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fileSharing readOnlyRecommended="1"/>
  <workbookPr updateLinks="never"/>
  <mc:AlternateContent xmlns:mc="http://schemas.openxmlformats.org/markup-compatibility/2006">
    <mc:Choice Requires="x15">
      <x15ac:absPath xmlns:x15ac="http://schemas.microsoft.com/office/spreadsheetml/2010/11/ac" url="S:\Workgroups\GAS\AGSC\Dept\1686\Reg Affairs\Rate Case\AGLC\Rate Cases\GRAM 2026\AGL Capital Budget Workbooks\"/>
    </mc:Choice>
  </mc:AlternateContent>
  <xr:revisionPtr revIDLastSave="0" documentId="13_ncr:1_{5D6A2CD8-F8CE-42C3-A15C-A7356CF64F9F}" xr6:coauthVersionLast="47" xr6:coauthVersionMax="47" xr10:uidLastSave="{00000000-0000-0000-0000-000000000000}"/>
  <bookViews>
    <workbookView xWindow="-103" yWindow="-103" windowWidth="29692" windowHeight="11829" tabRatio="870" xr2:uid="{00000000-000D-0000-FFFF-FFFF00000000}"/>
  </bookViews>
  <sheets>
    <sheet name="GRAM Inputs" sheetId="129" r:id="rId1"/>
    <sheet name="2025 Cap Budget Summary PD" sheetId="137" r:id="rId2"/>
    <sheet name="2026 Cap Budget Summary PD" sheetId="141" r:id="rId3"/>
    <sheet name="2025 (5+7) PD" sheetId="135" r:id="rId4"/>
    <sheet name="2026 PD" sheetId="138" r:id="rId5"/>
    <sheet name=" May AGL 2025 CWIP" sheetId="139" r:id="rId6"/>
    <sheet name=" May 2025 ASC CWIP" sheetId="140" r:id="rId7"/>
    <sheet name="FERC Mapping" sheetId="128" r:id="rId8"/>
  </sheets>
  <definedNames>
    <definedName name="\E" localSheetId="7">#REF!</definedName>
    <definedName name="\E" localSheetId="0">#REF!</definedName>
    <definedName name="\E">#REF!</definedName>
    <definedName name="\H" localSheetId="0">#REF!</definedName>
    <definedName name="\H">#REF!</definedName>
    <definedName name="\P">#REF!</definedName>
    <definedName name="\S">#REF!</definedName>
    <definedName name="\T">#REF!</definedName>
    <definedName name="____________agl1">#REF!</definedName>
    <definedName name="____________agl2">#REF!</definedName>
    <definedName name="____________agl3">#REF!</definedName>
    <definedName name="____________SUM25">#REF!</definedName>
    <definedName name="____________SUM50">#REF!</definedName>
    <definedName name="____________WTR25">#REF!</definedName>
    <definedName name="____________WTR50">#REF!</definedName>
    <definedName name="___________ACT99">#REF!</definedName>
    <definedName name="___________agl1" localSheetId="3">#REF!</definedName>
    <definedName name="___________agl1" localSheetId="4">#REF!</definedName>
    <definedName name="___________agl1" localSheetId="7">#REF!</definedName>
    <definedName name="___________agl1">#REF!</definedName>
    <definedName name="___________agl2" localSheetId="3">#REF!</definedName>
    <definedName name="___________agl2" localSheetId="4">#REF!</definedName>
    <definedName name="___________agl2" localSheetId="7">#REF!</definedName>
    <definedName name="___________agl2">#REF!</definedName>
    <definedName name="___________agl3" localSheetId="3">#REF!</definedName>
    <definedName name="___________agl3" localSheetId="4">#REF!</definedName>
    <definedName name="___________agl3" localSheetId="7">#REF!</definedName>
    <definedName name="___________agl3">#REF!</definedName>
    <definedName name="___________je28" localSheetId="7">#REF!</definedName>
    <definedName name="___________je28" localSheetId="0">#REF!</definedName>
    <definedName name="___________je28">#REF!</definedName>
    <definedName name="___________PSC1" localSheetId="3">#REF!</definedName>
    <definedName name="___________PSC1" localSheetId="4">#REF!</definedName>
    <definedName name="___________PSC1" localSheetId="7">#REF!</definedName>
    <definedName name="___________PSC1" localSheetId="0">#REF!</definedName>
    <definedName name="___________PSC1">#REF!</definedName>
    <definedName name="___________RET99" localSheetId="7">#REF!</definedName>
    <definedName name="___________RET99" localSheetId="0">#REF!</definedName>
    <definedName name="___________RET99">#REF!</definedName>
    <definedName name="___________TV99" localSheetId="7">#REF!</definedName>
    <definedName name="___________TV99" localSheetId="0">#REF!</definedName>
    <definedName name="___________TV99">#REF!</definedName>
    <definedName name="__________ACT99" localSheetId="7">#REF!</definedName>
    <definedName name="__________ACT99" localSheetId="0">#REF!</definedName>
    <definedName name="__________ACT99">#REF!</definedName>
    <definedName name="__________agl1">#REF!</definedName>
    <definedName name="__________agl2">#REF!</definedName>
    <definedName name="__________agl3">#REF!</definedName>
    <definedName name="__________Bal3" localSheetId="3">#REF!</definedName>
    <definedName name="__________Bal3" localSheetId="4">#REF!</definedName>
    <definedName name="__________Bal3">#REF!</definedName>
    <definedName name="__________je28" localSheetId="7">#REF!</definedName>
    <definedName name="__________je28" localSheetId="0">#REF!</definedName>
    <definedName name="__________je28">#REF!</definedName>
    <definedName name="__________PSC1" localSheetId="3">#REF!</definedName>
    <definedName name="__________PSC1" localSheetId="4">#REF!</definedName>
    <definedName name="__________PSC1" localSheetId="7">#REF!</definedName>
    <definedName name="__________PSC1" localSheetId="0">#REF!</definedName>
    <definedName name="__________PSC1">#REF!</definedName>
    <definedName name="__________RAC1" localSheetId="7">#REF!</definedName>
    <definedName name="__________RAC1" localSheetId="0">#REF!</definedName>
    <definedName name="__________RAC1">#REF!</definedName>
    <definedName name="__________RAC2" localSheetId="7">#REF!</definedName>
    <definedName name="__________RAC2" localSheetId="0">#REF!</definedName>
    <definedName name="__________RAC2">#REF!</definedName>
    <definedName name="__________RAC3" localSheetId="7">#REF!</definedName>
    <definedName name="__________RAC3" localSheetId="0">#REF!</definedName>
    <definedName name="__________RAC3">#REF!</definedName>
    <definedName name="__________RAC4">#REF!</definedName>
    <definedName name="__________RAC5">#REF!</definedName>
    <definedName name="__________RET99">#REF!</definedName>
    <definedName name="__________SCH14">#REF!</definedName>
    <definedName name="__________SUM25">#REF!</definedName>
    <definedName name="__________SUM50">#REF!</definedName>
    <definedName name="__________TV99">#REF!</definedName>
    <definedName name="__________WTR25">#REF!</definedName>
    <definedName name="__________WTR50">#REF!</definedName>
    <definedName name="_________94INVENTORY">#REF!</definedName>
    <definedName name="_________95INVENTORY">#REF!</definedName>
    <definedName name="_________96INVENTORY">#REF!</definedName>
    <definedName name="_________ACT99">#REF!</definedName>
    <definedName name="_________agl1">#REF!</definedName>
    <definedName name="_________agl2">#REF!</definedName>
    <definedName name="_________agl3">#REF!</definedName>
    <definedName name="_________Bal3" localSheetId="3">#REF!</definedName>
    <definedName name="_________Bal3" localSheetId="4">#REF!</definedName>
    <definedName name="_________Bal3">#REF!</definedName>
    <definedName name="_________je28" localSheetId="7">#REF!</definedName>
    <definedName name="_________je28" localSheetId="0">#REF!</definedName>
    <definedName name="_________je28">#REF!</definedName>
    <definedName name="_________PSC1" localSheetId="3">#REF!</definedName>
    <definedName name="_________PSC1" localSheetId="4">#REF!</definedName>
    <definedName name="_________PSC1" localSheetId="7">#REF!</definedName>
    <definedName name="_________PSC1" localSheetId="0">#REF!</definedName>
    <definedName name="_________PSC1">#REF!</definedName>
    <definedName name="_________RAC1" localSheetId="7">#REF!</definedName>
    <definedName name="_________RAC1" localSheetId="0">#REF!</definedName>
    <definedName name="_________RAC1">#REF!</definedName>
    <definedName name="_________RAC2" localSheetId="7">#REF!</definedName>
    <definedName name="_________RAC2" localSheetId="0">#REF!</definedName>
    <definedName name="_________RAC2">#REF!</definedName>
    <definedName name="_________RAC3" localSheetId="7">#REF!</definedName>
    <definedName name="_________RAC3" localSheetId="0">#REF!</definedName>
    <definedName name="_________RAC3">#REF!</definedName>
    <definedName name="_________RAC4">#REF!</definedName>
    <definedName name="_________RAC5">#REF!</definedName>
    <definedName name="_________RET99">#REF!</definedName>
    <definedName name="_________SCH14">#REF!</definedName>
    <definedName name="_________SUM25">#REF!</definedName>
    <definedName name="_________SUM50">#REF!</definedName>
    <definedName name="_________TV99">#REF!</definedName>
    <definedName name="_________WTR25">#REF!</definedName>
    <definedName name="_________WTR50">#REF!</definedName>
    <definedName name="________2Q97">#REF!</definedName>
    <definedName name="________94INVENTORY">#REF!</definedName>
    <definedName name="________95INVENTORY">#REF!</definedName>
    <definedName name="________96INVENTORY">#REF!</definedName>
    <definedName name="________ACT99">#REF!</definedName>
    <definedName name="________agl1">#REF!</definedName>
    <definedName name="________agl2">#REF!</definedName>
    <definedName name="________agl3">#REF!</definedName>
    <definedName name="________Bal3" localSheetId="3">#REF!</definedName>
    <definedName name="________Bal3" localSheetId="4">#REF!</definedName>
    <definedName name="________Bal3">#REF!</definedName>
    <definedName name="________je28" localSheetId="7">#REF!</definedName>
    <definedName name="________je28" localSheetId="0">#REF!</definedName>
    <definedName name="________je28">#REF!</definedName>
    <definedName name="________PG114" localSheetId="7">#REF!</definedName>
    <definedName name="________PG114" localSheetId="0">#REF!</definedName>
    <definedName name="________PG114">#REF!</definedName>
    <definedName name="________PG115" localSheetId="7">#REF!</definedName>
    <definedName name="________PG115" localSheetId="0">#REF!</definedName>
    <definedName name="________PG115">#REF!</definedName>
    <definedName name="________PG116">#REF!</definedName>
    <definedName name="________PG117">#REF!</definedName>
    <definedName name="________PG200">#REF!</definedName>
    <definedName name="________PG201">#REF!</definedName>
    <definedName name="________PG204">#REF!</definedName>
    <definedName name="________PG205">#REF!</definedName>
    <definedName name="________PG206">#REF!</definedName>
    <definedName name="________PG207">#REF!</definedName>
    <definedName name="________PG208">#REF!</definedName>
    <definedName name="________PG209">#REF!</definedName>
    <definedName name="________PG219">#REF!</definedName>
    <definedName name="________PG320">#REF!</definedName>
    <definedName name="________PG321">#REF!</definedName>
    <definedName name="________PG322">#REF!</definedName>
    <definedName name="________PG323">#REF!</definedName>
    <definedName name="________PG324">#REF!</definedName>
    <definedName name="________PG325">#REF!</definedName>
    <definedName name="________PG354">#REF!</definedName>
    <definedName name="________PSC1" localSheetId="3">#REF!</definedName>
    <definedName name="________PSC1" localSheetId="4">#REF!</definedName>
    <definedName name="________PSC1">#REF!</definedName>
    <definedName name="________RAC1" localSheetId="7">#REF!</definedName>
    <definedName name="________RAC1" localSheetId="0">#REF!</definedName>
    <definedName name="________RAC1">#REF!</definedName>
    <definedName name="________RAC2" localSheetId="7">#REF!</definedName>
    <definedName name="________RAC2" localSheetId="0">#REF!</definedName>
    <definedName name="________RAC2">#REF!</definedName>
    <definedName name="________RAC3" localSheetId="7">#REF!</definedName>
    <definedName name="________RAC3" localSheetId="0">#REF!</definedName>
    <definedName name="________RAC3">#REF!</definedName>
    <definedName name="________RAC4">#REF!</definedName>
    <definedName name="________RAC5">#REF!</definedName>
    <definedName name="________RET99">#REF!</definedName>
    <definedName name="________SCH14">#REF!</definedName>
    <definedName name="________SUM25">#REF!</definedName>
    <definedName name="________SUM50">#REF!</definedName>
    <definedName name="________TV99">#REF!</definedName>
    <definedName name="________WTR25">#REF!</definedName>
    <definedName name="________WTR50">#REF!</definedName>
    <definedName name="_______2Q97">#REF!</definedName>
    <definedName name="_______94INVENTORY">#REF!</definedName>
    <definedName name="_______95INVENTORY">#REF!</definedName>
    <definedName name="_______96INVENTORY">#REF!</definedName>
    <definedName name="_______ACT99">#REF!</definedName>
    <definedName name="_______agl1">#REF!</definedName>
    <definedName name="_______agl2">#REF!</definedName>
    <definedName name="_______agl3">#REF!</definedName>
    <definedName name="_______Bal3" localSheetId="3">#REF!</definedName>
    <definedName name="_______Bal3" localSheetId="4">#REF!</definedName>
    <definedName name="_______Bal3">#REF!</definedName>
    <definedName name="_______je28" localSheetId="7">#REF!</definedName>
    <definedName name="_______je28" localSheetId="0">#REF!</definedName>
    <definedName name="_______je28">#REF!</definedName>
    <definedName name="_______PG114" localSheetId="7">#REF!</definedName>
    <definedName name="_______PG114" localSheetId="0">#REF!</definedName>
    <definedName name="_______PG114">#REF!</definedName>
    <definedName name="_______PG115" localSheetId="7">#REF!</definedName>
    <definedName name="_______PG115" localSheetId="0">#REF!</definedName>
    <definedName name="_______PG115">#REF!</definedName>
    <definedName name="_______PG116">#REF!</definedName>
    <definedName name="_______PG117">#REF!</definedName>
    <definedName name="_______PG200">#REF!</definedName>
    <definedName name="_______PG201">#REF!</definedName>
    <definedName name="_______PG204">#REF!</definedName>
    <definedName name="_______PG205">#REF!</definedName>
    <definedName name="_______PG206">#REF!</definedName>
    <definedName name="_______PG207">#REF!</definedName>
    <definedName name="_______PG208">#REF!</definedName>
    <definedName name="_______PG209">#REF!</definedName>
    <definedName name="_______PG219">#REF!</definedName>
    <definedName name="_______PG320">#REF!</definedName>
    <definedName name="_______PG321">#REF!</definedName>
    <definedName name="_______PG322">#REF!</definedName>
    <definedName name="_______PG323">#REF!</definedName>
    <definedName name="_______PG324">#REF!</definedName>
    <definedName name="_______PG325">#REF!</definedName>
    <definedName name="_______PG354">#REF!</definedName>
    <definedName name="_______PSC1" localSheetId="3">#REF!</definedName>
    <definedName name="_______PSC1" localSheetId="4">#REF!</definedName>
    <definedName name="_______PSC1">#REF!</definedName>
    <definedName name="_______RAC1" localSheetId="7">#REF!</definedName>
    <definedName name="_______RAC1" localSheetId="0">#REF!</definedName>
    <definedName name="_______RAC1">#REF!</definedName>
    <definedName name="_______RAC2" localSheetId="7">#REF!</definedName>
    <definedName name="_______RAC2" localSheetId="0">#REF!</definedName>
    <definedName name="_______RAC2">#REF!</definedName>
    <definedName name="_______RAC3" localSheetId="7">#REF!</definedName>
    <definedName name="_______RAC3" localSheetId="0">#REF!</definedName>
    <definedName name="_______RAC3">#REF!</definedName>
    <definedName name="_______RAC4">#REF!</definedName>
    <definedName name="_______RAC5">#REF!</definedName>
    <definedName name="_______RET99">#REF!</definedName>
    <definedName name="_______SCH14">#REF!</definedName>
    <definedName name="_______SUM25">#REF!</definedName>
    <definedName name="_______SUM50">#REF!</definedName>
    <definedName name="_______TV99">#REF!</definedName>
    <definedName name="_______WTR25">#REF!</definedName>
    <definedName name="_______WTR50">#REF!</definedName>
    <definedName name="______2Q97">#REF!</definedName>
    <definedName name="______94INVENTORY">#REF!</definedName>
    <definedName name="______95INVENTORY">#REF!</definedName>
    <definedName name="______96INVENTORY">#REF!</definedName>
    <definedName name="______ACT99">#REF!</definedName>
    <definedName name="______agl1">#REF!</definedName>
    <definedName name="______agl2">#REF!</definedName>
    <definedName name="______agl3">#REF!</definedName>
    <definedName name="______Bal3" localSheetId="3">#REF!</definedName>
    <definedName name="______Bal3" localSheetId="4">#REF!</definedName>
    <definedName name="______Bal3">#REF!</definedName>
    <definedName name="______je28" localSheetId="7">#REF!</definedName>
    <definedName name="______je28" localSheetId="0">#REF!</definedName>
    <definedName name="______je28">#REF!</definedName>
    <definedName name="______PG114" localSheetId="7">#REF!</definedName>
    <definedName name="______PG114" localSheetId="0">#REF!</definedName>
    <definedName name="______PG114">#REF!</definedName>
    <definedName name="______PG115" localSheetId="7">#REF!</definedName>
    <definedName name="______PG115" localSheetId="0">#REF!</definedName>
    <definedName name="______PG115">#REF!</definedName>
    <definedName name="______PG116">#REF!</definedName>
    <definedName name="______PG117">#REF!</definedName>
    <definedName name="______PG200">#REF!</definedName>
    <definedName name="______PG201">#REF!</definedName>
    <definedName name="______PG204">#REF!</definedName>
    <definedName name="______PG205">#REF!</definedName>
    <definedName name="______PG206">#REF!</definedName>
    <definedName name="______PG207">#REF!</definedName>
    <definedName name="______PG208">#REF!</definedName>
    <definedName name="______PG209">#REF!</definedName>
    <definedName name="______PG219">#REF!</definedName>
    <definedName name="______PG320">#REF!</definedName>
    <definedName name="______PG321">#REF!</definedName>
    <definedName name="______PG322">#REF!</definedName>
    <definedName name="______PG323">#REF!</definedName>
    <definedName name="______PG324">#REF!</definedName>
    <definedName name="______PG325">#REF!</definedName>
    <definedName name="______PG354">#REF!</definedName>
    <definedName name="______PSC1" localSheetId="3">#REF!</definedName>
    <definedName name="______PSC1" localSheetId="4">#REF!</definedName>
    <definedName name="______PSC1">#REF!</definedName>
    <definedName name="______RAC1" localSheetId="7">#REF!</definedName>
    <definedName name="______RAC1" localSheetId="0">#REF!</definedName>
    <definedName name="______RAC1">#REF!</definedName>
    <definedName name="______RAC2" localSheetId="7">#REF!</definedName>
    <definedName name="______RAC2" localSheetId="0">#REF!</definedName>
    <definedName name="______RAC2">#REF!</definedName>
    <definedName name="______RAC3" localSheetId="7">#REF!</definedName>
    <definedName name="______RAC3" localSheetId="0">#REF!</definedName>
    <definedName name="______RAC3">#REF!</definedName>
    <definedName name="______RAC4">#REF!</definedName>
    <definedName name="______RAC5">#REF!</definedName>
    <definedName name="______RET99">#REF!</definedName>
    <definedName name="______SCH14">#REF!</definedName>
    <definedName name="______SUM25">#REF!</definedName>
    <definedName name="______SUM50">#REF!</definedName>
    <definedName name="______TV99">#REF!</definedName>
    <definedName name="______WTR25">#REF!</definedName>
    <definedName name="______WTR50">#REF!</definedName>
    <definedName name="_____2Q97">#REF!</definedName>
    <definedName name="_____94INVENTORY">#REF!</definedName>
    <definedName name="_____95INVENTORY">#REF!</definedName>
    <definedName name="_____96INVENTORY">#REF!</definedName>
    <definedName name="_____ACT99">#REF!</definedName>
    <definedName name="_____agl1">#REF!</definedName>
    <definedName name="_____agl2">#REF!</definedName>
    <definedName name="_____agl3">#REF!</definedName>
    <definedName name="_____Bal3" localSheetId="3">#REF!</definedName>
    <definedName name="_____Bal3" localSheetId="4">#REF!</definedName>
    <definedName name="_____Bal3">#REF!</definedName>
    <definedName name="_____com1" localSheetId="3">#REF!</definedName>
    <definedName name="_____com1" localSheetId="4">#REF!</definedName>
    <definedName name="_____com1">#REF!</definedName>
    <definedName name="_____com2" localSheetId="3">#REF!</definedName>
    <definedName name="_____com2" localSheetId="4">#REF!</definedName>
    <definedName name="_____com2">#REF!</definedName>
    <definedName name="_____com3" localSheetId="3">#REF!</definedName>
    <definedName name="_____com3" localSheetId="4">#REF!</definedName>
    <definedName name="_____com3">#REF!</definedName>
    <definedName name="_____com4" localSheetId="3">#REF!</definedName>
    <definedName name="_____com4" localSheetId="4">#REF!</definedName>
    <definedName name="_____com4">#REF!</definedName>
    <definedName name="_____com5" localSheetId="3">#REF!</definedName>
    <definedName name="_____com5" localSheetId="4">#REF!</definedName>
    <definedName name="_____com5">#REF!</definedName>
    <definedName name="_____com6" localSheetId="3">#REF!</definedName>
    <definedName name="_____com6" localSheetId="4">#REF!</definedName>
    <definedName name="_____com6">#REF!</definedName>
    <definedName name="_____INM1" localSheetId="3">#REF!</definedName>
    <definedName name="_____INM1" localSheetId="4">#REF!</definedName>
    <definedName name="_____INM1">#REF!</definedName>
    <definedName name="_____je28" localSheetId="7">#REF!</definedName>
    <definedName name="_____je28" localSheetId="0">#REF!</definedName>
    <definedName name="_____je28">#REF!</definedName>
    <definedName name="_____PG114" localSheetId="7">#REF!</definedName>
    <definedName name="_____PG114" localSheetId="0">#REF!</definedName>
    <definedName name="_____PG114">#REF!</definedName>
    <definedName name="_____PG115" localSheetId="7">#REF!</definedName>
    <definedName name="_____PG115" localSheetId="0">#REF!</definedName>
    <definedName name="_____PG115">#REF!</definedName>
    <definedName name="_____PG116">#REF!</definedName>
    <definedName name="_____PG117">#REF!</definedName>
    <definedName name="_____PG200">#REF!</definedName>
    <definedName name="_____PG201">#REF!</definedName>
    <definedName name="_____PG204">#REF!</definedName>
    <definedName name="_____PG205">#REF!</definedName>
    <definedName name="_____PG206">#REF!</definedName>
    <definedName name="_____PG207">#REF!</definedName>
    <definedName name="_____PG208">#REF!</definedName>
    <definedName name="_____PG209">#REF!</definedName>
    <definedName name="_____PG219">#REF!</definedName>
    <definedName name="_____PG320">#REF!</definedName>
    <definedName name="_____PG321">#REF!</definedName>
    <definedName name="_____PG322">#REF!</definedName>
    <definedName name="_____PG323">#REF!</definedName>
    <definedName name="_____PG324">#REF!</definedName>
    <definedName name="_____PG325">#REF!</definedName>
    <definedName name="_____PG354">#REF!</definedName>
    <definedName name="_____PSC1" localSheetId="3">#REF!</definedName>
    <definedName name="_____PSC1" localSheetId="4">#REF!</definedName>
    <definedName name="_____PSC1">#REF!</definedName>
    <definedName name="_____RAC1" localSheetId="7">#REF!</definedName>
    <definedName name="_____RAC1" localSheetId="0">#REF!</definedName>
    <definedName name="_____RAC1">#REF!</definedName>
    <definedName name="_____RAC2" localSheetId="7">#REF!</definedName>
    <definedName name="_____RAC2" localSheetId="0">#REF!</definedName>
    <definedName name="_____RAC2">#REF!</definedName>
    <definedName name="_____RAC3" localSheetId="7">#REF!</definedName>
    <definedName name="_____RAC3" localSheetId="0">#REF!</definedName>
    <definedName name="_____RAC3">#REF!</definedName>
    <definedName name="_____RAC4">#REF!</definedName>
    <definedName name="_____RAC5">#REF!</definedName>
    <definedName name="_____res1" localSheetId="3">#REF!</definedName>
    <definedName name="_____res1" localSheetId="4">#REF!</definedName>
    <definedName name="_____res1">#REF!</definedName>
    <definedName name="_____res2" localSheetId="3">#REF!</definedName>
    <definedName name="_____res2" localSheetId="4">#REF!</definedName>
    <definedName name="_____res2">#REF!</definedName>
    <definedName name="_____res3" localSheetId="3">#REF!</definedName>
    <definedName name="_____res3" localSheetId="4">#REF!</definedName>
    <definedName name="_____res3">#REF!</definedName>
    <definedName name="_____res4" localSheetId="3">#REF!</definedName>
    <definedName name="_____res4" localSheetId="4">#REF!</definedName>
    <definedName name="_____res4">#REF!</definedName>
    <definedName name="_____res5" localSheetId="3">#REF!</definedName>
    <definedName name="_____res5" localSheetId="4">#REF!</definedName>
    <definedName name="_____res5">#REF!</definedName>
    <definedName name="_____res6" localSheetId="3">#REF!</definedName>
    <definedName name="_____res6" localSheetId="4">#REF!</definedName>
    <definedName name="_____res6">#REF!</definedName>
    <definedName name="_____RET99" localSheetId="7">#REF!</definedName>
    <definedName name="_____RET99" localSheetId="0">#REF!</definedName>
    <definedName name="_____RET99">#REF!</definedName>
    <definedName name="_____SCH14" localSheetId="7">#REF!</definedName>
    <definedName name="_____SCH14" localSheetId="0">#REF!</definedName>
    <definedName name="_____SCH14">#REF!</definedName>
    <definedName name="_____SUM25" localSheetId="7">#REF!</definedName>
    <definedName name="_____SUM25" localSheetId="0">#REF!</definedName>
    <definedName name="_____SUM25">#REF!</definedName>
    <definedName name="_____SUM50">#REF!</definedName>
    <definedName name="_____TV99">#REF!</definedName>
    <definedName name="_____WTR25">#REF!</definedName>
    <definedName name="_____WTR50">#REF!</definedName>
    <definedName name="____2Q97">#REF!</definedName>
    <definedName name="____94INVENTORY">#REF!</definedName>
    <definedName name="____95INVENTORY">#REF!</definedName>
    <definedName name="____96INVENTORY">#REF!</definedName>
    <definedName name="____ACT99">#REF!</definedName>
    <definedName name="____agl1">#REF!</definedName>
    <definedName name="____agl2">#REF!</definedName>
    <definedName name="____agl3">#REF!</definedName>
    <definedName name="____Bal3" localSheetId="3">#REF!</definedName>
    <definedName name="____Bal3" localSheetId="4">#REF!</definedName>
    <definedName name="____Bal3">#REF!</definedName>
    <definedName name="____com1" localSheetId="3">#REF!</definedName>
    <definedName name="____com1" localSheetId="4">#REF!</definedName>
    <definedName name="____com1">#REF!</definedName>
    <definedName name="____com2" localSheetId="3">#REF!</definedName>
    <definedName name="____com2" localSheetId="4">#REF!</definedName>
    <definedName name="____com2">#REF!</definedName>
    <definedName name="____com3" localSheetId="3">#REF!</definedName>
    <definedName name="____com3" localSheetId="4">#REF!</definedName>
    <definedName name="____com3">#REF!</definedName>
    <definedName name="____com4" localSheetId="3">#REF!</definedName>
    <definedName name="____com4" localSheetId="4">#REF!</definedName>
    <definedName name="____com4">#REF!</definedName>
    <definedName name="____com5" localSheetId="3">#REF!</definedName>
    <definedName name="____com5" localSheetId="4">#REF!</definedName>
    <definedName name="____com5">#REF!</definedName>
    <definedName name="____com6" localSheetId="3">#REF!</definedName>
    <definedName name="____com6" localSheetId="4">#REF!</definedName>
    <definedName name="____com6">#REF!</definedName>
    <definedName name="____DAT1" localSheetId="3">#REF!</definedName>
    <definedName name="____DAT1" localSheetId="4">#REF!</definedName>
    <definedName name="____DAT1">#REF!</definedName>
    <definedName name="____DAT10" localSheetId="3">#REF!</definedName>
    <definedName name="____DAT10" localSheetId="4">#REF!</definedName>
    <definedName name="____DAT10">#REF!</definedName>
    <definedName name="____DAT11" localSheetId="3">#REF!</definedName>
    <definedName name="____DAT11" localSheetId="4">#REF!</definedName>
    <definedName name="____DAT11">#REF!</definedName>
    <definedName name="____DAT12" localSheetId="3">#REF!</definedName>
    <definedName name="____DAT12" localSheetId="4">#REF!</definedName>
    <definedName name="____DAT12">#REF!</definedName>
    <definedName name="____DAT13" localSheetId="3">#REF!</definedName>
    <definedName name="____DAT13" localSheetId="4">#REF!</definedName>
    <definedName name="____DAT13">#REF!</definedName>
    <definedName name="____DAT14" localSheetId="3">#REF!</definedName>
    <definedName name="____DAT14" localSheetId="4">#REF!</definedName>
    <definedName name="____DAT14">#REF!</definedName>
    <definedName name="____DAT15" localSheetId="3">#REF!</definedName>
    <definedName name="____DAT15" localSheetId="4">#REF!</definedName>
    <definedName name="____DAT15">#REF!</definedName>
    <definedName name="____DAT16" localSheetId="3">#REF!</definedName>
    <definedName name="____DAT16" localSheetId="4">#REF!</definedName>
    <definedName name="____DAT16">#REF!</definedName>
    <definedName name="____DAT17" localSheetId="3">#REF!</definedName>
    <definedName name="____DAT17" localSheetId="4">#REF!</definedName>
    <definedName name="____DAT17">#REF!</definedName>
    <definedName name="____DAT18" localSheetId="3">#REF!</definedName>
    <definedName name="____DAT18" localSheetId="4">#REF!</definedName>
    <definedName name="____DAT18">#REF!</definedName>
    <definedName name="____DAT19" localSheetId="3">#REF!</definedName>
    <definedName name="____DAT19" localSheetId="4">#REF!</definedName>
    <definedName name="____DAT19">#REF!</definedName>
    <definedName name="____DAT2" localSheetId="3">#REF!</definedName>
    <definedName name="____DAT2" localSheetId="4">#REF!</definedName>
    <definedName name="____DAT2">#REF!</definedName>
    <definedName name="____DAT20" localSheetId="3">#REF!</definedName>
    <definedName name="____DAT20" localSheetId="4">#REF!</definedName>
    <definedName name="____DAT20">#REF!</definedName>
    <definedName name="____DAT3" localSheetId="3">#REF!</definedName>
    <definedName name="____DAT3" localSheetId="4">#REF!</definedName>
    <definedName name="____DAT3">#REF!</definedName>
    <definedName name="____DAT4" localSheetId="3">#REF!</definedName>
    <definedName name="____DAT4" localSheetId="4">#REF!</definedName>
    <definedName name="____DAT4">#REF!</definedName>
    <definedName name="____DAT5" localSheetId="3">#REF!</definedName>
    <definedName name="____DAT5" localSheetId="4">#REF!</definedName>
    <definedName name="____DAT5">#REF!</definedName>
    <definedName name="____DAT6" localSheetId="3">#REF!</definedName>
    <definedName name="____DAT6" localSheetId="4">#REF!</definedName>
    <definedName name="____DAT6">#REF!</definedName>
    <definedName name="____DAT7" localSheetId="3">#REF!</definedName>
    <definedName name="____DAT7" localSheetId="4">#REF!</definedName>
    <definedName name="____DAT7">#REF!</definedName>
    <definedName name="____DAT8" localSheetId="3">#REF!</definedName>
    <definedName name="____DAT8" localSheetId="4">#REF!</definedName>
    <definedName name="____DAT8">#REF!</definedName>
    <definedName name="____DAT9" localSheetId="3">#REF!</definedName>
    <definedName name="____DAT9" localSheetId="4">#REF!</definedName>
    <definedName name="____DAT9">#REF!</definedName>
    <definedName name="____GYr1" localSheetId="7">#REF!</definedName>
    <definedName name="____GYr1" localSheetId="0">#REF!</definedName>
    <definedName name="____GYr1">#REF!</definedName>
    <definedName name="____GYr2" localSheetId="7">#REF!</definedName>
    <definedName name="____GYr2" localSheetId="0">#REF!</definedName>
    <definedName name="____GYr2">#REF!</definedName>
    <definedName name="____GYr3" localSheetId="7">#REF!</definedName>
    <definedName name="____GYr3" localSheetId="0">#REF!</definedName>
    <definedName name="____GYr3">#REF!</definedName>
    <definedName name="____GYr4">#REF!</definedName>
    <definedName name="____GYr5">#REF!</definedName>
    <definedName name="____INM1" localSheetId="3">#REF!</definedName>
    <definedName name="____INM1" localSheetId="4">#REF!</definedName>
    <definedName name="____INM1">#REF!</definedName>
    <definedName name="____je28" localSheetId="7">#REF!</definedName>
    <definedName name="____je28" localSheetId="0">#REF!</definedName>
    <definedName name="____je28">#REF!</definedName>
    <definedName name="____PG114" localSheetId="7">#REF!</definedName>
    <definedName name="____PG114" localSheetId="0">#REF!</definedName>
    <definedName name="____PG114">#REF!</definedName>
    <definedName name="____PG115" localSheetId="7">#REF!</definedName>
    <definedName name="____PG115" localSheetId="0">#REF!</definedName>
    <definedName name="____PG115">#REF!</definedName>
    <definedName name="____PG116">#REF!</definedName>
    <definedName name="____PG117">#REF!</definedName>
    <definedName name="____PG200">#REF!</definedName>
    <definedName name="____PG201">#REF!</definedName>
    <definedName name="____PG204">#REF!</definedName>
    <definedName name="____PG205">#REF!</definedName>
    <definedName name="____PG206">#REF!</definedName>
    <definedName name="____PG207">#REF!</definedName>
    <definedName name="____PG208">#REF!</definedName>
    <definedName name="____PG209">#REF!</definedName>
    <definedName name="____PG219">#REF!</definedName>
    <definedName name="____PG320">#REF!</definedName>
    <definedName name="____PG321">#REF!</definedName>
    <definedName name="____PG322">#REF!</definedName>
    <definedName name="____PG323">#REF!</definedName>
    <definedName name="____PG324">#REF!</definedName>
    <definedName name="____PG325">#REF!</definedName>
    <definedName name="____PG354">#REF!</definedName>
    <definedName name="____PSC1" localSheetId="3">#REF!</definedName>
    <definedName name="____PSC1" localSheetId="4">#REF!</definedName>
    <definedName name="____PSC1">#REF!</definedName>
    <definedName name="____RAC1" localSheetId="7">#REF!</definedName>
    <definedName name="____RAC1" localSheetId="0">#REF!</definedName>
    <definedName name="____RAC1">#REF!</definedName>
    <definedName name="____RAC2" localSheetId="7">#REF!</definedName>
    <definedName name="____RAC2" localSheetId="0">#REF!</definedName>
    <definedName name="____RAC2">#REF!</definedName>
    <definedName name="____RAC3" localSheetId="7">#REF!</definedName>
    <definedName name="____RAC3" localSheetId="0">#REF!</definedName>
    <definedName name="____RAC3">#REF!</definedName>
    <definedName name="____RAC4">#REF!</definedName>
    <definedName name="____RAC5">#REF!</definedName>
    <definedName name="____res1" localSheetId="3">#REF!</definedName>
    <definedName name="____res1" localSheetId="4">#REF!</definedName>
    <definedName name="____res1">#REF!</definedName>
    <definedName name="____res2" localSheetId="3">#REF!</definedName>
    <definedName name="____res2" localSheetId="4">#REF!</definedName>
    <definedName name="____res2">#REF!</definedName>
    <definedName name="____res3" localSheetId="3">#REF!</definedName>
    <definedName name="____res3" localSheetId="4">#REF!</definedName>
    <definedName name="____res3">#REF!</definedName>
    <definedName name="____res4" localSheetId="3">#REF!</definedName>
    <definedName name="____res4" localSheetId="4">#REF!</definedName>
    <definedName name="____res4">#REF!</definedName>
    <definedName name="____res5" localSheetId="3">#REF!</definedName>
    <definedName name="____res5" localSheetId="4">#REF!</definedName>
    <definedName name="____res5">#REF!</definedName>
    <definedName name="____res6" localSheetId="3">#REF!</definedName>
    <definedName name="____res6" localSheetId="4">#REF!</definedName>
    <definedName name="____res6">#REF!</definedName>
    <definedName name="____RET99" localSheetId="7">#REF!</definedName>
    <definedName name="____RET99" localSheetId="0">#REF!</definedName>
    <definedName name="____RET99">#REF!</definedName>
    <definedName name="____SCH14" localSheetId="7">#REF!</definedName>
    <definedName name="____SCH14" localSheetId="0">#REF!</definedName>
    <definedName name="____SCH14">#REF!</definedName>
    <definedName name="____SUM25" localSheetId="7">#REF!</definedName>
    <definedName name="____SUM25" localSheetId="0">#REF!</definedName>
    <definedName name="____SUM25">#REF!</definedName>
    <definedName name="____SUM50">#REF!</definedName>
    <definedName name="____TV99">#REF!</definedName>
    <definedName name="____WTR25">#REF!</definedName>
    <definedName name="____WTR50">#REF!</definedName>
    <definedName name="___2Q97">#REF!</definedName>
    <definedName name="___94INVENTORY">#REF!</definedName>
    <definedName name="___95INVENTORY">#REF!</definedName>
    <definedName name="___96INVENTORY">#REF!</definedName>
    <definedName name="___ACT99">#REF!</definedName>
    <definedName name="___agl1">#REF!</definedName>
    <definedName name="___agl2">#REF!</definedName>
    <definedName name="___agl3">#REF!</definedName>
    <definedName name="___Bal3" localSheetId="3">#REF!</definedName>
    <definedName name="___Bal3" localSheetId="4">#REF!</definedName>
    <definedName name="___Bal3">#REF!</definedName>
    <definedName name="___com1" localSheetId="3">#REF!</definedName>
    <definedName name="___com1" localSheetId="4">#REF!</definedName>
    <definedName name="___com1">#REF!</definedName>
    <definedName name="___com2" localSheetId="3">#REF!</definedName>
    <definedName name="___com2" localSheetId="4">#REF!</definedName>
    <definedName name="___com2">#REF!</definedName>
    <definedName name="___com3" localSheetId="3">#REF!</definedName>
    <definedName name="___com3" localSheetId="4">#REF!</definedName>
    <definedName name="___com3">#REF!</definedName>
    <definedName name="___com4" localSheetId="3">#REF!</definedName>
    <definedName name="___com4" localSheetId="4">#REF!</definedName>
    <definedName name="___com4">#REF!</definedName>
    <definedName name="___com5" localSheetId="3">#REF!</definedName>
    <definedName name="___com5" localSheetId="4">#REF!</definedName>
    <definedName name="___com5">#REF!</definedName>
    <definedName name="___com6" localSheetId="3">#REF!</definedName>
    <definedName name="___com6" localSheetId="4">#REF!</definedName>
    <definedName name="___com6">#REF!</definedName>
    <definedName name="___DAT1" localSheetId="3">#REF!</definedName>
    <definedName name="___DAT1" localSheetId="4">#REF!</definedName>
    <definedName name="___DAT1">#REF!</definedName>
    <definedName name="___DAT10" localSheetId="3">#REF!</definedName>
    <definedName name="___DAT10" localSheetId="4">#REF!</definedName>
    <definedName name="___DAT10">#REF!</definedName>
    <definedName name="___DAT11" localSheetId="3">#REF!</definedName>
    <definedName name="___DAT11" localSheetId="4">#REF!</definedName>
    <definedName name="___DAT11">#REF!</definedName>
    <definedName name="___DAT12" localSheetId="3">#REF!</definedName>
    <definedName name="___DAT12" localSheetId="4">#REF!</definedName>
    <definedName name="___DAT12">#REF!</definedName>
    <definedName name="___DAT13" localSheetId="3">#REF!</definedName>
    <definedName name="___DAT13" localSheetId="4">#REF!</definedName>
    <definedName name="___DAT13">#REF!</definedName>
    <definedName name="___DAT14" localSheetId="3">#REF!</definedName>
    <definedName name="___DAT14" localSheetId="4">#REF!</definedName>
    <definedName name="___DAT14">#REF!</definedName>
    <definedName name="___DAT15" localSheetId="3">#REF!</definedName>
    <definedName name="___DAT15" localSheetId="4">#REF!</definedName>
    <definedName name="___DAT15">#REF!</definedName>
    <definedName name="___DAT16" localSheetId="3">#REF!</definedName>
    <definedName name="___DAT16" localSheetId="4">#REF!</definedName>
    <definedName name="___DAT16">#REF!</definedName>
    <definedName name="___DAT17" localSheetId="3">#REF!</definedName>
    <definedName name="___DAT17" localSheetId="4">#REF!</definedName>
    <definedName name="___DAT17">#REF!</definedName>
    <definedName name="___DAT18" localSheetId="3">#REF!</definedName>
    <definedName name="___DAT18" localSheetId="4">#REF!</definedName>
    <definedName name="___DAT18">#REF!</definedName>
    <definedName name="___DAT19" localSheetId="3">#REF!</definedName>
    <definedName name="___DAT19" localSheetId="4">#REF!</definedName>
    <definedName name="___DAT19">#REF!</definedName>
    <definedName name="___DAT2" localSheetId="3">#REF!</definedName>
    <definedName name="___DAT2" localSheetId="4">#REF!</definedName>
    <definedName name="___DAT2">#REF!</definedName>
    <definedName name="___DAT20" localSheetId="3">#REF!</definedName>
    <definedName name="___DAT20" localSheetId="4">#REF!</definedName>
    <definedName name="___DAT20">#REF!</definedName>
    <definedName name="___DAT3" localSheetId="3">#REF!</definedName>
    <definedName name="___DAT3" localSheetId="4">#REF!</definedName>
    <definedName name="___DAT3">#REF!</definedName>
    <definedName name="___DAT4" localSheetId="3">#REF!</definedName>
    <definedName name="___DAT4" localSheetId="4">#REF!</definedName>
    <definedName name="___DAT4">#REF!</definedName>
    <definedName name="___DAT5" localSheetId="3">#REF!</definedName>
    <definedName name="___DAT5" localSheetId="4">#REF!</definedName>
    <definedName name="___DAT5">#REF!</definedName>
    <definedName name="___DAT6" localSheetId="3">#REF!</definedName>
    <definedName name="___DAT6" localSheetId="4">#REF!</definedName>
    <definedName name="___DAT6">#REF!</definedName>
    <definedName name="___DAT7" localSheetId="3">#REF!</definedName>
    <definedName name="___DAT7" localSheetId="4">#REF!</definedName>
    <definedName name="___DAT7">#REF!</definedName>
    <definedName name="___DAT8" localSheetId="3">#REF!</definedName>
    <definedName name="___DAT8" localSheetId="4">#REF!</definedName>
    <definedName name="___DAT8">#REF!</definedName>
    <definedName name="___DAT9" localSheetId="3">#REF!</definedName>
    <definedName name="___DAT9" localSheetId="4">#REF!</definedName>
    <definedName name="___DAT9">#REF!</definedName>
    <definedName name="___GYr1" localSheetId="7">#REF!</definedName>
    <definedName name="___GYr1" localSheetId="0">#REF!</definedName>
    <definedName name="___GYr1">#REF!</definedName>
    <definedName name="___GYr2" localSheetId="7">#REF!</definedName>
    <definedName name="___GYr2" localSheetId="0">#REF!</definedName>
    <definedName name="___GYr2">#REF!</definedName>
    <definedName name="___GYr3" localSheetId="7">#REF!</definedName>
    <definedName name="___GYr3" localSheetId="0">#REF!</definedName>
    <definedName name="___GYr3">#REF!</definedName>
    <definedName name="___GYr4">#REF!</definedName>
    <definedName name="___GYr5">#REF!</definedName>
    <definedName name="___INM1" localSheetId="3">#REF!</definedName>
    <definedName name="___INM1" localSheetId="4">#REF!</definedName>
    <definedName name="___INM1">#REF!</definedName>
    <definedName name="___je28" localSheetId="7">#REF!</definedName>
    <definedName name="___je28" localSheetId="0">#REF!</definedName>
    <definedName name="___je28">#REF!</definedName>
    <definedName name="___PG114" localSheetId="7">#REF!</definedName>
    <definedName name="___PG114" localSheetId="0">#REF!</definedName>
    <definedName name="___PG114">#REF!</definedName>
    <definedName name="___PG115" localSheetId="7">#REF!</definedName>
    <definedName name="___PG115" localSheetId="0">#REF!</definedName>
    <definedName name="___PG115">#REF!</definedName>
    <definedName name="___PG116">#REF!</definedName>
    <definedName name="___PG117">#REF!</definedName>
    <definedName name="___PG200">#REF!</definedName>
    <definedName name="___PG201">#REF!</definedName>
    <definedName name="___PG204">#REF!</definedName>
    <definedName name="___PG205">#REF!</definedName>
    <definedName name="___PG206">#REF!</definedName>
    <definedName name="___PG207">#REF!</definedName>
    <definedName name="___PG208">#REF!</definedName>
    <definedName name="___PG209">#REF!</definedName>
    <definedName name="___PG219">#REF!</definedName>
    <definedName name="___PG320">#REF!</definedName>
    <definedName name="___PG321">#REF!</definedName>
    <definedName name="___PG322">#REF!</definedName>
    <definedName name="___PG323">#REF!</definedName>
    <definedName name="___PG324">#REF!</definedName>
    <definedName name="___PG325">#REF!</definedName>
    <definedName name="___PG354">#REF!</definedName>
    <definedName name="___PSC1" localSheetId="3">#REF!</definedName>
    <definedName name="___PSC1" localSheetId="4">#REF!</definedName>
    <definedName name="___PSC1">#REF!</definedName>
    <definedName name="___RAC1" localSheetId="7">#REF!</definedName>
    <definedName name="___RAC1" localSheetId="0">#REF!</definedName>
    <definedName name="___RAC1">#REF!</definedName>
    <definedName name="___RAC2" localSheetId="7">#REF!</definedName>
    <definedName name="___RAC2" localSheetId="0">#REF!</definedName>
    <definedName name="___RAC2">#REF!</definedName>
    <definedName name="___RAC3" localSheetId="7">#REF!</definedName>
    <definedName name="___RAC3" localSheetId="0">#REF!</definedName>
    <definedName name="___RAC3">#REF!</definedName>
    <definedName name="___RAC4">#REF!</definedName>
    <definedName name="___RAC5">#REF!</definedName>
    <definedName name="___res1" localSheetId="3">#REF!</definedName>
    <definedName name="___res1" localSheetId="4">#REF!</definedName>
    <definedName name="___res1">#REF!</definedName>
    <definedName name="___res2" localSheetId="3">#REF!</definedName>
    <definedName name="___res2" localSheetId="4">#REF!</definedName>
    <definedName name="___res2">#REF!</definedName>
    <definedName name="___res3" localSheetId="3">#REF!</definedName>
    <definedName name="___res3" localSheetId="4">#REF!</definedName>
    <definedName name="___res3">#REF!</definedName>
    <definedName name="___res4" localSheetId="3">#REF!</definedName>
    <definedName name="___res4" localSheetId="4">#REF!</definedName>
    <definedName name="___res4">#REF!</definedName>
    <definedName name="___res5" localSheetId="3">#REF!</definedName>
    <definedName name="___res5" localSheetId="4">#REF!</definedName>
    <definedName name="___res5">#REF!</definedName>
    <definedName name="___res6" localSheetId="3">#REF!</definedName>
    <definedName name="___res6" localSheetId="4">#REF!</definedName>
    <definedName name="___res6">#REF!</definedName>
    <definedName name="___RET99" localSheetId="7">#REF!</definedName>
    <definedName name="___RET99" localSheetId="0">#REF!</definedName>
    <definedName name="___RET99">#REF!</definedName>
    <definedName name="___SCH14" localSheetId="7">#REF!</definedName>
    <definedName name="___SCH14" localSheetId="0">#REF!</definedName>
    <definedName name="___SCH14">#REF!</definedName>
    <definedName name="___SUM25" localSheetId="7">#REF!</definedName>
    <definedName name="___SUM25" localSheetId="0">#REF!</definedName>
    <definedName name="___SUM25">#REF!</definedName>
    <definedName name="___SUM50">#REF!</definedName>
    <definedName name="___TV99">#REF!</definedName>
    <definedName name="___WTR25">#REF!</definedName>
    <definedName name="___WTR50">#REF!</definedName>
    <definedName name="__1_2Q97">#REF!</definedName>
    <definedName name="__10_95INVENTORY">#REF!</definedName>
    <definedName name="__12_95MCF_VOLUMES">#REF!</definedName>
    <definedName name="__13_96INVENTORY">#REF!</definedName>
    <definedName name="__15_96MCF_VOLUMES">#REF!</definedName>
    <definedName name="__17TGPFS2027">#REF!</definedName>
    <definedName name="__19TGPFS3947">#REF!</definedName>
    <definedName name="__1NON_JURIS">#REF!</definedName>
    <definedName name="__2_94INVENTORY">#REF!</definedName>
    <definedName name="__21TGPFS3999">#REF!</definedName>
    <definedName name="__2Q97">#REF!</definedName>
    <definedName name="__3_2Q97">#REF!</definedName>
    <definedName name="__3_94INVENTORY">#REF!</definedName>
    <definedName name="__3_94MCF_VOLUMES">#REF!</definedName>
    <definedName name="__4_94MCF_VOLUMES">#REF!</definedName>
    <definedName name="__4_95MCF_VOLUMES">#REF!</definedName>
    <definedName name="__5_95MCF_VOLUMES">#REF!</definedName>
    <definedName name="__5_96MCF_VOLUMES">#REF!</definedName>
    <definedName name="__6TGPFS2027">#REF!</definedName>
    <definedName name="__7_94INVENTORY">#REF!</definedName>
    <definedName name="__7TGPFS3947">#REF!</definedName>
    <definedName name="__8TGPFS3999">#REF!</definedName>
    <definedName name="__9_94MCF_VOLUMES">#REF!</definedName>
    <definedName name="__94INVENTORY">#REF!</definedName>
    <definedName name="__95INVENTORY">#REF!</definedName>
    <definedName name="__96INVENTORY">#REF!</definedName>
    <definedName name="__ACT99">#REF!</definedName>
    <definedName name="__agl1">#REF!</definedName>
    <definedName name="__agl2">#REF!</definedName>
    <definedName name="__agl3">#REF!</definedName>
    <definedName name="__Bal3" localSheetId="3">#REF!</definedName>
    <definedName name="__Bal3" localSheetId="4">#REF!</definedName>
    <definedName name="__Bal3">#REF!</definedName>
    <definedName name="__com1" localSheetId="3">#REF!</definedName>
    <definedName name="__com1" localSheetId="4">#REF!</definedName>
    <definedName name="__com1">#REF!</definedName>
    <definedName name="__com2" localSheetId="3">#REF!</definedName>
    <definedName name="__com2" localSheetId="4">#REF!</definedName>
    <definedName name="__com2">#REF!</definedName>
    <definedName name="__com3" localSheetId="3">#REF!</definedName>
    <definedName name="__com3" localSheetId="4">#REF!</definedName>
    <definedName name="__com3">#REF!</definedName>
    <definedName name="__com4" localSheetId="3">#REF!</definedName>
    <definedName name="__com4" localSheetId="4">#REF!</definedName>
    <definedName name="__com4">#REF!</definedName>
    <definedName name="__com5" localSheetId="3">#REF!</definedName>
    <definedName name="__com5" localSheetId="4">#REF!</definedName>
    <definedName name="__com5">#REF!</definedName>
    <definedName name="__com6" localSheetId="3">#REF!</definedName>
    <definedName name="__com6" localSheetId="4">#REF!</definedName>
    <definedName name="__com6">#REF!</definedName>
    <definedName name="__DAT1" localSheetId="3">#REF!</definedName>
    <definedName name="__DAT1" localSheetId="4">#REF!</definedName>
    <definedName name="__DAT1">#REF!</definedName>
    <definedName name="__DAT10" localSheetId="3">#REF!</definedName>
    <definedName name="__DAT10" localSheetId="4">#REF!</definedName>
    <definedName name="__DAT10">#REF!</definedName>
    <definedName name="__DAT11" localSheetId="3">#REF!</definedName>
    <definedName name="__DAT11" localSheetId="4">#REF!</definedName>
    <definedName name="__DAT11">#REF!</definedName>
    <definedName name="__DAT12" localSheetId="3">#REF!</definedName>
    <definedName name="__DAT12" localSheetId="4">#REF!</definedName>
    <definedName name="__DAT12">#REF!</definedName>
    <definedName name="__DAT13" localSheetId="3">#REF!</definedName>
    <definedName name="__DAT13" localSheetId="4">#REF!</definedName>
    <definedName name="__DAT13">#REF!</definedName>
    <definedName name="__DAT14" localSheetId="3">#REF!</definedName>
    <definedName name="__DAT14" localSheetId="4">#REF!</definedName>
    <definedName name="__DAT14">#REF!</definedName>
    <definedName name="__DAT15" localSheetId="3">#REF!</definedName>
    <definedName name="__DAT15" localSheetId="4">#REF!</definedName>
    <definedName name="__DAT15">#REF!</definedName>
    <definedName name="__DAT16" localSheetId="3">#REF!</definedName>
    <definedName name="__DAT16" localSheetId="4">#REF!</definedName>
    <definedName name="__DAT16">#REF!</definedName>
    <definedName name="__DAT17" localSheetId="3">#REF!</definedName>
    <definedName name="__DAT17" localSheetId="4">#REF!</definedName>
    <definedName name="__DAT17">#REF!</definedName>
    <definedName name="__DAT18" localSheetId="3">#REF!</definedName>
    <definedName name="__DAT18" localSheetId="4">#REF!</definedName>
    <definedName name="__DAT18">#REF!</definedName>
    <definedName name="__DAT19" localSheetId="3">#REF!</definedName>
    <definedName name="__DAT19" localSheetId="4">#REF!</definedName>
    <definedName name="__DAT19">#REF!</definedName>
    <definedName name="__DAT2" localSheetId="3">#REF!</definedName>
    <definedName name="__DAT2" localSheetId="4">#REF!</definedName>
    <definedName name="__DAT2">#REF!</definedName>
    <definedName name="__DAT20" localSheetId="3">#REF!</definedName>
    <definedName name="__DAT20" localSheetId="4">#REF!</definedName>
    <definedName name="__DAT20">#REF!</definedName>
    <definedName name="__DAT3" localSheetId="3">#REF!</definedName>
    <definedName name="__DAT3" localSheetId="4">#REF!</definedName>
    <definedName name="__DAT3">#REF!</definedName>
    <definedName name="__DAT4" localSheetId="3">#REF!</definedName>
    <definedName name="__DAT4" localSheetId="4">#REF!</definedName>
    <definedName name="__DAT4">#REF!</definedName>
    <definedName name="__DAT5" localSheetId="3">#REF!</definedName>
    <definedName name="__DAT5" localSheetId="4">#REF!</definedName>
    <definedName name="__DAT5">#REF!</definedName>
    <definedName name="__DAT6" localSheetId="3">#REF!</definedName>
    <definedName name="__DAT6" localSheetId="4">#REF!</definedName>
    <definedName name="__DAT6">#REF!</definedName>
    <definedName name="__DAT7" localSheetId="3">#REF!</definedName>
    <definedName name="__DAT7" localSheetId="4">#REF!</definedName>
    <definedName name="__DAT7">#REF!</definedName>
    <definedName name="__DAT8" localSheetId="3">#REF!</definedName>
    <definedName name="__DAT8" localSheetId="4">#REF!</definedName>
    <definedName name="__DAT8">#REF!</definedName>
    <definedName name="__DAT9" localSheetId="3">#REF!</definedName>
    <definedName name="__DAT9" localSheetId="4">#REF!</definedName>
    <definedName name="__DAT9">#REF!</definedName>
    <definedName name="__GYr1" localSheetId="7">#REF!</definedName>
    <definedName name="__GYr1" localSheetId="0">#REF!</definedName>
    <definedName name="__GYr1">#REF!</definedName>
    <definedName name="__GYr2" localSheetId="7">#REF!</definedName>
    <definedName name="__GYr2" localSheetId="0">#REF!</definedName>
    <definedName name="__GYr2">#REF!</definedName>
    <definedName name="__GYr3" localSheetId="7">#REF!</definedName>
    <definedName name="__GYr3" localSheetId="0">#REF!</definedName>
    <definedName name="__GYr3">#REF!</definedName>
    <definedName name="__GYr4">#REF!</definedName>
    <definedName name="__GYr5">#REF!</definedName>
    <definedName name="__INM1" localSheetId="3">#REF!</definedName>
    <definedName name="__INM1" localSheetId="4">#REF!</definedName>
    <definedName name="__INM1">#REF!</definedName>
    <definedName name="__je28" localSheetId="7">#REF!</definedName>
    <definedName name="__je28" localSheetId="0">#REF!</definedName>
    <definedName name="__je28">#REF!</definedName>
    <definedName name="__PG1" localSheetId="7">#REF!</definedName>
    <definedName name="__PG1" localSheetId="0">#REF!</definedName>
    <definedName name="__PG1">#REF!</definedName>
    <definedName name="__PG114" localSheetId="7">#REF!</definedName>
    <definedName name="__PG114" localSheetId="0">#REF!</definedName>
    <definedName name="__PG114">#REF!</definedName>
    <definedName name="__PG115">#REF!</definedName>
    <definedName name="__PG116">#REF!</definedName>
    <definedName name="__PG117">#REF!</definedName>
    <definedName name="__PG200">#REF!</definedName>
    <definedName name="__PG201">#REF!</definedName>
    <definedName name="__PG204">#REF!</definedName>
    <definedName name="__PG205">#REF!</definedName>
    <definedName name="__PG206">#REF!</definedName>
    <definedName name="__PG207">#REF!</definedName>
    <definedName name="__PG208">#REF!</definedName>
    <definedName name="__PG209">#REF!</definedName>
    <definedName name="__PG219">#REF!</definedName>
    <definedName name="__PG320">#REF!</definedName>
    <definedName name="__PG321">#REF!</definedName>
    <definedName name="__PG322">#REF!</definedName>
    <definedName name="__PG323">#REF!</definedName>
    <definedName name="__PG324">#REF!</definedName>
    <definedName name="__PG325">#REF!</definedName>
    <definedName name="__PG354">#REF!</definedName>
    <definedName name="__PSC1" localSheetId="3">#REF!</definedName>
    <definedName name="__PSC1" localSheetId="4">#REF!</definedName>
    <definedName name="__PSC1">#REF!</definedName>
    <definedName name="__RAC1" localSheetId="7">#REF!</definedName>
    <definedName name="__RAC1" localSheetId="0">#REF!</definedName>
    <definedName name="__RAC1">#REF!</definedName>
    <definedName name="__RAC2" localSheetId="7">#REF!</definedName>
    <definedName name="__RAC2" localSheetId="0">#REF!</definedName>
    <definedName name="__RAC2">#REF!</definedName>
    <definedName name="__RAC3" localSheetId="7">#REF!</definedName>
    <definedName name="__RAC3" localSheetId="0">#REF!</definedName>
    <definedName name="__RAC3">#REF!</definedName>
    <definedName name="__RAC4">#REF!</definedName>
    <definedName name="__RAC5">#REF!</definedName>
    <definedName name="__res1" localSheetId="3">#REF!</definedName>
    <definedName name="__res1" localSheetId="4">#REF!</definedName>
    <definedName name="__res1">#REF!</definedName>
    <definedName name="__res2" localSheetId="3">#REF!</definedName>
    <definedName name="__res2" localSheetId="4">#REF!</definedName>
    <definedName name="__res2">#REF!</definedName>
    <definedName name="__res3" localSheetId="3">#REF!</definedName>
    <definedName name="__res3" localSheetId="4">#REF!</definedName>
    <definedName name="__res3">#REF!</definedName>
    <definedName name="__res4" localSheetId="3">#REF!</definedName>
    <definedName name="__res4" localSheetId="4">#REF!</definedName>
    <definedName name="__res4">#REF!</definedName>
    <definedName name="__res5" localSheetId="3">#REF!</definedName>
    <definedName name="__res5" localSheetId="4">#REF!</definedName>
    <definedName name="__res5">#REF!</definedName>
    <definedName name="__res6" localSheetId="3">#REF!</definedName>
    <definedName name="__res6" localSheetId="4">#REF!</definedName>
    <definedName name="__res6">#REF!</definedName>
    <definedName name="__RET99" localSheetId="7">#REF!</definedName>
    <definedName name="__RET99" localSheetId="0">#REF!</definedName>
    <definedName name="__RET99">#REF!</definedName>
    <definedName name="__rtr92508" localSheetId="3">#REF!</definedName>
    <definedName name="__rtr92508" localSheetId="4">#REF!</definedName>
    <definedName name="__rtr92508">#REF!</definedName>
    <definedName name="__SCH14" localSheetId="7">#REF!</definedName>
    <definedName name="__SCH14" localSheetId="0">#REF!</definedName>
    <definedName name="__SCH14">#REF!</definedName>
    <definedName name="__SUM25" localSheetId="7">#REF!</definedName>
    <definedName name="__SUM25" localSheetId="0">#REF!</definedName>
    <definedName name="__SUM25">#REF!</definedName>
    <definedName name="__SUM50" localSheetId="7">#REF!</definedName>
    <definedName name="__SUM50" localSheetId="0">#REF!</definedName>
    <definedName name="__SUM50">#REF!</definedName>
    <definedName name="__TV99">#REF!</definedName>
    <definedName name="__WTR25">#REF!</definedName>
    <definedName name="__WTR50">#REF!</definedName>
    <definedName name="_001">#REF!</definedName>
    <definedName name="_06433">#REF!</definedName>
    <definedName name="_1__123Graph_ACHART_1" localSheetId="5" hidden="1">#REF!</definedName>
    <definedName name="_1__123Graph_ACHART_1" localSheetId="3" hidden="1">#REF!</definedName>
    <definedName name="_1__123Graph_ACHART_1" localSheetId="4" hidden="1">#REF!</definedName>
    <definedName name="_1__123Graph_ACHART_1" hidden="1">#REF!</definedName>
    <definedName name="_1_2Q97" localSheetId="7">#REF!</definedName>
    <definedName name="_1_2Q97" localSheetId="0">#REF!</definedName>
    <definedName name="_1_2Q97">#REF!</definedName>
    <definedName name="_1_94INVENTORY" localSheetId="7">#REF!</definedName>
    <definedName name="_1_94INVENTORY" localSheetId="0">#REF!</definedName>
    <definedName name="_1_94INVENTORY">#REF!</definedName>
    <definedName name="_10__123Graph_ACHART_6" localSheetId="5" hidden="1">#REF!</definedName>
    <definedName name="_10__123Graph_ACHART_6" localSheetId="3" hidden="1">#REF!</definedName>
    <definedName name="_10__123Graph_ACHART_6" localSheetId="4" hidden="1">#REF!</definedName>
    <definedName name="_10__123Graph_ACHART_6" localSheetId="7" hidden="1">#REF!</definedName>
    <definedName name="_10__123Graph_ACHART_6" hidden="1">#REF!</definedName>
    <definedName name="_1002" localSheetId="7">#REF!</definedName>
    <definedName name="_1002" localSheetId="0">#REF!</definedName>
    <definedName name="_1002">#REF!</definedName>
    <definedName name="_1006" localSheetId="0">#REF!</definedName>
    <definedName name="_1006">#REF!</definedName>
    <definedName name="_1010" localSheetId="0">#REF!</definedName>
    <definedName name="_1010">#REF!</definedName>
    <definedName name="_1016">#REF!</definedName>
    <definedName name="_1019">#REF!</definedName>
    <definedName name="_1020">#REF!</definedName>
    <definedName name="_1029">#REF!</definedName>
    <definedName name="_1031">#REF!</definedName>
    <definedName name="_1033">#REF!</definedName>
    <definedName name="_1037">#REF!</definedName>
    <definedName name="_1050">#REF!</definedName>
    <definedName name="_1051">#REF!</definedName>
    <definedName name="_1054">#REF!</definedName>
    <definedName name="_1055">#REF!</definedName>
    <definedName name="_1062">#REF!</definedName>
    <definedName name="_1068">#REF!</definedName>
    <definedName name="_1072">#REF!</definedName>
    <definedName name="_1074">#REF!</definedName>
    <definedName name="_1078">#REF!</definedName>
    <definedName name="_1079">#REF!</definedName>
    <definedName name="_1097">#REF!</definedName>
    <definedName name="_1099">#REF!</definedName>
    <definedName name="_10TGPFS3947">#REF!</definedName>
    <definedName name="_10TGPFS3999">#REF!</definedName>
    <definedName name="_11__123Graph_BCHART_1" localSheetId="5" hidden="1">#REF!</definedName>
    <definedName name="_11__123Graph_BCHART_1" localSheetId="3" hidden="1">#REF!</definedName>
    <definedName name="_11__123Graph_BCHART_1" localSheetId="4" hidden="1">#REF!</definedName>
    <definedName name="_11__123Graph_BCHART_1" localSheetId="7" hidden="1">#REF!</definedName>
    <definedName name="_11__123Graph_BCHART_1" hidden="1">#REF!</definedName>
    <definedName name="_1100" localSheetId="7">#REF!</definedName>
    <definedName name="_1100" localSheetId="0">#REF!</definedName>
    <definedName name="_1100">#REF!</definedName>
    <definedName name="_1103" localSheetId="7">#REF!</definedName>
    <definedName name="_1103" localSheetId="0">#REF!</definedName>
    <definedName name="_1103">#REF!</definedName>
    <definedName name="_1112" localSheetId="7">#REF!</definedName>
    <definedName name="_1112" localSheetId="0">#REF!</definedName>
    <definedName name="_1112">#REF!</definedName>
    <definedName name="_1115">#REF!</definedName>
    <definedName name="_1116">#REF!</definedName>
    <definedName name="_1120">#REF!</definedName>
    <definedName name="_1123">#REF!</definedName>
    <definedName name="_1134">#REF!</definedName>
    <definedName name="_1138">#REF!</definedName>
    <definedName name="_1143">#REF!</definedName>
    <definedName name="_1145">#REF!</definedName>
    <definedName name="_1151">#REF!</definedName>
    <definedName name="_1153">#REF!</definedName>
    <definedName name="_1160">#REF!</definedName>
    <definedName name="_1169">#REF!</definedName>
    <definedName name="_1178">#REF!</definedName>
    <definedName name="_1180">#REF!</definedName>
    <definedName name="_1184">#REF!</definedName>
    <definedName name="_1186">#REF!</definedName>
    <definedName name="_1190">#REF!</definedName>
    <definedName name="_1193">#REF!</definedName>
    <definedName name="_11TGPFS3999">#REF!</definedName>
    <definedName name="_12__123Graph_BCHART_111" localSheetId="5" hidden="1">#REF!</definedName>
    <definedName name="_12__123Graph_BCHART_111" localSheetId="3" hidden="1">#REF!</definedName>
    <definedName name="_12__123Graph_BCHART_111" localSheetId="4" hidden="1">#REF!</definedName>
    <definedName name="_12__123Graph_BCHART_111" localSheetId="7" hidden="1">#REF!</definedName>
    <definedName name="_12__123Graph_BCHART_111" hidden="1">#REF!</definedName>
    <definedName name="_12_Months_Ended_December_2000" localSheetId="7">#REF!</definedName>
    <definedName name="_12_Months_Ended_December_2000" localSheetId="0">#REF!</definedName>
    <definedName name="_12_Months_Ended_December_2000">#REF!</definedName>
    <definedName name="_1201" localSheetId="0">#REF!</definedName>
    <definedName name="_1201">#REF!</definedName>
    <definedName name="_1204" localSheetId="0">#REF!</definedName>
    <definedName name="_1204">#REF!</definedName>
    <definedName name="_1213">#REF!</definedName>
    <definedName name="_1219">#REF!</definedName>
    <definedName name="_1221">#REF!</definedName>
    <definedName name="_1224">#REF!</definedName>
    <definedName name="_1236">#REF!</definedName>
    <definedName name="_1239">#REF!</definedName>
    <definedName name="_1241">#REF!</definedName>
    <definedName name="_1243">#REF!</definedName>
    <definedName name="_125">#REF!</definedName>
    <definedName name="_1256">#REF!</definedName>
    <definedName name="_1258">#REF!</definedName>
    <definedName name="_1266">#REF!</definedName>
    <definedName name="_1274">#REF!</definedName>
    <definedName name="_1288">#REF!</definedName>
    <definedName name="_1299">#REF!</definedName>
    <definedName name="_13">#REF!</definedName>
    <definedName name="_13__123Graph_BCHART_112" localSheetId="5" hidden="1">#REF!</definedName>
    <definedName name="_13__123Graph_BCHART_112" localSheetId="3" hidden="1">#REF!</definedName>
    <definedName name="_13__123Graph_BCHART_112" localSheetId="4" hidden="1">#REF!</definedName>
    <definedName name="_13__123Graph_BCHART_112" localSheetId="7" hidden="1">#REF!</definedName>
    <definedName name="_13__123Graph_BCHART_112" hidden="1">#REF!</definedName>
    <definedName name="_1305" localSheetId="7">#REF!</definedName>
    <definedName name="_1305" localSheetId="0">#REF!</definedName>
    <definedName name="_1305">#REF!</definedName>
    <definedName name="_1311" localSheetId="0">#REF!</definedName>
    <definedName name="_1311">#REF!</definedName>
    <definedName name="_1322" localSheetId="0">#REF!</definedName>
    <definedName name="_1322">#REF!</definedName>
    <definedName name="_1333">#REF!</definedName>
    <definedName name="_1340">#REF!</definedName>
    <definedName name="_1344">#REF!</definedName>
    <definedName name="_1355">#REF!</definedName>
    <definedName name="_1356">#REF!</definedName>
    <definedName name="_1366">#REF!</definedName>
    <definedName name="_138">#REF!</definedName>
    <definedName name="_1386">#REF!</definedName>
    <definedName name="_1389">#REF!</definedName>
    <definedName name="_1397">#REF!</definedName>
    <definedName name="_14__123Graph_BCHART_2" localSheetId="5" hidden="1">#REF!</definedName>
    <definedName name="_14__123Graph_BCHART_2" localSheetId="3" hidden="1">#REF!</definedName>
    <definedName name="_14__123Graph_BCHART_2" localSheetId="4" hidden="1">#REF!</definedName>
    <definedName name="_14__123Graph_BCHART_2" localSheetId="7" hidden="1">#REF!</definedName>
    <definedName name="_14__123Graph_BCHART_2" hidden="1">#REF!</definedName>
    <definedName name="_1403" localSheetId="7">#REF!</definedName>
    <definedName name="_1403" localSheetId="0">#REF!</definedName>
    <definedName name="_1403">#REF!</definedName>
    <definedName name="_1411" localSheetId="7">#REF!</definedName>
    <definedName name="_1411" localSheetId="0">#REF!</definedName>
    <definedName name="_1411">#REF!</definedName>
    <definedName name="_1419" localSheetId="7">#REF!</definedName>
    <definedName name="_1419" localSheetId="0">#REF!</definedName>
    <definedName name="_1419">#REF!</definedName>
    <definedName name="_1421">#REF!</definedName>
    <definedName name="_1434">#REF!</definedName>
    <definedName name="_1442">#REF!</definedName>
    <definedName name="_1452">#REF!</definedName>
    <definedName name="_1456">#REF!</definedName>
    <definedName name="_1464">#REF!</definedName>
    <definedName name="_1469">#REF!</definedName>
    <definedName name="_147">#REF!</definedName>
    <definedName name="_1487">#REF!</definedName>
    <definedName name="_15__123Graph_BCHART_26" localSheetId="5" hidden="1">#REF!</definedName>
    <definedName name="_15__123Graph_BCHART_26" localSheetId="3" hidden="1">#REF!</definedName>
    <definedName name="_15__123Graph_BCHART_26" localSheetId="4" hidden="1">#REF!</definedName>
    <definedName name="_15__123Graph_BCHART_26" localSheetId="7" hidden="1">#REF!</definedName>
    <definedName name="_15__123Graph_BCHART_26" hidden="1">#REF!</definedName>
    <definedName name="_1501" localSheetId="7">#REF!</definedName>
    <definedName name="_1501" localSheetId="0">#REF!</definedName>
    <definedName name="_1501">#REF!</definedName>
    <definedName name="_1504" localSheetId="0">#REF!</definedName>
    <definedName name="_1504">#REF!</definedName>
    <definedName name="_1509" localSheetId="0">#REF!</definedName>
    <definedName name="_1509">#REF!</definedName>
    <definedName name="_152">#REF!</definedName>
    <definedName name="_1522">#REF!</definedName>
    <definedName name="_1524">#REF!</definedName>
    <definedName name="_1532">#REF!</definedName>
    <definedName name="_1539">#REF!</definedName>
    <definedName name="_154">#REF!</definedName>
    <definedName name="_1546">#REF!</definedName>
    <definedName name="_1557">#REF!</definedName>
    <definedName name="_1569">#REF!</definedName>
    <definedName name="_1573">#REF!</definedName>
    <definedName name="_1574">#REF!</definedName>
    <definedName name="_1592">#REF!</definedName>
    <definedName name="_1595">#REF!</definedName>
    <definedName name="_15BAL_DATE" localSheetId="3">#REF!</definedName>
    <definedName name="_15BAL_DATE" localSheetId="4">#REF!</definedName>
    <definedName name="_15BAL_DATE">#REF!</definedName>
    <definedName name="_16__123Graph_BCHART_29" localSheetId="5" hidden="1">#REF!</definedName>
    <definedName name="_16__123Graph_BCHART_29" localSheetId="3" hidden="1">#REF!</definedName>
    <definedName name="_16__123Graph_BCHART_29" localSheetId="4" hidden="1">#REF!</definedName>
    <definedName name="_16__123Graph_BCHART_29" localSheetId="7" hidden="1">#REF!</definedName>
    <definedName name="_16__123Graph_BCHART_29" localSheetId="0" hidden="1">#REF!</definedName>
    <definedName name="_16__123Graph_BCHART_29" hidden="1">#REF!</definedName>
    <definedName name="_16_94INVENTORY" localSheetId="7">#REF!</definedName>
    <definedName name="_16_94INVENTORY" localSheetId="0">#REF!</definedName>
    <definedName name="_16_94INVENTORY">#REF!</definedName>
    <definedName name="_1609" localSheetId="0">#REF!</definedName>
    <definedName name="_1609">#REF!</definedName>
    <definedName name="_1614" localSheetId="0">#REF!</definedName>
    <definedName name="_1614">#REF!</definedName>
    <definedName name="_1618">#REF!</definedName>
    <definedName name="_1627">#REF!</definedName>
    <definedName name="_1638">#REF!</definedName>
    <definedName name="_1644">#REF!</definedName>
    <definedName name="_1655">#REF!</definedName>
    <definedName name="_1662">#REF!</definedName>
    <definedName name="_167">#REF!</definedName>
    <definedName name="_1677">#REF!</definedName>
    <definedName name="_1679">#REF!</definedName>
    <definedName name="_1693">#REF!</definedName>
    <definedName name="_17__123Graph_BCHART_3" localSheetId="5" hidden="1">#REF!</definedName>
    <definedName name="_17__123Graph_BCHART_3" localSheetId="3" hidden="1">#REF!</definedName>
    <definedName name="_17__123Graph_BCHART_3" localSheetId="4" hidden="1">#REF!</definedName>
    <definedName name="_17__123Graph_BCHART_3" localSheetId="7" hidden="1">#REF!</definedName>
    <definedName name="_17__123Graph_BCHART_3" hidden="1">#REF!</definedName>
    <definedName name="_170" localSheetId="7">#REF!</definedName>
    <definedName name="_170" localSheetId="0">#REF!</definedName>
    <definedName name="_170">#REF!</definedName>
    <definedName name="_1700" localSheetId="0">#REF!</definedName>
    <definedName name="_1700">#REF!</definedName>
    <definedName name="_1701" localSheetId="0">#REF!</definedName>
    <definedName name="_1701">#REF!</definedName>
    <definedName name="_1710">#REF!</definedName>
    <definedName name="_1722">#REF!</definedName>
    <definedName name="_1724">#REF!</definedName>
    <definedName name="_1728">#REF!</definedName>
    <definedName name="_1745">#REF!</definedName>
    <definedName name="_1746">#REF!</definedName>
    <definedName name="_1763">#REF!</definedName>
    <definedName name="_1767">#REF!</definedName>
    <definedName name="_1769">#REF!</definedName>
    <definedName name="_1780">#REF!</definedName>
    <definedName name="_1790">#REF!</definedName>
    <definedName name="_1791">#REF!</definedName>
    <definedName name="_1798">#REF!</definedName>
    <definedName name="_18__123Graph_BCHART_6" localSheetId="5" hidden="1">#REF!</definedName>
    <definedName name="_18__123Graph_BCHART_6" localSheetId="3" hidden="1">#REF!</definedName>
    <definedName name="_18__123Graph_BCHART_6" localSheetId="4" hidden="1">#REF!</definedName>
    <definedName name="_18__123Graph_BCHART_6" localSheetId="7" hidden="1">#REF!</definedName>
    <definedName name="_18__123Graph_BCHART_6" hidden="1">#REF!</definedName>
    <definedName name="_18_94INVENTORY" localSheetId="7">#REF!</definedName>
    <definedName name="_18_94INVENTORY" localSheetId="0">#REF!</definedName>
    <definedName name="_18_94INVENTORY">#REF!</definedName>
    <definedName name="_1810" localSheetId="0">#REF!</definedName>
    <definedName name="_1810">#REF!</definedName>
    <definedName name="_1815" localSheetId="0">#REF!</definedName>
    <definedName name="_1815">#REF!</definedName>
    <definedName name="_1833">#REF!</definedName>
    <definedName name="_1836">#REF!</definedName>
    <definedName name="_1850">#REF!</definedName>
    <definedName name="_1851">#REF!</definedName>
    <definedName name="_1859">#REF!</definedName>
    <definedName name="_1868">#REF!</definedName>
    <definedName name="_1881">#REF!</definedName>
    <definedName name="_1896">#REF!</definedName>
    <definedName name="_1899">#REF!</definedName>
    <definedName name="_19__123Graph_CCHART_1" localSheetId="5" hidden="1">#REF!</definedName>
    <definedName name="_19__123Graph_CCHART_1" localSheetId="3" hidden="1">#REF!</definedName>
    <definedName name="_19__123Graph_CCHART_1" localSheetId="4" hidden="1">#REF!</definedName>
    <definedName name="_19__123Graph_CCHART_1" localSheetId="7" hidden="1">#REF!</definedName>
    <definedName name="_19__123Graph_CCHART_1" hidden="1">#REF!</definedName>
    <definedName name="_19_94MCF_VOLUMES" localSheetId="7">#REF!</definedName>
    <definedName name="_19_94MCF_VOLUMES" localSheetId="0">#REF!</definedName>
    <definedName name="_19_94MCF_VOLUMES">#REF!</definedName>
    <definedName name="_190" localSheetId="7">#REF!</definedName>
    <definedName name="_190" localSheetId="0">#REF!</definedName>
    <definedName name="_190">#REF!</definedName>
    <definedName name="_1904" localSheetId="7">#REF!</definedName>
    <definedName name="_1904" localSheetId="0">#REF!</definedName>
    <definedName name="_1904">#REF!</definedName>
    <definedName name="_1916">#REF!</definedName>
    <definedName name="_1918">#REF!</definedName>
    <definedName name="_192">#REF!</definedName>
    <definedName name="_1934">#REF!</definedName>
    <definedName name="_1945">#REF!</definedName>
    <definedName name="_1949">#REF!</definedName>
    <definedName name="_1967">#REF!</definedName>
    <definedName name="_198">#REF!</definedName>
    <definedName name="_1980">#REF!</definedName>
    <definedName name="_1990">#REF!</definedName>
    <definedName name="_1993" localSheetId="3">#REF!</definedName>
    <definedName name="_1993" localSheetId="4">#REF!</definedName>
    <definedName name="_1993">#REF!</definedName>
    <definedName name="_1997" localSheetId="7">#REF!</definedName>
    <definedName name="_1997" localSheetId="0">#REF!</definedName>
    <definedName name="_1997">#REF!</definedName>
    <definedName name="_1NON_JURIS" localSheetId="0">#REF!</definedName>
    <definedName name="_1NON_JURIS">#REF!</definedName>
    <definedName name="_2__123Graph_ACHART_111" localSheetId="5" hidden="1">#REF!</definedName>
    <definedName name="_2__123Graph_ACHART_111" localSheetId="3" hidden="1">#REF!</definedName>
    <definedName name="_2__123Graph_ACHART_111" localSheetId="4" hidden="1">#REF!</definedName>
    <definedName name="_2__123Graph_ACHART_111" localSheetId="7" hidden="1">#REF!</definedName>
    <definedName name="_2__123Graph_ACHART_111" hidden="1">#REF!</definedName>
    <definedName name="_2_2Q97" localSheetId="7">#REF!</definedName>
    <definedName name="_2_2Q97" localSheetId="0">#REF!</definedName>
    <definedName name="_2_2Q97">#REF!</definedName>
    <definedName name="_2_94INVENTORY" localSheetId="0">#REF!</definedName>
    <definedName name="_2_94INVENTORY">#REF!</definedName>
    <definedName name="_2_94MCF_VOLUMES" localSheetId="0">#REF!</definedName>
    <definedName name="_2_94MCF_VOLUMES">#REF!</definedName>
    <definedName name="_20__123Graph_CCHART_111" localSheetId="5" hidden="1">#REF!</definedName>
    <definedName name="_20__123Graph_CCHART_111" localSheetId="3" hidden="1">#REF!</definedName>
    <definedName name="_20__123Graph_CCHART_111" localSheetId="4" hidden="1">#REF!</definedName>
    <definedName name="_20__123Graph_CCHART_111" localSheetId="7" hidden="1">#REF!</definedName>
    <definedName name="_20__123Graph_CCHART_111" hidden="1">#REF!</definedName>
    <definedName name="_20_94MCF_VOLUMES" localSheetId="7">#REF!</definedName>
    <definedName name="_20_94MCF_VOLUMES" localSheetId="0">#REF!</definedName>
    <definedName name="_20_94MCF_VOLUMES">#REF!</definedName>
    <definedName name="_20_95MCF_VOLUMES" localSheetId="0">#REF!</definedName>
    <definedName name="_20_95MCF_VOLUMES">#REF!</definedName>
    <definedName name="_2001_09_30" localSheetId="0">#REF!</definedName>
    <definedName name="_2001_09_30">#REF!</definedName>
    <definedName name="_2002_03_31">#REF!</definedName>
    <definedName name="_2012">#REF!</definedName>
    <definedName name="_2015">#REF!</definedName>
    <definedName name="_2032">#REF!</definedName>
    <definedName name="_2035">#REF!</definedName>
    <definedName name="_2050">#REF!</definedName>
    <definedName name="_2067">#REF!</definedName>
    <definedName name="_2080">#REF!</definedName>
    <definedName name="_2085">#REF!</definedName>
    <definedName name="_21__123Graph_CCHART_112" localSheetId="5" hidden="1">#REF!</definedName>
    <definedName name="_21__123Graph_CCHART_112" localSheetId="3" hidden="1">#REF!</definedName>
    <definedName name="_21__123Graph_CCHART_112" localSheetId="4" hidden="1">#REF!</definedName>
    <definedName name="_21__123Graph_CCHART_112" localSheetId="7" hidden="1">#REF!</definedName>
    <definedName name="_21__123Graph_CCHART_112" hidden="1">#REF!</definedName>
    <definedName name="_21_95INVENTORY" localSheetId="7">#REF!</definedName>
    <definedName name="_21_95INVENTORY" localSheetId="0">#REF!</definedName>
    <definedName name="_21_95INVENTORY">#REF!</definedName>
    <definedName name="_21_96MCF_VOLUMES" localSheetId="0">#REF!</definedName>
    <definedName name="_21_96MCF_VOLUMES">#REF!</definedName>
    <definedName name="_2102" localSheetId="0">#REF!</definedName>
    <definedName name="_2102">#REF!</definedName>
    <definedName name="_2120">#REF!</definedName>
    <definedName name="_2125">#REF!</definedName>
    <definedName name="_2137">#REF!</definedName>
    <definedName name="_2147">#REF!</definedName>
    <definedName name="_215">#REF!</definedName>
    <definedName name="_2155">#REF!</definedName>
    <definedName name="_2170">#REF!</definedName>
    <definedName name="_2172">#REF!</definedName>
    <definedName name="_2190">#REF!</definedName>
    <definedName name="_22__123Graph_CCHART_2" localSheetId="5" hidden="1">#REF!</definedName>
    <definedName name="_22__123Graph_CCHART_2" localSheetId="3" hidden="1">#REF!</definedName>
    <definedName name="_22__123Graph_CCHART_2" localSheetId="4" hidden="1">#REF!</definedName>
    <definedName name="_22__123Graph_CCHART_2" localSheetId="7" hidden="1">#REF!</definedName>
    <definedName name="_22__123Graph_CCHART_2" hidden="1">#REF!</definedName>
    <definedName name="_2207" localSheetId="7">#REF!</definedName>
    <definedName name="_2207" localSheetId="0">#REF!</definedName>
    <definedName name="_2207">#REF!</definedName>
    <definedName name="_2211" localSheetId="7">#REF!</definedName>
    <definedName name="_2211" localSheetId="0">#REF!</definedName>
    <definedName name="_2211">#REF!</definedName>
    <definedName name="_2225" localSheetId="7">#REF!</definedName>
    <definedName name="_2225" localSheetId="0">#REF!</definedName>
    <definedName name="_2225">#REF!</definedName>
    <definedName name="_2233">#REF!</definedName>
    <definedName name="_2256">#REF!</definedName>
    <definedName name="_2273">#REF!</definedName>
    <definedName name="_2276">#REF!</definedName>
    <definedName name="_2291">#REF!</definedName>
    <definedName name="_22TGPFS2027">#REF!</definedName>
    <definedName name="_23__123Graph_CCHART_26" localSheetId="5" hidden="1">#REF!</definedName>
    <definedName name="_23__123Graph_CCHART_26" localSheetId="3" hidden="1">#REF!</definedName>
    <definedName name="_23__123Graph_CCHART_26" localSheetId="4" hidden="1">#REF!</definedName>
    <definedName name="_23__123Graph_CCHART_26" localSheetId="7" hidden="1">#REF!</definedName>
    <definedName name="_23__123Graph_CCHART_26" hidden="1">#REF!</definedName>
    <definedName name="_231" localSheetId="7">#REF!</definedName>
    <definedName name="_231" localSheetId="0">#REF!</definedName>
    <definedName name="_231">#REF!</definedName>
    <definedName name="_2317" localSheetId="0">#REF!</definedName>
    <definedName name="_2317">#REF!</definedName>
    <definedName name="_2322" localSheetId="0">#REF!</definedName>
    <definedName name="_2322">#REF!</definedName>
    <definedName name="_233">#REF!</definedName>
    <definedName name="_2339">#REF!</definedName>
    <definedName name="_2357">#REF!</definedName>
    <definedName name="_2362">#REF!</definedName>
    <definedName name="_237">#REF!</definedName>
    <definedName name="_2374">#REF!</definedName>
    <definedName name="_2382">#REF!</definedName>
    <definedName name="_2392">#REF!</definedName>
    <definedName name="_23TGPFS3947">#REF!</definedName>
    <definedName name="_24__123Graph_CCHART_3" localSheetId="5" hidden="1">#REF!</definedName>
    <definedName name="_24__123Graph_CCHART_3" localSheetId="3" hidden="1">#REF!</definedName>
    <definedName name="_24__123Graph_CCHART_3" localSheetId="4" hidden="1">#REF!</definedName>
    <definedName name="_24__123Graph_CCHART_3" localSheetId="7" hidden="1">#REF!</definedName>
    <definedName name="_24__123Graph_CCHART_3" hidden="1">#REF!</definedName>
    <definedName name="_2409" localSheetId="7">#REF!</definedName>
    <definedName name="_2409" localSheetId="0">#REF!</definedName>
    <definedName name="_2409">#REF!</definedName>
    <definedName name="_2423" localSheetId="0">#REF!</definedName>
    <definedName name="_2423">#REF!</definedName>
    <definedName name="_2427" localSheetId="0">#REF!</definedName>
    <definedName name="_2427">#REF!</definedName>
    <definedName name="_2444">#REF!</definedName>
    <definedName name="_2445">#REF!</definedName>
    <definedName name="_2462">#REF!</definedName>
    <definedName name="_2468">#REF!</definedName>
    <definedName name="_2479">#REF!</definedName>
    <definedName name="_248">#REF!</definedName>
    <definedName name="_2488">#REF!</definedName>
    <definedName name="_2497">#REF!</definedName>
    <definedName name="_24TGPFS3999">#REF!</definedName>
    <definedName name="_25__123Graph_CCHART_30" localSheetId="5" hidden="1">#REF!</definedName>
    <definedName name="_25__123Graph_CCHART_30" localSheetId="3" hidden="1">#REF!</definedName>
    <definedName name="_25__123Graph_CCHART_30" localSheetId="4" hidden="1">#REF!</definedName>
    <definedName name="_25__123Graph_CCHART_30" localSheetId="7" hidden="1">#REF!</definedName>
    <definedName name="_25__123Graph_CCHART_30" hidden="1">#REF!</definedName>
    <definedName name="_25_95MCF_VOLUMES" localSheetId="7">#REF!</definedName>
    <definedName name="_25_95MCF_VOLUMES" localSheetId="0">#REF!</definedName>
    <definedName name="_25_95MCF_VOLUMES">#REF!</definedName>
    <definedName name="_250" localSheetId="0">#REF!</definedName>
    <definedName name="_250">#REF!</definedName>
    <definedName name="_2528" localSheetId="0">#REF!</definedName>
    <definedName name="_2528">#REF!</definedName>
    <definedName name="_2529">#REF!</definedName>
    <definedName name="_253">#REF!</definedName>
    <definedName name="_2545">#REF!</definedName>
    <definedName name="_2551">#REF!</definedName>
    <definedName name="_2574">#REF!</definedName>
    <definedName name="_2594">#REF!</definedName>
    <definedName name="_26__123Graph_DCHART_1" localSheetId="5" hidden="1">#REF!</definedName>
    <definedName name="_26__123Graph_DCHART_1" localSheetId="3" hidden="1">#REF!</definedName>
    <definedName name="_26__123Graph_DCHART_1" localSheetId="4" hidden="1">#REF!</definedName>
    <definedName name="_26__123Graph_DCHART_1" localSheetId="7" hidden="1">#REF!</definedName>
    <definedName name="_26__123Graph_DCHART_1" hidden="1">#REF!</definedName>
    <definedName name="_26_96INVENTORY" localSheetId="7">#REF!</definedName>
    <definedName name="_26_96INVENTORY" localSheetId="0">#REF!</definedName>
    <definedName name="_26_96INVENTORY">#REF!</definedName>
    <definedName name="_260" localSheetId="7">#REF!</definedName>
    <definedName name="_260" localSheetId="0">#REF!</definedName>
    <definedName name="_260">#REF!</definedName>
    <definedName name="_2635" localSheetId="7">#REF!</definedName>
    <definedName name="_2635" localSheetId="0">#REF!</definedName>
    <definedName name="_2635">#REF!</definedName>
    <definedName name="_2657">#REF!</definedName>
    <definedName name="_268">#REF!</definedName>
    <definedName name="_27__123Graph_DCHART_112" localSheetId="5" hidden="1">#REF!</definedName>
    <definedName name="_27__123Graph_DCHART_112" localSheetId="3" hidden="1">#REF!</definedName>
    <definedName name="_27__123Graph_DCHART_112" localSheetId="4" hidden="1">#REF!</definedName>
    <definedName name="_27__123Graph_DCHART_112" localSheetId="7" hidden="1">#REF!</definedName>
    <definedName name="_27__123Graph_DCHART_112" hidden="1">#REF!</definedName>
    <definedName name="_276" localSheetId="7">#REF!</definedName>
    <definedName name="_276" localSheetId="0">#REF!</definedName>
    <definedName name="_276">#REF!</definedName>
    <definedName name="_277000" localSheetId="0">#REF!</definedName>
    <definedName name="_277000">#REF!</definedName>
    <definedName name="_277050" localSheetId="0">#REF!</definedName>
    <definedName name="_277050">#REF!</definedName>
    <definedName name="_277060">#REF!</definedName>
    <definedName name="_277100">#REF!</definedName>
    <definedName name="_277150">#REF!</definedName>
    <definedName name="_277200">#REF!</definedName>
    <definedName name="_277300">#REF!</definedName>
    <definedName name="_277310">#REF!</definedName>
    <definedName name="_277320">#REF!</definedName>
    <definedName name="_277400">#REF!</definedName>
    <definedName name="_277500">#REF!</definedName>
    <definedName name="_279">#REF!</definedName>
    <definedName name="_28__123Graph_DCHART_2" localSheetId="5" hidden="1">#REF!</definedName>
    <definedName name="_28__123Graph_DCHART_2" localSheetId="3" hidden="1">#REF!</definedName>
    <definedName name="_28__123Graph_DCHART_2" localSheetId="4" hidden="1">#REF!</definedName>
    <definedName name="_28__123Graph_DCHART_2" localSheetId="7" hidden="1">#REF!</definedName>
    <definedName name="_28__123Graph_DCHART_2" hidden="1">#REF!</definedName>
    <definedName name="_282" localSheetId="7">#REF!</definedName>
    <definedName name="_282" localSheetId="0">#REF!</definedName>
    <definedName name="_282">#REF!</definedName>
    <definedName name="_285" localSheetId="7">#REF!</definedName>
    <definedName name="_285" localSheetId="0">#REF!</definedName>
    <definedName name="_285">#REF!</definedName>
    <definedName name="_29__123Graph_DCHART_3" localSheetId="5" hidden="1">#REF!</definedName>
    <definedName name="_29__123Graph_DCHART_3" localSheetId="3" hidden="1">#REF!</definedName>
    <definedName name="_29__123Graph_DCHART_3" localSheetId="4" hidden="1">#REF!</definedName>
    <definedName name="_29__123Graph_DCHART_3" localSheetId="7" hidden="1">#REF!</definedName>
    <definedName name="_29__123Graph_DCHART_3" hidden="1">#REF!</definedName>
    <definedName name="_295" localSheetId="7">#REF!</definedName>
    <definedName name="_295" localSheetId="0">#REF!</definedName>
    <definedName name="_295">#REF!</definedName>
    <definedName name="_296" localSheetId="0">#REF!</definedName>
    <definedName name="_296">#REF!</definedName>
    <definedName name="_299" localSheetId="0">#REF!</definedName>
    <definedName name="_299">#REF!</definedName>
    <definedName name="_2B">#REF!</definedName>
    <definedName name="_2Q97">#REF!</definedName>
    <definedName name="_3__123Graph_ACHART_112" localSheetId="5" hidden="1">#REF!</definedName>
    <definedName name="_3__123Graph_ACHART_112" localSheetId="3" hidden="1">#REF!</definedName>
    <definedName name="_3__123Graph_ACHART_112" localSheetId="4" hidden="1">#REF!</definedName>
    <definedName name="_3__123Graph_ACHART_112" localSheetId="7" hidden="1">#REF!</definedName>
    <definedName name="_3__123Graph_ACHART_112" hidden="1">#REF!</definedName>
    <definedName name="_3_94INVENTORY" localSheetId="7">#REF!</definedName>
    <definedName name="_3_94INVENTORY" localSheetId="0">#REF!</definedName>
    <definedName name="_3_94INVENTORY">#REF!</definedName>
    <definedName name="_3_94MCF_VOLUMES" localSheetId="0">#REF!</definedName>
    <definedName name="_3_94MCF_VOLUMES">#REF!</definedName>
    <definedName name="_3_95INVENTORY" localSheetId="0">#REF!</definedName>
    <definedName name="_3_95INVENTORY">#REF!</definedName>
    <definedName name="_30__123Graph_ECHART_1" localSheetId="5" hidden="1">#REF!</definedName>
    <definedName name="_30__123Graph_ECHART_1" localSheetId="3" hidden="1">#REF!</definedName>
    <definedName name="_30__123Graph_ECHART_1" localSheetId="4" hidden="1">#REF!</definedName>
    <definedName name="_30__123Graph_ECHART_1" localSheetId="7" hidden="1">#REF!</definedName>
    <definedName name="_30__123Graph_ECHART_1" localSheetId="0" hidden="1">#REF!</definedName>
    <definedName name="_30__123Graph_ECHART_1" hidden="1">#REF!</definedName>
    <definedName name="_30_96MCF_VOLUMES" localSheetId="7">#REF!</definedName>
    <definedName name="_30_96MCF_VOLUMES" localSheetId="0">#REF!</definedName>
    <definedName name="_30_96MCF_VOLUMES">#REF!</definedName>
    <definedName name="_301" localSheetId="0">#REF!</definedName>
    <definedName name="_301">#REF!</definedName>
    <definedName name="_303" localSheetId="0">#REF!</definedName>
    <definedName name="_303">#REF!</definedName>
    <definedName name="_305">#REF!</definedName>
    <definedName name="_31__123Graph_ECHART_2" localSheetId="5" hidden="1">#REF!</definedName>
    <definedName name="_31__123Graph_ECHART_2" localSheetId="3" hidden="1">#REF!</definedName>
    <definedName name="_31__123Graph_ECHART_2" localSheetId="4" hidden="1">#REF!</definedName>
    <definedName name="_31__123Graph_ECHART_2" localSheetId="7" hidden="1">#REF!</definedName>
    <definedName name="_31__123Graph_ECHART_2" hidden="1">#REF!</definedName>
    <definedName name="_314" localSheetId="7">#REF!</definedName>
    <definedName name="_314" localSheetId="0">#REF!</definedName>
    <definedName name="_314">#REF!</definedName>
    <definedName name="_316" localSheetId="7">#REF!</definedName>
    <definedName name="_316" localSheetId="0">#REF!</definedName>
    <definedName name="_316">#REF!</definedName>
    <definedName name="_32__123Graph_XCHART_112" localSheetId="5" hidden="1">#REF!</definedName>
    <definedName name="_32__123Graph_XCHART_112" localSheetId="3" hidden="1">#REF!</definedName>
    <definedName name="_32__123Graph_XCHART_112" localSheetId="4" hidden="1">#REF!</definedName>
    <definedName name="_32__123Graph_XCHART_112" localSheetId="7" hidden="1">#REF!</definedName>
    <definedName name="_32__123Graph_XCHART_112" hidden="1">#REF!</definedName>
    <definedName name="_320" localSheetId="7">#REF!</definedName>
    <definedName name="_320" localSheetId="0">#REF!</definedName>
    <definedName name="_320">#REF!</definedName>
    <definedName name="_323" localSheetId="0">#REF!</definedName>
    <definedName name="_323">#REF!</definedName>
    <definedName name="_327" localSheetId="0">#REF!</definedName>
    <definedName name="_327">#REF!</definedName>
    <definedName name="_329">#REF!</definedName>
    <definedName name="_33__123Graph_XCHART_2" localSheetId="5" hidden="1">#REF!</definedName>
    <definedName name="_33__123Graph_XCHART_2" localSheetId="3" hidden="1">#REF!</definedName>
    <definedName name="_33__123Graph_XCHART_2" localSheetId="4" hidden="1">#REF!</definedName>
    <definedName name="_33__123Graph_XCHART_2" hidden="1">#REF!</definedName>
    <definedName name="_334" localSheetId="7">#REF!</definedName>
    <definedName name="_334" localSheetId="0">#REF!</definedName>
    <definedName name="_334">#REF!</definedName>
    <definedName name="_337" localSheetId="0">#REF!</definedName>
    <definedName name="_337">#REF!</definedName>
    <definedName name="_338" localSheetId="0">#REF!</definedName>
    <definedName name="_338">#REF!</definedName>
    <definedName name="_34__123Graph_XCHART_30" localSheetId="5" hidden="1">#REF!</definedName>
    <definedName name="_34__123Graph_XCHART_30" localSheetId="3" hidden="1">#REF!</definedName>
    <definedName name="_34__123Graph_XCHART_30" localSheetId="4" hidden="1">#REF!</definedName>
    <definedName name="_34__123Graph_XCHART_30" localSheetId="7" hidden="1">#REF!</definedName>
    <definedName name="_34__123Graph_XCHART_30" hidden="1">#REF!</definedName>
    <definedName name="_346" localSheetId="7">#REF!</definedName>
    <definedName name="_346" localSheetId="0">#REF!</definedName>
    <definedName name="_346">#REF!</definedName>
    <definedName name="_349" localSheetId="0">#REF!</definedName>
    <definedName name="_349">#REF!</definedName>
    <definedName name="_34TGPFS2027" localSheetId="0">#REF!</definedName>
    <definedName name="_34TGPFS2027">#REF!</definedName>
    <definedName name="_35__123Graph_XCHART_4" localSheetId="5" hidden="1">#REF!</definedName>
    <definedName name="_35__123Graph_XCHART_4" localSheetId="3" hidden="1">#REF!</definedName>
    <definedName name="_35__123Graph_XCHART_4" localSheetId="4" hidden="1">#REF!</definedName>
    <definedName name="_35__123Graph_XCHART_4" localSheetId="7" hidden="1">#REF!</definedName>
    <definedName name="_35__123Graph_XCHART_4" hidden="1">#REF!</definedName>
    <definedName name="_350" localSheetId="7">#REF!</definedName>
    <definedName name="_350" localSheetId="0">#REF!</definedName>
    <definedName name="_350">#REF!</definedName>
    <definedName name="_355" localSheetId="0">#REF!</definedName>
    <definedName name="_355">#REF!</definedName>
    <definedName name="_359" localSheetId="0">#REF!</definedName>
    <definedName name="_359">#REF!</definedName>
    <definedName name="_36__123Graph_XCHART_5" localSheetId="5" hidden="1">#REF!</definedName>
    <definedName name="_36__123Graph_XCHART_5" localSheetId="3" hidden="1">#REF!</definedName>
    <definedName name="_36__123Graph_XCHART_5" localSheetId="4" hidden="1">#REF!</definedName>
    <definedName name="_36__123Graph_XCHART_5" localSheetId="7" hidden="1">#REF!</definedName>
    <definedName name="_36__123Graph_XCHART_5" hidden="1">#REF!</definedName>
    <definedName name="_360" localSheetId="7">#REF!</definedName>
    <definedName name="_360" localSheetId="0">#REF!</definedName>
    <definedName name="_360">#REF!</definedName>
    <definedName name="_368" localSheetId="0">#REF!</definedName>
    <definedName name="_368">#REF!</definedName>
    <definedName name="_37__123Graph_XCHART_6" localSheetId="5" hidden="1">#REF!</definedName>
    <definedName name="_37__123Graph_XCHART_6" localSheetId="3" hidden="1">#REF!</definedName>
    <definedName name="_37__123Graph_XCHART_6" localSheetId="4" hidden="1">#REF!</definedName>
    <definedName name="_37__123Graph_XCHART_6" localSheetId="7" hidden="1">#REF!</definedName>
    <definedName name="_37__123Graph_XCHART_6" hidden="1">#REF!</definedName>
    <definedName name="_372" localSheetId="7">#REF!</definedName>
    <definedName name="_372" localSheetId="0">#REF!</definedName>
    <definedName name="_372">#REF!</definedName>
    <definedName name="_373" localSheetId="0">#REF!</definedName>
    <definedName name="_373">#REF!</definedName>
    <definedName name="_377" localSheetId="0">#REF!</definedName>
    <definedName name="_377">#REF!</definedName>
    <definedName name="_380">#REF!</definedName>
    <definedName name="_382">#REF!</definedName>
    <definedName name="_38TGPFS3947">#REF!</definedName>
    <definedName name="_390">#REF!</definedName>
    <definedName name="_391">#REF!</definedName>
    <definedName name="_395">#REF!</definedName>
    <definedName name="_397">#REF!</definedName>
    <definedName name="_4">#REF!</definedName>
    <definedName name="_4__123Graph_ACHART_26" localSheetId="5" hidden="1">#REF!</definedName>
    <definedName name="_4__123Graph_ACHART_26" localSheetId="3" hidden="1">#REF!</definedName>
    <definedName name="_4__123Graph_ACHART_26" localSheetId="4" hidden="1">#REF!</definedName>
    <definedName name="_4__123Graph_ACHART_26" localSheetId="7" hidden="1">#REF!</definedName>
    <definedName name="_4__123Graph_ACHART_26" hidden="1">#REF!</definedName>
    <definedName name="_4_94MCF_VOLUMES" localSheetId="7">#REF!</definedName>
    <definedName name="_4_94MCF_VOLUMES" localSheetId="0">#REF!</definedName>
    <definedName name="_4_94MCF_VOLUMES">#REF!</definedName>
    <definedName name="_4_95INVENTORY" localSheetId="0">#REF!</definedName>
    <definedName name="_4_95INVENTORY">#REF!</definedName>
    <definedName name="_4_95MCF_VOLUMES" localSheetId="0">#REF!</definedName>
    <definedName name="_4_95MCF_VOLUMES">#REF!</definedName>
    <definedName name="_400100">#REF!</definedName>
    <definedName name="_400103">#REF!</definedName>
    <definedName name="_400200">#REF!</definedName>
    <definedName name="_400203">#REF!</definedName>
    <definedName name="_402">#REF!</definedName>
    <definedName name="_402100">#REF!</definedName>
    <definedName name="_402200">#REF!</definedName>
    <definedName name="_404100">#REF!</definedName>
    <definedName name="_404200">#REF!</definedName>
    <definedName name="_407050">#REF!</definedName>
    <definedName name="_407051">#REF!</definedName>
    <definedName name="_407090">#REF!</definedName>
    <definedName name="_407100">#REF!</definedName>
    <definedName name="_407102">#REF!</definedName>
    <definedName name="_407103">#REF!</definedName>
    <definedName name="_407105">#REF!</definedName>
    <definedName name="_407110">#REF!</definedName>
    <definedName name="_407120">#REF!</definedName>
    <definedName name="_407125">#REF!</definedName>
    <definedName name="_407140">#REF!</definedName>
    <definedName name="_407142">#REF!</definedName>
    <definedName name="_407144">#REF!</definedName>
    <definedName name="_407162">#REF!</definedName>
    <definedName name="_407163">#REF!</definedName>
    <definedName name="_407164">#REF!</definedName>
    <definedName name="_407165">#REF!</definedName>
    <definedName name="_407166">#REF!</definedName>
    <definedName name="_407167">#REF!</definedName>
    <definedName name="_407168">#REF!</definedName>
    <definedName name="_407169">#REF!</definedName>
    <definedName name="_407170">#REF!</definedName>
    <definedName name="_407171">#REF!</definedName>
    <definedName name="_407172">#REF!</definedName>
    <definedName name="_407173">#REF!</definedName>
    <definedName name="_407200">#REF!</definedName>
    <definedName name="_407300">#REF!</definedName>
    <definedName name="_407350">#REF!</definedName>
    <definedName name="_407500">#REF!</definedName>
    <definedName name="_408">#REF!</definedName>
    <definedName name="_410">#REF!</definedName>
    <definedName name="_410100">#REF!</definedName>
    <definedName name="_410101">#REF!</definedName>
    <definedName name="_413">#REF!</definedName>
    <definedName name="_415">#REF!</definedName>
    <definedName name="_417">#REF!</definedName>
    <definedName name="_424000">#REF!</definedName>
    <definedName name="_425">#REF!</definedName>
    <definedName name="_425000">#REF!</definedName>
    <definedName name="_426000">#REF!</definedName>
    <definedName name="_427100">#REF!</definedName>
    <definedName name="_427101">#REF!</definedName>
    <definedName name="_427111">#REF!</definedName>
    <definedName name="_427200">#REF!</definedName>
    <definedName name="_427400">#REF!</definedName>
    <definedName name="_427500">#REF!</definedName>
    <definedName name="_427510">#REF!</definedName>
    <definedName name="_427520">#REF!</definedName>
    <definedName name="_427530">#REF!</definedName>
    <definedName name="_42TGPFS3999">#REF!</definedName>
    <definedName name="_430100">#REF!</definedName>
    <definedName name="_430101">#REF!</definedName>
    <definedName name="_430200">#REF!</definedName>
    <definedName name="_430201">#REF!</definedName>
    <definedName name="_430300">#REF!</definedName>
    <definedName name="_430301">#REF!</definedName>
    <definedName name="_430401">#REF!</definedName>
    <definedName name="_431200">#REF!</definedName>
    <definedName name="_432">#REF!</definedName>
    <definedName name="_436">#REF!</definedName>
    <definedName name="_439">#REF!</definedName>
    <definedName name="_440">#REF!</definedName>
    <definedName name="_440700">#REF!</definedName>
    <definedName name="_441">#REF!</definedName>
    <definedName name="_443">#REF!</definedName>
    <definedName name="_445005">#REF!</definedName>
    <definedName name="_445010">#REF!</definedName>
    <definedName name="_446200">#REF!</definedName>
    <definedName name="_446300">#REF!</definedName>
    <definedName name="_448030">#REF!</definedName>
    <definedName name="_448035">#REF!</definedName>
    <definedName name="_448090">#REF!</definedName>
    <definedName name="_448092">#REF!</definedName>
    <definedName name="_448093">#REF!</definedName>
    <definedName name="_448200">#REF!</definedName>
    <definedName name="_448410">#REF!</definedName>
    <definedName name="_448415">#REF!</definedName>
    <definedName name="_448500">#REF!</definedName>
    <definedName name="_449100">#REF!</definedName>
    <definedName name="_449360">#REF!</definedName>
    <definedName name="_449500">#REF!</definedName>
    <definedName name="_449510">#REF!</definedName>
    <definedName name="_449540">#REF!</definedName>
    <definedName name="_449700">#REF!</definedName>
    <definedName name="_45">#REF!</definedName>
    <definedName name="_450">#REF!</definedName>
    <definedName name="_450100">#REF!</definedName>
    <definedName name="_450200">#REF!</definedName>
    <definedName name="_450300">#REF!</definedName>
    <definedName name="_456">#REF!</definedName>
    <definedName name="_460">#REF!</definedName>
    <definedName name="_461300">#REF!</definedName>
    <definedName name="_463300">#REF!</definedName>
    <definedName name="_463500">#REF!</definedName>
    <definedName name="_465">#REF!</definedName>
    <definedName name="_467200">#REF!</definedName>
    <definedName name="_468100">#REF!</definedName>
    <definedName name="_468101">#REF!</definedName>
    <definedName name="_470100">#REF!</definedName>
    <definedName name="_474">#REF!</definedName>
    <definedName name="_476">#REF!</definedName>
    <definedName name="_477">#REF!</definedName>
    <definedName name="_478">#REF!</definedName>
    <definedName name="_485">#REF!</definedName>
    <definedName name="_488">#REF!</definedName>
    <definedName name="_491">#REF!</definedName>
    <definedName name="_495">#REF!</definedName>
    <definedName name="_496">#REF!</definedName>
    <definedName name="_499">#REF!</definedName>
    <definedName name="_5__123Graph_ACHART_29" localSheetId="5" hidden="1">#REF!</definedName>
    <definedName name="_5__123Graph_ACHART_29" localSheetId="3" hidden="1">#REF!</definedName>
    <definedName name="_5__123Graph_ACHART_29" localSheetId="4" hidden="1">#REF!</definedName>
    <definedName name="_5__123Graph_ACHART_29" localSheetId="7" hidden="1">#REF!</definedName>
    <definedName name="_5__123Graph_ACHART_29" hidden="1">#REF!</definedName>
    <definedName name="_5_95INVENTORY" localSheetId="7">#REF!</definedName>
    <definedName name="_5_95INVENTORY" localSheetId="0">#REF!</definedName>
    <definedName name="_5_95INVENTORY">#REF!</definedName>
    <definedName name="_5_95MCF_VOLUMES" localSheetId="0">#REF!</definedName>
    <definedName name="_5_95MCF_VOLUMES">#REF!</definedName>
    <definedName name="_5_96INVENTORY" localSheetId="0">#REF!</definedName>
    <definedName name="_5_96INVENTORY">#REF!</definedName>
    <definedName name="_5_96MCF_VOLUMES">#REF!</definedName>
    <definedName name="_505">#REF!</definedName>
    <definedName name="_507">#REF!</definedName>
    <definedName name="_513">#REF!</definedName>
    <definedName name="_522">#REF!</definedName>
    <definedName name="_530">#REF!</definedName>
    <definedName name="_531">#REF!</definedName>
    <definedName name="_540">#REF!</definedName>
    <definedName name="_542">#REF!</definedName>
    <definedName name="_544">#REF!</definedName>
    <definedName name="_548">#REF!</definedName>
    <definedName name="_557">#REF!</definedName>
    <definedName name="_561">#REF!</definedName>
    <definedName name="_566">#REF!</definedName>
    <definedName name="_571">#REF!</definedName>
    <definedName name="_575">#REF!</definedName>
    <definedName name="_577">#REF!</definedName>
    <definedName name="_579">#REF!</definedName>
    <definedName name="_583">#REF!</definedName>
    <definedName name="_592">#REF!</definedName>
    <definedName name="_593">#REF!</definedName>
    <definedName name="_594">#REF!</definedName>
    <definedName name="_596">#REF!</definedName>
    <definedName name="_597">#REF!</definedName>
    <definedName name="_6__123Graph_ACHART_3" localSheetId="5" hidden="1">#REF!</definedName>
    <definedName name="_6__123Graph_ACHART_3" localSheetId="3" hidden="1">#REF!</definedName>
    <definedName name="_6__123Graph_ACHART_3" localSheetId="4" hidden="1">#REF!</definedName>
    <definedName name="_6__123Graph_ACHART_3" localSheetId="7" hidden="1">#REF!</definedName>
    <definedName name="_6__123Graph_ACHART_3" hidden="1">#REF!</definedName>
    <definedName name="_6_2Q97" localSheetId="7">#REF!</definedName>
    <definedName name="_6_2Q97" localSheetId="0">#REF!</definedName>
    <definedName name="_6_2Q97">#REF!</definedName>
    <definedName name="_6_95MCF_VOLUMES" localSheetId="0">#REF!</definedName>
    <definedName name="_6_95MCF_VOLUMES">#REF!</definedName>
    <definedName name="_6_96INVENTORY" localSheetId="0">#REF!</definedName>
    <definedName name="_6_96INVENTORY">#REF!</definedName>
    <definedName name="_6_96MCF_VOLUMES">#REF!</definedName>
    <definedName name="_600001">#REF!</definedName>
    <definedName name="_600002">#REF!</definedName>
    <definedName name="_600006">#REF!</definedName>
    <definedName name="_600007">#REF!</definedName>
    <definedName name="_600008">#REF!</definedName>
    <definedName name="_600009">#REF!</definedName>
    <definedName name="_600010">#REF!</definedName>
    <definedName name="_600011">#REF!</definedName>
    <definedName name="_600020">#REF!</definedName>
    <definedName name="_600021">#REF!</definedName>
    <definedName name="_600022">#REF!</definedName>
    <definedName name="_600023">#REF!</definedName>
    <definedName name="_600024">#REF!</definedName>
    <definedName name="_600025">#REF!</definedName>
    <definedName name="_600026">#REF!</definedName>
    <definedName name="_600027">#REF!</definedName>
    <definedName name="_600028">#REF!</definedName>
    <definedName name="_600029">#REF!</definedName>
    <definedName name="_600030">#REF!</definedName>
    <definedName name="_600031">#REF!</definedName>
    <definedName name="_600032">#REF!</definedName>
    <definedName name="_600033">#REF!</definedName>
    <definedName name="_600034">#REF!</definedName>
    <definedName name="_600035">#REF!</definedName>
    <definedName name="_600036">#REF!</definedName>
    <definedName name="_600037">#REF!</definedName>
    <definedName name="_600038">#REF!</definedName>
    <definedName name="_600039">#REF!</definedName>
    <definedName name="_600040">#REF!</definedName>
    <definedName name="_600041">#REF!</definedName>
    <definedName name="_600042">#REF!</definedName>
    <definedName name="_600043">#REF!</definedName>
    <definedName name="_600044">#REF!</definedName>
    <definedName name="_600045">#REF!</definedName>
    <definedName name="_600046">#REF!</definedName>
    <definedName name="_600047">#REF!</definedName>
    <definedName name="_600048">#REF!</definedName>
    <definedName name="_600049">#REF!</definedName>
    <definedName name="_600050">#REF!</definedName>
    <definedName name="_600051">#REF!</definedName>
    <definedName name="_600060">#REF!</definedName>
    <definedName name="_600061">#REF!</definedName>
    <definedName name="_600062">#REF!</definedName>
    <definedName name="_600063">#REF!</definedName>
    <definedName name="_600064">#REF!</definedName>
    <definedName name="_600066">#REF!</definedName>
    <definedName name="_600067">#REF!</definedName>
    <definedName name="_600069">#REF!</definedName>
    <definedName name="_600070">#REF!</definedName>
    <definedName name="_600071">#REF!</definedName>
    <definedName name="_600072">#REF!</definedName>
    <definedName name="_600073">#REF!</definedName>
    <definedName name="_600074">#REF!</definedName>
    <definedName name="_600075">#REF!</definedName>
    <definedName name="_600085">#REF!</definedName>
    <definedName name="_600086">#REF!</definedName>
    <definedName name="_600091">#REF!</definedName>
    <definedName name="_600092">#REF!</definedName>
    <definedName name="_600093">#REF!</definedName>
    <definedName name="_600094">#REF!</definedName>
    <definedName name="_600095">#REF!</definedName>
    <definedName name="_600096">#REF!</definedName>
    <definedName name="_600101">#REF!</definedName>
    <definedName name="_600102">#REF!</definedName>
    <definedName name="_600103">#REF!</definedName>
    <definedName name="_600110">#REF!</definedName>
    <definedName name="_600111">#REF!</definedName>
    <definedName name="_600112">#REF!</definedName>
    <definedName name="_600113">#REF!</definedName>
    <definedName name="_600120">#REF!</definedName>
    <definedName name="_600121">#REF!</definedName>
    <definedName name="_600122">#REF!</definedName>
    <definedName name="_600123">#REF!</definedName>
    <definedName name="_600124">#REF!</definedName>
    <definedName name="_600125">#REF!</definedName>
    <definedName name="_600130">#REF!</definedName>
    <definedName name="_600131">#REF!</definedName>
    <definedName name="_600132">#REF!</definedName>
    <definedName name="_600133">#REF!</definedName>
    <definedName name="_600700">#REF!</definedName>
    <definedName name="_605">#REF!</definedName>
    <definedName name="_610">#REF!</definedName>
    <definedName name="_610001">#REF!</definedName>
    <definedName name="_610032">#REF!</definedName>
    <definedName name="_610050">#REF!</definedName>
    <definedName name="_610100">#REF!</definedName>
    <definedName name="_610160">#REF!</definedName>
    <definedName name="_614">#REF!</definedName>
    <definedName name="_616">#REF!</definedName>
    <definedName name="_620050">#REF!</definedName>
    <definedName name="_625030">#REF!</definedName>
    <definedName name="_625100">#REF!</definedName>
    <definedName name="_625300">#REF!</definedName>
    <definedName name="_625400">#REF!</definedName>
    <definedName name="_625500">#REF!</definedName>
    <definedName name="_625600">#REF!</definedName>
    <definedName name="_625900">#REF!</definedName>
    <definedName name="_627">#REF!</definedName>
    <definedName name="_628">#REF!</definedName>
    <definedName name="_631">#REF!</definedName>
    <definedName name="_632">#REF!</definedName>
    <definedName name="_638">#REF!</definedName>
    <definedName name="_64">#REF!</definedName>
    <definedName name="_640030">#REF!</definedName>
    <definedName name="_640031">#REF!</definedName>
    <definedName name="_640050">#REF!</definedName>
    <definedName name="_640051_Traffic_Control">#REF!</definedName>
    <definedName name="_640201">#REF!</definedName>
    <definedName name="_640203">#REF!</definedName>
    <definedName name="_640204">#REF!</definedName>
    <definedName name="_640205">#REF!</definedName>
    <definedName name="_640206">#REF!</definedName>
    <definedName name="_640207">#REF!</definedName>
    <definedName name="_640208_Perform_Manhole_Surveys__Cont.">#REF!</definedName>
    <definedName name="_640210">#REF!</definedName>
    <definedName name="_640210_Right_of_Way_Fees">#REF!</definedName>
    <definedName name="_640211">#REF!</definedName>
    <definedName name="_640211_Perform_Survey_Bus_Dist_Cont">#REF!</definedName>
    <definedName name="_640212">#REF!</definedName>
    <definedName name="_640213">#REF!</definedName>
    <definedName name="_640213_Perform_Survey_Trans.Pipe_Cont">#REF!</definedName>
    <definedName name="_640215">#REF!</definedName>
    <definedName name="_640215_Perform_Leak_Sur._Other_Cont">#REF!</definedName>
    <definedName name="_640218">#REF!</definedName>
    <definedName name="_640218_Right_of_Way_Upkeep">#REF!</definedName>
    <definedName name="_640219">#REF!</definedName>
    <definedName name="_640219_Right_of_Way_Upkeep_Contractor">#REF!</definedName>
    <definedName name="_640230">#REF!</definedName>
    <definedName name="_640230_Inspect_Cathodic_Protection">#REF!</definedName>
    <definedName name="_640231">#REF!</definedName>
    <definedName name="_640231_Inspect_Cathodic_ProtectionCon">#REF!</definedName>
    <definedName name="_640232">#REF!</definedName>
    <definedName name="_640232_Locate_Mains_and_Services">#REF!</definedName>
    <definedName name="_640233">#REF!</definedName>
    <definedName name="_640233_Locate_Mains_and_Svcs_Cont.">#REF!</definedName>
    <definedName name="_640234">#REF!</definedName>
    <definedName name="_640234_Perform_Em._Valve_Inspections">#REF!</definedName>
    <definedName name="_640235_Emergency_Valve_Inspection_Con">#REF!</definedName>
    <definedName name="_640300">#REF!</definedName>
    <definedName name="_640300_Regulator_Stations_Inspections">#REF!</definedName>
    <definedName name="_640500">#REF!</definedName>
    <definedName name="_640500_Check_City_Gate_Stations">#REF!</definedName>
    <definedName name="_640501">#REF!</definedName>
    <definedName name="_640501_Check_City_Gate_Stat._Contract">#REF!</definedName>
    <definedName name="_640502">#REF!</definedName>
    <definedName name="_640503">#REF!</definedName>
    <definedName name="_640601">#REF!</definedName>
    <definedName name="_640601_ERTS">#REF!</definedName>
    <definedName name="_640602">#REF!</definedName>
    <definedName name="_640602_ERTS_Contractor">#REF!</definedName>
    <definedName name="_640603">#REF!</definedName>
    <definedName name="_640603_Single_Reads">#REF!</definedName>
    <definedName name="_640604">#REF!</definedName>
    <definedName name="_640604_Single_Reads_Contractor">#REF!</definedName>
    <definedName name="_640605">#REF!</definedName>
    <definedName name="_640605_Turnoff_Service">#REF!</definedName>
    <definedName name="_640606">#REF!</definedName>
    <definedName name="_640606_TurnOff_Service_Contractor">#REF!</definedName>
    <definedName name="_640607">#REF!</definedName>
    <definedName name="_640607_Activate_Meter">#REF!</definedName>
    <definedName name="_640608">#REF!</definedName>
    <definedName name="_640608_Activate_Meter_Contractor">#REF!</definedName>
    <definedName name="_640609">#REF!</definedName>
    <definedName name="_640609_Relocate_Service_Re_Route">#REF!</definedName>
    <definedName name="_640610">#REF!</definedName>
    <definedName name="_640610_Relocate_Service_ReRoute_Cont">#REF!</definedName>
    <definedName name="_640611">#REF!</definedName>
    <definedName name="_640611_RelocateService_Re_Route_Cred">#REF!</definedName>
    <definedName name="_640612">#REF!</definedName>
    <definedName name="_640701">#REF!</definedName>
    <definedName name="_640701_Investigate_Leaks">#REF!</definedName>
    <definedName name="_640703">#REF!</definedName>
    <definedName name="_640703_PT_Meter_Change">#REF!</definedName>
    <definedName name="_640704">#REF!</definedName>
    <definedName name="_640704_PT_Meter_Change_Contractor">#REF!</definedName>
    <definedName name="_640705">#REF!</definedName>
    <definedName name="_640705_No_Gas_AGLC_Work">#REF!</definedName>
    <definedName name="_640706">#REF!</definedName>
    <definedName name="_640706_No_Gas_AGLC_Work_Contractor">#REF!</definedName>
    <definedName name="_640706_PT_Meter_Change">#REF!</definedName>
    <definedName name="_640707">#REF!</definedName>
    <definedName name="_640707_Investigate_Leaks_Distribution">#REF!</definedName>
    <definedName name="_640708">#REF!</definedName>
    <definedName name="_640708_Investigate_Leaks_Dist_Contrac">#REF!</definedName>
    <definedName name="_640709">#REF!</definedName>
    <definedName name="_640710">#REF!</definedName>
    <definedName name="_640710_Investigate_Other_Services_Co">#REF!</definedName>
    <definedName name="_640711">#REF!</definedName>
    <definedName name="_640712_Serv._Wk_Order_not_Comp._Cont">#REF!</definedName>
    <definedName name="_640749">#REF!</definedName>
    <definedName name="_640749_Distribution_Mat_Mgt">#REF!</definedName>
    <definedName name="_640800">#REF!</definedName>
    <definedName name="_640801">#REF!</definedName>
    <definedName name="_640802">#REF!</definedName>
    <definedName name="_640803">#REF!</definedName>
    <definedName name="_645">#REF!</definedName>
    <definedName name="_645030">#REF!</definedName>
    <definedName name="_645200">#REF!</definedName>
    <definedName name="_645200_Repair_and_Maintain_Mains">#REF!</definedName>
    <definedName name="_645201">#REF!</definedName>
    <definedName name="_645210">#REF!</definedName>
    <definedName name="_645210_Repair_and_Maintain_Mains_Cont">#REF!</definedName>
    <definedName name="_645211_Maintenance_of_Main_Paving">#REF!</definedName>
    <definedName name="_645214">#REF!</definedName>
    <definedName name="_645214_Repair_damage_mains">#REF!</definedName>
    <definedName name="_645215">#REF!</definedName>
    <definedName name="_645215_Repair_Damage_Mains_Contractor">#REF!</definedName>
    <definedName name="_645216">#REF!</definedName>
    <definedName name="_645300">#REF!</definedName>
    <definedName name="_645400">#REF!</definedName>
    <definedName name="_645400_Maintenance_Regulator_Stations">#REF!</definedName>
    <definedName name="_645401">#REF!</definedName>
    <definedName name="_645401_Maintain_Reg._Stations_Cont">#REF!</definedName>
    <definedName name="_645501">#REF!</definedName>
    <definedName name="_645501_Maint._Meter_Sets_andReg._Pro">#REF!</definedName>
    <definedName name="_645502">#REF!</definedName>
    <definedName name="_645502_Maint._Meter_SetsandReg._ProCont">#REF!</definedName>
    <definedName name="_645503">#REF!</definedName>
    <definedName name="_645503_Repair_Damage_Service">#REF!</definedName>
    <definedName name="_645504">#REF!</definedName>
    <definedName name="_645504_Repair_Damage_Service_Contrac">#REF!</definedName>
    <definedName name="_645505">#REF!</definedName>
    <definedName name="_645506">#REF!</definedName>
    <definedName name="_645506_Repair_Meter_Sets_and_Reg._Re">#REF!</definedName>
    <definedName name="_645507">#REF!</definedName>
    <definedName name="_645507_Repair_Meter_Sets_and_Reg_Re_Cnt">#REF!</definedName>
    <definedName name="_645508">#REF!</definedName>
    <definedName name="_645602">#REF!</definedName>
    <definedName name="_645700">#REF!</definedName>
    <definedName name="_645700_Maintenance_of_Services">#REF!</definedName>
    <definedName name="_645701">#REF!</definedName>
    <definedName name="_645710">#REF!</definedName>
    <definedName name="_645710_Maintenance_of_Services_Contra">#REF!</definedName>
    <definedName name="_645711_Maintenance_of_Service_Paving">#REF!</definedName>
    <definedName name="_645911">#REF!</definedName>
    <definedName name="_645920">#REF!</definedName>
    <definedName name="_645930">#REF!</definedName>
    <definedName name="_645930_Maintain_Customer_CNG_Station">#REF!</definedName>
    <definedName name="_645949_Distribution_Maint_Mat_Mgt">#REF!</definedName>
    <definedName name="_649">#REF!</definedName>
    <definedName name="_650">#REF!</definedName>
    <definedName name="_650030">#REF!</definedName>
    <definedName name="_650031">#REF!</definedName>
    <definedName name="_650100">#REF!</definedName>
    <definedName name="_650100_Meter_Reading_Enscan">#REF!</definedName>
    <definedName name="_650101">#REF!</definedName>
    <definedName name="_650101_Meter_Reading_Itron">#REF!</definedName>
    <definedName name="_650102">#REF!</definedName>
    <definedName name="_650102_Meter_Reading_Enscan_Contracto">#REF!</definedName>
    <definedName name="_650103">#REF!</definedName>
    <definedName name="_650103_Meter_Reading_Itron_Contracto">#REF!</definedName>
    <definedName name="_650104">#REF!</definedName>
    <definedName name="_650210_IS_Development_Projects">#REF!</definedName>
    <definedName name="_650300">#REF!</definedName>
    <definedName name="_650700">#REF!</definedName>
    <definedName name="_650700_Uncollectible_Acct">#REF!</definedName>
    <definedName name="_650701">#REF!</definedName>
    <definedName name="_650701_Uncollectible_Accts_Damages">#REF!</definedName>
    <definedName name="_650900">#REF!</definedName>
    <definedName name="_650900_Misc_Customer_Acct_Exp">#REF!</definedName>
    <definedName name="_655">#REF!</definedName>
    <definedName name="_655030">#REF!</definedName>
    <definedName name="_655031">#REF!</definedName>
    <definedName name="_655100">#REF!</definedName>
    <definedName name="_655300">#REF!</definedName>
    <definedName name="_655310">#REF!</definedName>
    <definedName name="_655320">#REF!</definedName>
    <definedName name="_655400">#REF!</definedName>
    <definedName name="_660006_Marketing_Direct_Mail_and_Email">#REF!</definedName>
    <definedName name="_660100">#REF!</definedName>
    <definedName name="_660300">#REF!</definedName>
    <definedName name="_660300_Marketing_Expenses_General">#REF!</definedName>
    <definedName name="_660310">#REF!</definedName>
    <definedName name="_660320">#REF!</definedName>
    <definedName name="_660400">#REF!</definedName>
    <definedName name="_666">#REF!</definedName>
    <definedName name="_667">#REF!</definedName>
    <definedName name="_670041_Employee_Stipend_Pay">#REF!</definedName>
    <definedName name="_670050">#REF!</definedName>
    <definedName name="_670050_Utilities">#REF!</definedName>
    <definedName name="_670080">#REF!</definedName>
    <definedName name="_670080_Tax_and_License">#REF!</definedName>
    <definedName name="_670100">#REF!</definedName>
    <definedName name="_670100_Office_and_Administrative">#REF!</definedName>
    <definedName name="_670102">#REF!</definedName>
    <definedName name="_670102_Development_and_Training_Acctg">#REF!</definedName>
    <definedName name="_670103">#REF!</definedName>
    <definedName name="_670104">#REF!</definedName>
    <definedName name="_670104_Postage">#REF!</definedName>
    <definedName name="_670105">#REF!</definedName>
    <definedName name="_670105_Operational_Training">#REF!</definedName>
    <definedName name="_670106">#REF!</definedName>
    <definedName name="_670106_Safety_Training_and_Reg._Complia">#REF!</definedName>
    <definedName name="_670107">#REF!</definedName>
    <definedName name="_670108">#REF!</definedName>
    <definedName name="_670111">#REF!</definedName>
    <definedName name="_670120">#REF!</definedName>
    <definedName name="_670120_Civic_Participation_Other">#REF!</definedName>
    <definedName name="_670121_Civic_Participation_Education">#REF!</definedName>
    <definedName name="_670122">#REF!</definedName>
    <definedName name="_670122_Civic_Participation_Commun_Dev">#REF!</definedName>
    <definedName name="_670127_Uniforms">#REF!</definedName>
    <definedName name="_670130">#REF!</definedName>
    <definedName name="_670130_Bank_Service_Charges">#REF!</definedName>
    <definedName name="_670140_Fleet_Fuel_Expense">#REF!</definedName>
    <definedName name="_670144">#REF!</definedName>
    <definedName name="_670144_Outside_Services_Fleet">#REF!</definedName>
    <definedName name="_670146">#REF!</definedName>
    <definedName name="_670147">#REF!</definedName>
    <definedName name="_670147_Lease_Fleet_Equipment">#REF!</definedName>
    <definedName name="_670148">#REF!</definedName>
    <definedName name="_670148_Operate_and_Maintain_Fleet_Eq">#REF!</definedName>
    <definedName name="_670150">#REF!</definedName>
    <definedName name="_670160">#REF!</definedName>
    <definedName name="_670161">#REF!</definedName>
    <definedName name="_670163">#REF!</definedName>
    <definedName name="_670163_Office_AdminandSupplies_Mat_Mgt">#REF!</definedName>
    <definedName name="_670164">#REF!</definedName>
    <definedName name="_670165">#REF!</definedName>
    <definedName name="_670165_Stores_Other">#REF!</definedName>
    <definedName name="_670166">#REF!</definedName>
    <definedName name="_670166_Inventory_Adjustment_Expense">#REF!</definedName>
    <definedName name="_670167">#REF!</definedName>
    <definedName name="_670167_Stores_Clearing_Expense">#REF!</definedName>
    <definedName name="_670168">#REF!</definedName>
    <definedName name="_670170">#REF!</definedName>
    <definedName name="_670170_Security">#REF!</definedName>
    <definedName name="_670171">#REF!</definedName>
    <definedName name="_670200">#REF!</definedName>
    <definedName name="_670200_Outside_Svcs_Employed">#REF!</definedName>
    <definedName name="_670201">#REF!</definedName>
    <definedName name="_670201_Outside_Svc._Printing">#REF!</definedName>
    <definedName name="_670202">#REF!</definedName>
    <definedName name="_670202_Outside_Services_Info_Tech">#REF!</definedName>
    <definedName name="_670203">#REF!</definedName>
    <definedName name="_670210">#REF!</definedName>
    <definedName name="_670300_General_Business_Insurance">#REF!</definedName>
    <definedName name="_670400">#REF!</definedName>
    <definedName name="_670401">#REF!</definedName>
    <definedName name="_670402">#REF!</definedName>
    <definedName name="_670403">#REF!</definedName>
    <definedName name="_670404">#REF!</definedName>
    <definedName name="_670450">#REF!</definedName>
    <definedName name="_670460">#REF!</definedName>
    <definedName name="_670500">#REF!</definedName>
    <definedName name="_670502">#REF!</definedName>
    <definedName name="_670505">#REF!</definedName>
    <definedName name="_670510">#REF!</definedName>
    <definedName name="_670511">#REF!</definedName>
    <definedName name="_670512">#REF!</definedName>
    <definedName name="_670520">#REF!</definedName>
    <definedName name="_670522">#REF!</definedName>
    <definedName name="_670525">#REF!</definedName>
    <definedName name="_670530">#REF!</definedName>
    <definedName name="_670540">#REF!</definedName>
    <definedName name="_670551">#REF!</definedName>
    <definedName name="_670551_Operate_Cell_Phone">#REF!</definedName>
    <definedName name="_670552">#REF!</definedName>
    <definedName name="_670552_Operate_Page">#REF!</definedName>
    <definedName name="_670553">#REF!</definedName>
    <definedName name="_670555">#REF!</definedName>
    <definedName name="_670560">#REF!</definedName>
    <definedName name="_670570">#REF!</definedName>
    <definedName name="_670571">#REF!</definedName>
    <definedName name="_670590">#REF!</definedName>
    <definedName name="_670600">#REF!</definedName>
    <definedName name="_670700">#REF!</definedName>
    <definedName name="_670700_Regulatory_Commission_Exp">#REF!</definedName>
    <definedName name="_670750">#REF!</definedName>
    <definedName name="_670800">#REF!</definedName>
    <definedName name="_670800_Association_and_Club_Dues_Comp">#REF!</definedName>
    <definedName name="_670805">#REF!</definedName>
    <definedName name="_670805_AssociationandClub_Dues_Employee">#REF!</definedName>
    <definedName name="_670806_General_Dues_and_Subscriptions">#REF!</definedName>
    <definedName name="_670810_Dues">#REF!</definedName>
    <definedName name="_670840">#REF!</definedName>
    <definedName name="_670840_Miscellaneous_Expense">#REF!</definedName>
    <definedName name="_670841">#REF!</definedName>
    <definedName name="_670841_Fines_and_Penalties">#REF!</definedName>
    <definedName name="_670850">#REF!</definedName>
    <definedName name="_670850_Outside_Services_Facilities">#REF!</definedName>
    <definedName name="_670855">#REF!</definedName>
    <definedName name="_670855_Travel_Expense">#REF!</definedName>
    <definedName name="_670856">#REF!</definedName>
    <definedName name="_670856_Meals_and_Entertainment">#REF!</definedName>
    <definedName name="_670857_Meals_and_Entertainment_100_Percent">#REF!</definedName>
    <definedName name="_670859_Season_Tickets">#REF!</definedName>
    <definedName name="_670880">#REF!</definedName>
    <definedName name="_670881">#REF!</definedName>
    <definedName name="_670885">#REF!</definedName>
    <definedName name="_670887">#REF!</definedName>
    <definedName name="_670888">#REF!</definedName>
    <definedName name="_670889">#REF!</definedName>
    <definedName name="_670889_Operations_of_Facilities">#REF!</definedName>
    <definedName name="_670900">#REF!</definedName>
    <definedName name="_670900_Facilities_Rent_Lease_Expenses">#REF!</definedName>
    <definedName name="_670905">#REF!</definedName>
    <definedName name="_670911">#REF!</definedName>
    <definedName name="_670911_Equipment_Lease">#REF!</definedName>
    <definedName name="_670912">#REF!</definedName>
    <definedName name="_670915_Equipment_Leases">#REF!</definedName>
    <definedName name="_670930_Parking_Facilities">#REF!</definedName>
    <definedName name="_671001">#REF!</definedName>
    <definedName name="_671009">#REF!</definedName>
    <definedName name="_671010">#REF!</definedName>
    <definedName name="_671011">#REF!</definedName>
    <definedName name="_671012">#REF!</definedName>
    <definedName name="_671013">#REF!</definedName>
    <definedName name="_671014">#REF!</definedName>
    <definedName name="_671017">#REF!</definedName>
    <definedName name="_671021">#REF!</definedName>
    <definedName name="_671201">#REF!</definedName>
    <definedName name="_671400">#REF!</definedName>
    <definedName name="_671401">#REF!</definedName>
    <definedName name="_671402">#REF!</definedName>
    <definedName name="_671403">#REF!</definedName>
    <definedName name="_671404">#REF!</definedName>
    <definedName name="_671405">#REF!</definedName>
    <definedName name="_671420">#REF!</definedName>
    <definedName name="_673">#REF!</definedName>
    <definedName name="_675100">#REF!</definedName>
    <definedName name="_675100_Maintenance_of_Facilities">#REF!</definedName>
    <definedName name="_675105">#REF!</definedName>
    <definedName name="_675105_Software_Maintenance">#REF!</definedName>
    <definedName name="_675106">#REF!</definedName>
    <definedName name="_675110">#REF!</definedName>
    <definedName name="_675110_Maintenance_Power_Equipment">#REF!</definedName>
    <definedName name="_675120">#REF!</definedName>
    <definedName name="_675120_Maintenance_Hand_Tools">#REF!</definedName>
    <definedName name="_675140">#REF!</definedName>
    <definedName name="_675140_Maintenance_of_Office_Equip">#REF!</definedName>
    <definedName name="_675149">#REF!</definedName>
    <definedName name="_676">#REF!</definedName>
    <definedName name="_677">#REF!</definedName>
    <definedName name="_683">#REF!</definedName>
    <definedName name="_684">#REF!</definedName>
    <definedName name="_693">#REF!</definedName>
    <definedName name="_695">#REF!</definedName>
    <definedName name="_698">#REF!</definedName>
    <definedName name="_6TGPFS2027">#REF!</definedName>
    <definedName name="_7__123Graph_ACHART_30" localSheetId="5" hidden="1">#REF!</definedName>
    <definedName name="_7__123Graph_ACHART_30" localSheetId="3" hidden="1">#REF!</definedName>
    <definedName name="_7__123Graph_ACHART_30" localSheetId="4" hidden="1">#REF!</definedName>
    <definedName name="_7__123Graph_ACHART_30" localSheetId="7" hidden="1">#REF!</definedName>
    <definedName name="_7__123Graph_ACHART_30" hidden="1">#REF!</definedName>
    <definedName name="_7_96INVENTORY" localSheetId="7">#REF!</definedName>
    <definedName name="_7_96INVENTORY" localSheetId="0">#REF!</definedName>
    <definedName name="_7_96INVENTORY">#REF!</definedName>
    <definedName name="_7_96MCF_VOLUMES" localSheetId="0">#REF!</definedName>
    <definedName name="_7_96MCF_VOLUMES">#REF!</definedName>
    <definedName name="_701" localSheetId="0">#REF!</definedName>
    <definedName name="_701">#REF!</definedName>
    <definedName name="_706">#REF!</definedName>
    <definedName name="_711">#REF!</definedName>
    <definedName name="_715">#REF!</definedName>
    <definedName name="_718">#REF!</definedName>
    <definedName name="_719">#REF!</definedName>
    <definedName name="_726">#REF!</definedName>
    <definedName name="_728">#REF!</definedName>
    <definedName name="_733">#REF!</definedName>
    <definedName name="_740">#REF!</definedName>
    <definedName name="_748">#REF!</definedName>
    <definedName name="_750">#REF!</definedName>
    <definedName name="_751">#REF!</definedName>
    <definedName name="_757">#REF!</definedName>
    <definedName name="_763">#REF!</definedName>
    <definedName name="_767">#REF!</definedName>
    <definedName name="_774">#REF!</definedName>
    <definedName name="_779">#REF!</definedName>
    <definedName name="_785">#REF!</definedName>
    <definedName name="_792">#REF!</definedName>
    <definedName name="_796">#REF!</definedName>
    <definedName name="_7TGPFS2027">#REF!</definedName>
    <definedName name="_7TGPFS3947">#REF!</definedName>
    <definedName name="_8__123Graph_ACHART_4" localSheetId="5" hidden="1">#REF!</definedName>
    <definedName name="_8__123Graph_ACHART_4" localSheetId="3" hidden="1">#REF!</definedName>
    <definedName name="_8__123Graph_ACHART_4" localSheetId="4" hidden="1">#REF!</definedName>
    <definedName name="_8__123Graph_ACHART_4" localSheetId="7" hidden="1">#REF!</definedName>
    <definedName name="_8__123Graph_ACHART_4" hidden="1">#REF!</definedName>
    <definedName name="_8_96MCF_VOLUMES" localSheetId="7">#REF!</definedName>
    <definedName name="_8_96MCF_VOLUMES" localSheetId="0">#REF!</definedName>
    <definedName name="_8_96MCF_VOLUMES">#REF!</definedName>
    <definedName name="_800" localSheetId="0">#REF!</definedName>
    <definedName name="_800">#REF!</definedName>
    <definedName name="_808" localSheetId="0">#REF!</definedName>
    <definedName name="_808">#REF!</definedName>
    <definedName name="_809">#REF!</definedName>
    <definedName name="_814">#REF!</definedName>
    <definedName name="_827">#REF!</definedName>
    <definedName name="_831">#REF!</definedName>
    <definedName name="_837">#REF!</definedName>
    <definedName name="_84">#REF!</definedName>
    <definedName name="_844">#REF!</definedName>
    <definedName name="_848">#REF!</definedName>
    <definedName name="_849">#REF!</definedName>
    <definedName name="_859">#REF!</definedName>
    <definedName name="_862">#REF!</definedName>
    <definedName name="_866">#REF!</definedName>
    <definedName name="_871">#REF!</definedName>
    <definedName name="_879">#REF!</definedName>
    <definedName name="_880">#REF!</definedName>
    <definedName name="_882">#REF!</definedName>
    <definedName name="_883">#REF!</definedName>
    <definedName name="_894">#REF!</definedName>
    <definedName name="_897">#REF!</definedName>
    <definedName name="_8TGPFS2027">#REF!</definedName>
    <definedName name="_8TGPFS3947">#REF!</definedName>
    <definedName name="_8TGPFS3999">#REF!</definedName>
    <definedName name="_9__123Graph_ACHART_5" localSheetId="5" hidden="1">#REF!</definedName>
    <definedName name="_9__123Graph_ACHART_5" localSheetId="3" hidden="1">#REF!</definedName>
    <definedName name="_9__123Graph_ACHART_5" localSheetId="4" hidden="1">#REF!</definedName>
    <definedName name="_9__123Graph_ACHART_5" localSheetId="7" hidden="1">#REF!</definedName>
    <definedName name="_9__123Graph_ACHART_5" hidden="1">#REF!</definedName>
    <definedName name="_901" localSheetId="7">#REF!</definedName>
    <definedName name="_901" localSheetId="0">#REF!</definedName>
    <definedName name="_901">#REF!</definedName>
    <definedName name="_914" localSheetId="0">#REF!</definedName>
    <definedName name="_914">#REF!</definedName>
    <definedName name="_915" localSheetId="0">#REF!</definedName>
    <definedName name="_915">#REF!</definedName>
    <definedName name="_916">#REF!</definedName>
    <definedName name="_918">#REF!</definedName>
    <definedName name="_932">#REF!</definedName>
    <definedName name="_936">#REF!</definedName>
    <definedName name="_939">#REF!</definedName>
    <definedName name="_943">#REF!</definedName>
    <definedName name="_949">#REF!</definedName>
    <definedName name="_94INVENTORY">#REF!</definedName>
    <definedName name="_950">#REF!</definedName>
    <definedName name="_95INVENTORY">#REF!</definedName>
    <definedName name="_961">#REF!</definedName>
    <definedName name="_965">#REF!</definedName>
    <definedName name="_967">#REF!</definedName>
    <definedName name="_96INVENTORY">#REF!</definedName>
    <definedName name="_981">#REF!</definedName>
    <definedName name="_984">#REF!</definedName>
    <definedName name="_988">#REF!</definedName>
    <definedName name="_998">#REF!</definedName>
    <definedName name="_9TGPFS2027">#REF!</definedName>
    <definedName name="_9TGPFS3947">#REF!</definedName>
    <definedName name="_9TGPFS3999">#REF!</definedName>
    <definedName name="_ACT99">#REF!</definedName>
    <definedName name="_agl1">#REF!</definedName>
    <definedName name="_agl2">#REF!</definedName>
    <definedName name="_agl3">#REF!</definedName>
    <definedName name="_Alt2" localSheetId="3">#REF!</definedName>
    <definedName name="_Alt2" localSheetId="4">#REF!</definedName>
    <definedName name="_Alt2">#REF!</definedName>
    <definedName name="_Alt4" localSheetId="3">#REF!</definedName>
    <definedName name="_Alt4" localSheetId="4">#REF!</definedName>
    <definedName name="_Alt4">#REF!</definedName>
    <definedName name="_Alt61" localSheetId="3">#REF!</definedName>
    <definedName name="_Alt61" localSheetId="4">#REF!</definedName>
    <definedName name="_Alt61">#REF!</definedName>
    <definedName name="_Alt63" localSheetId="3">#REF!</definedName>
    <definedName name="_Alt63" localSheetId="4">#REF!</definedName>
    <definedName name="_Alt63">#REF!</definedName>
    <definedName name="_Bal3" localSheetId="5">#REF!</definedName>
    <definedName name="_Bal3" localSheetId="3">#REF!</definedName>
    <definedName name="_Bal3" localSheetId="4">#REF!</definedName>
    <definedName name="_Bal3">#REF!</definedName>
    <definedName name="_bdm.1927065B0EFD46A48E6CC97723D5AEB3.edm" localSheetId="7" hidden="1">#REF!</definedName>
    <definedName name="_bdm.1927065B0EFD46A48E6CC97723D5AEB3.edm" localSheetId="0" hidden="1">#REF!</definedName>
    <definedName name="_bdm.1927065B0EFD46A48E6CC97723D5AEB3.edm" hidden="1">#REF!</definedName>
    <definedName name="_CGC66" localSheetId="0">#REF!</definedName>
    <definedName name="_CGC66">#REF!</definedName>
    <definedName name="_com1" localSheetId="5">#REF!</definedName>
    <definedName name="_com1" localSheetId="3">#REF!</definedName>
    <definedName name="_com1" localSheetId="4">#REF!</definedName>
    <definedName name="_com1">#REF!</definedName>
    <definedName name="_com2" localSheetId="5">#REF!</definedName>
    <definedName name="_com2" localSheetId="3">#REF!</definedName>
    <definedName name="_com2" localSheetId="4">#REF!</definedName>
    <definedName name="_com2">#REF!</definedName>
    <definedName name="_com3" localSheetId="5">#REF!</definedName>
    <definedName name="_com3" localSheetId="3">#REF!</definedName>
    <definedName name="_com3" localSheetId="4">#REF!</definedName>
    <definedName name="_com3">#REF!</definedName>
    <definedName name="_com4" localSheetId="5">#REF!</definedName>
    <definedName name="_com4" localSheetId="3">#REF!</definedName>
    <definedName name="_com4" localSheetId="4">#REF!</definedName>
    <definedName name="_com4">#REF!</definedName>
    <definedName name="_com5" localSheetId="5">#REF!</definedName>
    <definedName name="_com5" localSheetId="3">#REF!</definedName>
    <definedName name="_com5" localSheetId="4">#REF!</definedName>
    <definedName name="_com5">#REF!</definedName>
    <definedName name="_com6" localSheetId="5">#REF!</definedName>
    <definedName name="_com6" localSheetId="3">#REF!</definedName>
    <definedName name="_com6" localSheetId="4">#REF!</definedName>
    <definedName name="_com6">#REF!</definedName>
    <definedName name="_DAT1" localSheetId="3">#REF!</definedName>
    <definedName name="_DAT1" localSheetId="4">#REF!</definedName>
    <definedName name="_DAT1">#REF!</definedName>
    <definedName name="_DAT10" localSheetId="3">#REF!</definedName>
    <definedName name="_DAT10" localSheetId="4">#REF!</definedName>
    <definedName name="_DAT10">#REF!</definedName>
    <definedName name="_DAT11" localSheetId="3">#REF!</definedName>
    <definedName name="_DAT11" localSheetId="4">#REF!</definedName>
    <definedName name="_DAT11">#REF!</definedName>
    <definedName name="_DAT12" localSheetId="3">#REF!</definedName>
    <definedName name="_DAT12" localSheetId="4">#REF!</definedName>
    <definedName name="_DAT12">#REF!</definedName>
    <definedName name="_DAT13" localSheetId="3">#REF!</definedName>
    <definedName name="_DAT13" localSheetId="4">#REF!</definedName>
    <definedName name="_DAT13">#REF!</definedName>
    <definedName name="_DAT14" localSheetId="3">#REF!</definedName>
    <definedName name="_DAT14" localSheetId="4">#REF!</definedName>
    <definedName name="_DAT14">#REF!</definedName>
    <definedName name="_DAT15" localSheetId="3">#REF!</definedName>
    <definedName name="_DAT15" localSheetId="4">#REF!</definedName>
    <definedName name="_DAT15">#REF!</definedName>
    <definedName name="_DAT16" localSheetId="3">#REF!</definedName>
    <definedName name="_DAT16" localSheetId="4">#REF!</definedName>
    <definedName name="_DAT16">#REF!</definedName>
    <definedName name="_DAT17" localSheetId="3">#REF!</definedName>
    <definedName name="_DAT17" localSheetId="4">#REF!</definedName>
    <definedName name="_DAT17">#REF!</definedName>
    <definedName name="_DAT18" localSheetId="3">#REF!</definedName>
    <definedName name="_DAT18" localSheetId="4">#REF!</definedName>
    <definedName name="_DAT18">#REF!</definedName>
    <definedName name="_DAT19" localSheetId="3">#REF!</definedName>
    <definedName name="_DAT19" localSheetId="4">#REF!</definedName>
    <definedName name="_DAT19">#REF!</definedName>
    <definedName name="_DAT2" localSheetId="3">#REF!</definedName>
    <definedName name="_DAT2" localSheetId="4">#REF!</definedName>
    <definedName name="_DAT2">#REF!</definedName>
    <definedName name="_DAT20" localSheetId="3">#REF!</definedName>
    <definedName name="_DAT20" localSheetId="4">#REF!</definedName>
    <definedName name="_DAT20">#REF!</definedName>
    <definedName name="_DAT3" localSheetId="3">#REF!</definedName>
    <definedName name="_DAT3" localSheetId="4">#REF!</definedName>
    <definedName name="_DAT3">#REF!</definedName>
    <definedName name="_DAT4" localSheetId="3">#REF!</definedName>
    <definedName name="_DAT4" localSheetId="4">#REF!</definedName>
    <definedName name="_DAT4">#REF!</definedName>
    <definedName name="_DAT5" localSheetId="3">#REF!</definedName>
    <definedName name="_DAT5" localSheetId="4">#REF!</definedName>
    <definedName name="_DAT5">#REF!</definedName>
    <definedName name="_DAT6" localSheetId="3">#REF!</definedName>
    <definedName name="_DAT6" localSheetId="4">#REF!</definedName>
    <definedName name="_DAT6">#REF!</definedName>
    <definedName name="_DAT7" localSheetId="3">#REF!</definedName>
    <definedName name="_DAT7" localSheetId="4">#REF!</definedName>
    <definedName name="_DAT7">#REF!</definedName>
    <definedName name="_DAT8" localSheetId="3">#REF!</definedName>
    <definedName name="_DAT8" localSheetId="4">#REF!</definedName>
    <definedName name="_DAT8">#REF!</definedName>
    <definedName name="_DAT9" localSheetId="3">#REF!</definedName>
    <definedName name="_DAT9" localSheetId="4">#REF!</definedName>
    <definedName name="_DAT9">#REF!</definedName>
    <definedName name="_Dist_Bin" localSheetId="7" hidden="1">#REF!</definedName>
    <definedName name="_Dist_Bin" localSheetId="0" hidden="1">#REF!</definedName>
    <definedName name="_Dist_Bin" hidden="1">#REF!</definedName>
    <definedName name="_Dist_Values" localSheetId="7" hidden="1">#REF!</definedName>
    <definedName name="_Dist_Values" hidden="1">#REF!</definedName>
    <definedName name="_DSM1" localSheetId="3">#REF!</definedName>
    <definedName name="_DSM1" localSheetId="4">#REF!</definedName>
    <definedName name="_DSM1">#REF!</definedName>
    <definedName name="_DSM2" localSheetId="3">#REF!</definedName>
    <definedName name="_DSM2" localSheetId="4">#REF!</definedName>
    <definedName name="_DSM2">#REF!</definedName>
    <definedName name="_DSM3" localSheetId="3">#REF!</definedName>
    <definedName name="_DSM3" localSheetId="4">#REF!</definedName>
    <definedName name="_DSM3">#REF!</definedName>
    <definedName name="_DSM4" localSheetId="3">#REF!</definedName>
    <definedName name="_DSM4" localSheetId="4">#REF!</definedName>
    <definedName name="_DSM4">#REF!</definedName>
    <definedName name="_DSM5" localSheetId="3">#REF!</definedName>
    <definedName name="_DSM5" localSheetId="4">#REF!</definedName>
    <definedName name="_DSM5">#REF!</definedName>
    <definedName name="_DSM6" localSheetId="3">#REF!</definedName>
    <definedName name="_DSM6" localSheetId="4">#REF!</definedName>
    <definedName name="_DSM6">#REF!</definedName>
    <definedName name="_ETG66" localSheetId="7">#REF!</definedName>
    <definedName name="_ETG66" localSheetId="0">#REF!</definedName>
    <definedName name="_ETG66">#REF!</definedName>
    <definedName name="_FAS106" localSheetId="3">#REF!</definedName>
    <definedName name="_FAS106" localSheetId="4">#REF!</definedName>
    <definedName name="_FAS106">#REF!</definedName>
    <definedName name="_FCG66" localSheetId="7">#REF!</definedName>
    <definedName name="_FCG66" localSheetId="0">#REF!</definedName>
    <definedName name="_FCG66">#REF!</definedName>
    <definedName name="_Fill" localSheetId="7" hidden="1">#REF!</definedName>
    <definedName name="_Fill" localSheetId="0" hidden="1">#REF!</definedName>
    <definedName name="_Fill" hidden="1">#REF!</definedName>
    <definedName name="_xlnm._FilterDatabase" localSheetId="6" hidden="1">' May 2025 ASC CWIP'!$A$1:$N$92</definedName>
    <definedName name="_xlnm._FilterDatabase" localSheetId="5" hidden="1">' May AGL 2025 CWIP'!$A$1:$K$24</definedName>
    <definedName name="_xlnm._FilterDatabase" localSheetId="3" hidden="1">'2025 (5+7) PD'!$A$3:$XCZ$48</definedName>
    <definedName name="_xlnm._FilterDatabase" localSheetId="4" hidden="1">'2026 PD'!$A$3:$AQ$421</definedName>
    <definedName name="_xlnm._FilterDatabase" localSheetId="7">#REF!</definedName>
    <definedName name="_xlnm._FilterDatabase" localSheetId="0">#REF!</definedName>
    <definedName name="_xlnm._FilterDatabase">#REF!</definedName>
    <definedName name="_GYr1" localSheetId="0">#REF!</definedName>
    <definedName name="_GYr1">#REF!</definedName>
    <definedName name="_GYr2" localSheetId="0">#REF!</definedName>
    <definedName name="_GYr2">#REF!</definedName>
    <definedName name="_GYr3" localSheetId="0">#REF!</definedName>
    <definedName name="_GYr3">#REF!</definedName>
    <definedName name="_GYr4">#REF!</definedName>
    <definedName name="_GYr5">#REF!</definedName>
    <definedName name="_H2">#REF!</definedName>
    <definedName name="_H3">#REF!</definedName>
    <definedName name="_H4">#REF!</definedName>
    <definedName name="_INM1" localSheetId="5">#REF!</definedName>
    <definedName name="_INM1" localSheetId="3">#REF!</definedName>
    <definedName name="_INM1" localSheetId="4">#REF!</definedName>
    <definedName name="_INM1">#REF!</definedName>
    <definedName name="_INM2" localSheetId="5">#REF!</definedName>
    <definedName name="_INM2" localSheetId="3">#REF!</definedName>
    <definedName name="_INM2" localSheetId="4">#REF!</definedName>
    <definedName name="_INM2">#REF!</definedName>
    <definedName name="_INM3" localSheetId="5">#REF!</definedName>
    <definedName name="_INM3" localSheetId="3">#REF!</definedName>
    <definedName name="_INM3" localSheetId="4">#REF!</definedName>
    <definedName name="_INM3">#REF!</definedName>
    <definedName name="_INM4" localSheetId="5">#REF!</definedName>
    <definedName name="_INM4" localSheetId="3">#REF!</definedName>
    <definedName name="_INM4" localSheetId="4">#REF!</definedName>
    <definedName name="_INM4">#REF!</definedName>
    <definedName name="_INM5" localSheetId="5">#REF!</definedName>
    <definedName name="_INM5" localSheetId="3">#REF!</definedName>
    <definedName name="_INM5" localSheetId="4">#REF!</definedName>
    <definedName name="_INM5">#REF!</definedName>
    <definedName name="_INM6" localSheetId="5">#REF!</definedName>
    <definedName name="_INM6" localSheetId="3">#REF!</definedName>
    <definedName name="_INM6" localSheetId="4">#REF!</definedName>
    <definedName name="_INM6">#REF!</definedName>
    <definedName name="_je28" localSheetId="7">#REF!</definedName>
    <definedName name="_je28" localSheetId="0">#REF!</definedName>
    <definedName name="_je28">#REF!</definedName>
    <definedName name="_Key1" localSheetId="7" hidden="1">#REF!</definedName>
    <definedName name="_Key1" localSheetId="0" hidden="1">#REF!</definedName>
    <definedName name="_Key1" hidden="1">#REF!</definedName>
    <definedName name="_NUM1">#REF!</definedName>
    <definedName name="_Order1" hidden="1">255</definedName>
    <definedName name="_Order2" localSheetId="7" hidden="1">0</definedName>
    <definedName name="_Order2" hidden="1">255</definedName>
    <definedName name="_Parse_In" localSheetId="7" hidden="1">#REF!</definedName>
    <definedName name="_Parse_In" localSheetId="0" hidden="1">#REF!</definedName>
    <definedName name="_Parse_In" hidden="1">#REF!</definedName>
    <definedName name="_Parse_Out" localSheetId="7" hidden="1">#REF!</definedName>
    <definedName name="_Parse_Out" hidden="1">#REF!</definedName>
    <definedName name="_PG1">#REF!</definedName>
    <definedName name="_PG114">#REF!</definedName>
    <definedName name="_PG115">#REF!</definedName>
    <definedName name="_PG116">#REF!</definedName>
    <definedName name="_PG117">#REF!</definedName>
    <definedName name="_PG2">#REF!</definedName>
    <definedName name="_PG200">#REF!</definedName>
    <definedName name="_PG201">#REF!</definedName>
    <definedName name="_PG204">#REF!</definedName>
    <definedName name="_PG205">#REF!</definedName>
    <definedName name="_PG206">#REF!</definedName>
    <definedName name="_PG207">#REF!</definedName>
    <definedName name="_PG208">#REF!</definedName>
    <definedName name="_PG209">#REF!</definedName>
    <definedName name="_PG219">#REF!</definedName>
    <definedName name="_PG3">#REF!</definedName>
    <definedName name="_PG320">#REF!</definedName>
    <definedName name="_PG321">#REF!</definedName>
    <definedName name="_PG322">#REF!</definedName>
    <definedName name="_PG323">#REF!</definedName>
    <definedName name="_PG324">#REF!</definedName>
    <definedName name="_PG325">#REF!</definedName>
    <definedName name="_PG354">#REF!</definedName>
    <definedName name="_PG4">#REF!</definedName>
    <definedName name="_PG5">#REF!</definedName>
    <definedName name="_PSC1" localSheetId="5">#REF!</definedName>
    <definedName name="_PSC1" localSheetId="3">#REF!</definedName>
    <definedName name="_PSC1" localSheetId="4">#REF!</definedName>
    <definedName name="_PSC1" localSheetId="7">#REF!</definedName>
    <definedName name="_PSC1">#REF!</definedName>
    <definedName name="_RAC1" localSheetId="7">#REF!</definedName>
    <definedName name="_RAC1" localSheetId="0">#REF!</definedName>
    <definedName name="_RAC1">#REF!</definedName>
    <definedName name="_RAC2" localSheetId="7">#REF!</definedName>
    <definedName name="_RAC2" localSheetId="0">#REF!</definedName>
    <definedName name="_RAC2">#REF!</definedName>
    <definedName name="_RAC3" localSheetId="7">#REF!</definedName>
    <definedName name="_RAC3" localSheetId="0">#REF!</definedName>
    <definedName name="_RAC3">#REF!</definedName>
    <definedName name="_RAC4">#REF!</definedName>
    <definedName name="_RAC5">#REF!</definedName>
    <definedName name="_Regression_Out" hidden="1">#REF!</definedName>
    <definedName name="_Regression_X" localSheetId="7" hidden="1">#REF!</definedName>
    <definedName name="_Regression_X" localSheetId="0" hidden="1">#REF!</definedName>
    <definedName name="_Regression_X" hidden="1">#REF!</definedName>
    <definedName name="_Regression_Y" localSheetId="5" hidden="1">#REF!</definedName>
    <definedName name="_Regression_Y" localSheetId="3" hidden="1">#REF!</definedName>
    <definedName name="_Regression_Y" localSheetId="4" hidden="1">#REF!</definedName>
    <definedName name="_Regression_Y" localSheetId="7" hidden="1">#REF!</definedName>
    <definedName name="_Regression_Y" localSheetId="0" hidden="1">#REF!</definedName>
    <definedName name="_Regression_Y" hidden="1">#REF!</definedName>
    <definedName name="_res1" localSheetId="5">#REF!</definedName>
    <definedName name="_res1" localSheetId="3">#REF!</definedName>
    <definedName name="_res1" localSheetId="4">#REF!</definedName>
    <definedName name="_res1">#REF!</definedName>
    <definedName name="_res2" localSheetId="5">#REF!</definedName>
    <definedName name="_res2" localSheetId="3">#REF!</definedName>
    <definedName name="_res2" localSheetId="4">#REF!</definedName>
    <definedName name="_res2">#REF!</definedName>
    <definedName name="_res3" localSheetId="5">#REF!</definedName>
    <definedName name="_res3" localSheetId="3">#REF!</definedName>
    <definedName name="_res3" localSheetId="4">#REF!</definedName>
    <definedName name="_res3">#REF!</definedName>
    <definedName name="_res4" localSheetId="5">#REF!</definedName>
    <definedName name="_res4" localSheetId="3">#REF!</definedName>
    <definedName name="_res4" localSheetId="4">#REF!</definedName>
    <definedName name="_res4">#REF!</definedName>
    <definedName name="_res5" localSheetId="5">#REF!</definedName>
    <definedName name="_res5" localSheetId="3">#REF!</definedName>
    <definedName name="_res5" localSheetId="4">#REF!</definedName>
    <definedName name="_res5">#REF!</definedName>
    <definedName name="_res6" localSheetId="5">#REF!</definedName>
    <definedName name="_res6" localSheetId="3">#REF!</definedName>
    <definedName name="_res6" localSheetId="4">#REF!</definedName>
    <definedName name="_res6">#REF!</definedName>
    <definedName name="_RET99" localSheetId="7">#REF!</definedName>
    <definedName name="_RET99" localSheetId="0">#REF!</definedName>
    <definedName name="_RET99">#REF!</definedName>
    <definedName name="_rtr92508" localSheetId="5">#REF!</definedName>
    <definedName name="_rtr92508" localSheetId="3">#REF!</definedName>
    <definedName name="_rtr92508" localSheetId="4">#REF!</definedName>
    <definedName name="_rtr92508" localSheetId="7">#REF!</definedName>
    <definedName name="_rtr92508" localSheetId="0">#REF!</definedName>
    <definedName name="_rtr92508">#REF!</definedName>
    <definedName name="_SCH14" localSheetId="7">#REF!</definedName>
    <definedName name="_SCH14" localSheetId="0">#REF!</definedName>
    <definedName name="_SCH14">#REF!</definedName>
    <definedName name="_Sort" localSheetId="7" hidden="1">#REF!</definedName>
    <definedName name="_Sort" localSheetId="0" hidden="1">#REF!</definedName>
    <definedName name="_Sort" hidden="1">#REF!</definedName>
    <definedName name="_SUM25">#REF!</definedName>
    <definedName name="_SUM50">#REF!</definedName>
    <definedName name="_Table1_In1" localSheetId="7" hidden="1">#REF!</definedName>
    <definedName name="_Table1_In1" hidden="1">#REF!</definedName>
    <definedName name="_Table2_In1" localSheetId="7" hidden="1">#REF!</definedName>
    <definedName name="_Table2_In1" hidden="1">#REF!</definedName>
    <definedName name="_Table2_Out" localSheetId="7" hidden="1">#REF!</definedName>
    <definedName name="_Table2_Out" hidden="1">#REF!</definedName>
    <definedName name="_TV99">#REF!</definedName>
    <definedName name="_VL1">#REF!</definedName>
    <definedName name="_VNG66">#REF!</definedName>
    <definedName name="_w2" localSheetId="5" hidden="1">{"Model Summary",#N/A,FALSE,"Print Chart";"Holdco",#N/A,FALSE,"Print Chart";"Genco",#N/A,FALSE,"Print Chart";"Servco",#N/A,FALSE,"Print Chart";"Genco_Detail",#N/A,FALSE,"Summary Financials";"Servco_Detail",#N/A,FALSE,"Summary Financials"}</definedName>
    <definedName name="_w2" localSheetId="3" hidden="1">{"Model Summary",#N/A,FALSE,"Print Chart";"Holdco",#N/A,FALSE,"Print Chart";"Genco",#N/A,FALSE,"Print Chart";"Servco",#N/A,FALSE,"Print Chart";"Genco_Detail",#N/A,FALSE,"Summary Financials";"Servco_Detail",#N/A,FALSE,"Summary Financials"}</definedName>
    <definedName name="_w2" localSheetId="4" hidden="1">{"Model Summary",#N/A,FALSE,"Print Chart";"Holdco",#N/A,FALSE,"Print Chart";"Genco",#N/A,FALSE,"Print Chart";"Servco",#N/A,FALSE,"Print Chart";"Genco_Detail",#N/A,FALSE,"Summary Financials";"Servco_Detail",#N/A,FALSE,"Summary Financials"}</definedName>
    <definedName name="_w2" localSheetId="7" hidden="1">{"Model Summary",#N/A,FALSE,"Print Chart";"Holdco",#N/A,FALSE,"Print Chart";"Genco",#N/A,FALSE,"Print Chart";"Servco",#N/A,FALSE,"Print Chart";"Genco_Detail",#N/A,FALSE,"Summary Financials";"Servco_Detail",#N/A,FALSE,"Summary Financials"}</definedName>
    <definedName name="_w2" localSheetId="0" hidden="1">{"Model Summary",#N/A,FALSE,"Print Chart";"Holdco",#N/A,FALSE,"Print Chart";"Genco",#N/A,FALSE,"Print Chart";"Servco",#N/A,FALSE,"Print Chart";"Genco_Detail",#N/A,FALSE,"Summary Financials";"Servco_Detail",#N/A,FALSE,"Summary Financials"}</definedName>
    <definedName name="_w2" hidden="1">{"Model Summary",#N/A,FALSE,"Print Chart";"Holdco",#N/A,FALSE,"Print Chart";"Genco",#N/A,FALSE,"Print Chart";"Servco",#N/A,FALSE,"Print Chart";"Genco_Detail",#N/A,FALSE,"Summary Financials";"Servco_Detail",#N/A,FALSE,"Summary Financials"}</definedName>
    <definedName name="_wr6" localSheetId="5" hidden="1">{"Model Summary",#N/A,FALSE,"Print Chart";"Holdco",#N/A,FALSE,"Print Chart";"Genco",#N/A,FALSE,"Print Chart";"Servco",#N/A,FALSE,"Print Chart";"Genco_Detail",#N/A,FALSE,"Summary Financials";"Servco_Detail",#N/A,FALSE,"Summary Financials"}</definedName>
    <definedName name="_wr6" localSheetId="3" hidden="1">{"Model Summary",#N/A,FALSE,"Print Chart";"Holdco",#N/A,FALSE,"Print Chart";"Genco",#N/A,FALSE,"Print Chart";"Servco",#N/A,FALSE,"Print Chart";"Genco_Detail",#N/A,FALSE,"Summary Financials";"Servco_Detail",#N/A,FALSE,"Summary Financials"}</definedName>
    <definedName name="_wr6" localSheetId="4" hidden="1">{"Model Summary",#N/A,FALSE,"Print Chart";"Holdco",#N/A,FALSE,"Print Chart";"Genco",#N/A,FALSE,"Print Chart";"Servco",#N/A,FALSE,"Print Chart";"Genco_Detail",#N/A,FALSE,"Summary Financials";"Servco_Detail",#N/A,FALSE,"Summary Financials"}</definedName>
    <definedName name="_wr6" localSheetId="7" hidden="1">{"Model Summary",#N/A,FALSE,"Print Chart";"Holdco",#N/A,FALSE,"Print Chart";"Genco",#N/A,FALSE,"Print Chart";"Servco",#N/A,FALSE,"Print Chart";"Genco_Detail",#N/A,FALSE,"Summary Financials";"Servco_Detail",#N/A,FALSE,"Summary Financials"}</definedName>
    <definedName name="_wr6" localSheetId="0" hidden="1">{"Model Summary",#N/A,FALSE,"Print Chart";"Holdco",#N/A,FALSE,"Print Chart";"Genco",#N/A,FALSE,"Print Chart";"Servco",#N/A,FALSE,"Print Chart";"Genco_Detail",#N/A,FALSE,"Summary Financials";"Servco_Detail",#N/A,FALSE,"Summary Financials"}</definedName>
    <definedName name="_wr6" hidden="1">{"Model Summary",#N/A,FALSE,"Print Chart";"Holdco",#N/A,FALSE,"Print Chart";"Genco",#N/A,FALSE,"Print Chart";"Servco",#N/A,FALSE,"Print Chart";"Genco_Detail",#N/A,FALSE,"Summary Financials";"Servco_Detail",#N/A,FALSE,"Summary Financials"}</definedName>
    <definedName name="_wr9" localSheetId="5" hidden="1">{"holdco",#N/A,FALSE,"Summary Financials";"holdco",#N/A,FALSE,"Summary Financials"}</definedName>
    <definedName name="_wr9" localSheetId="3" hidden="1">{"holdco",#N/A,FALSE,"Summary Financials";"holdco",#N/A,FALSE,"Summary Financials"}</definedName>
    <definedName name="_wr9" localSheetId="4" hidden="1">{"holdco",#N/A,FALSE,"Summary Financials";"holdco",#N/A,FALSE,"Summary Financials"}</definedName>
    <definedName name="_wr9" localSheetId="7" hidden="1">{"holdco",#N/A,FALSE,"Summary Financials";"holdco",#N/A,FALSE,"Summary Financials"}</definedName>
    <definedName name="_wr9" localSheetId="0" hidden="1">{"holdco",#N/A,FALSE,"Summary Financials";"holdco",#N/A,FALSE,"Summary Financials"}</definedName>
    <definedName name="_wr9" hidden="1">{"holdco",#N/A,FALSE,"Summary Financials";"holdco",#N/A,FALSE,"Summary Financials"}</definedName>
    <definedName name="_wrn1" localSheetId="5" hidden="1">{"holdco",#N/A,FALSE,"Summary Financials";"holdco",#N/A,FALSE,"Summary Financials"}</definedName>
    <definedName name="_wrn1" localSheetId="3" hidden="1">{"holdco",#N/A,FALSE,"Summary Financials";"holdco",#N/A,FALSE,"Summary Financials"}</definedName>
    <definedName name="_wrn1" localSheetId="4" hidden="1">{"holdco",#N/A,FALSE,"Summary Financials";"holdco",#N/A,FALSE,"Summary Financials"}</definedName>
    <definedName name="_wrn1" localSheetId="7" hidden="1">{"holdco",#N/A,FALSE,"Summary Financials";"holdco",#N/A,FALSE,"Summary Financials"}</definedName>
    <definedName name="_wrn1" localSheetId="0" hidden="1">{"holdco",#N/A,FALSE,"Summary Financials";"holdco",#N/A,FALSE,"Summary Financials"}</definedName>
    <definedName name="_wrn1" hidden="1">{"holdco",#N/A,FALSE,"Summary Financials";"holdco",#N/A,FALSE,"Summary Financials"}</definedName>
    <definedName name="_wrn2" localSheetId="5" hidden="1">{"holdco",#N/A,FALSE,"Summary Financials";"holdco",#N/A,FALSE,"Summary Financials"}</definedName>
    <definedName name="_wrn2" localSheetId="3" hidden="1">{"holdco",#N/A,FALSE,"Summary Financials";"holdco",#N/A,FALSE,"Summary Financials"}</definedName>
    <definedName name="_wrn2" localSheetId="4" hidden="1">{"holdco",#N/A,FALSE,"Summary Financials";"holdco",#N/A,FALSE,"Summary Financials"}</definedName>
    <definedName name="_wrn2" localSheetId="7" hidden="1">{"holdco",#N/A,FALSE,"Summary Financials";"holdco",#N/A,FALSE,"Summary Financials"}</definedName>
    <definedName name="_wrn2" localSheetId="0" hidden="1">{"holdco",#N/A,FALSE,"Summary Financials";"holdco",#N/A,FALSE,"Summary Financials"}</definedName>
    <definedName name="_wrn2" hidden="1">{"holdco",#N/A,FALSE,"Summary Financials";"holdco",#N/A,FALSE,"Summary Financials"}</definedName>
    <definedName name="_wrn3" localSheetId="5" hidden="1">{"holdco",#N/A,FALSE,"Summary Financials";"holdco",#N/A,FALSE,"Summary Financials"}</definedName>
    <definedName name="_wrn3" localSheetId="3" hidden="1">{"holdco",#N/A,FALSE,"Summary Financials";"holdco",#N/A,FALSE,"Summary Financials"}</definedName>
    <definedName name="_wrn3" localSheetId="4" hidden="1">{"holdco",#N/A,FALSE,"Summary Financials";"holdco",#N/A,FALSE,"Summary Financials"}</definedName>
    <definedName name="_wrn3" localSheetId="7" hidden="1">{"holdco",#N/A,FALSE,"Summary Financials";"holdco",#N/A,FALSE,"Summary Financials"}</definedName>
    <definedName name="_wrn3" localSheetId="0" hidden="1">{"holdco",#N/A,FALSE,"Summary Financials";"holdco",#N/A,FALSE,"Summary Financials"}</definedName>
    <definedName name="_wrn3" hidden="1">{"holdco",#N/A,FALSE,"Summary Financials";"holdco",#N/A,FALSE,"Summary Financials"}</definedName>
    <definedName name="_wrn7" localSheetId="5" hidden="1">{"Model Summary",#N/A,FALSE,"Print Chart";"Holdco",#N/A,FALSE,"Print Chart";"Genco",#N/A,FALSE,"Print Chart";"Servco",#N/A,FALSE,"Print Chart";"Genco_Detail",#N/A,FALSE,"Summary Financials";"Servco_Detail",#N/A,FALSE,"Summary Financials"}</definedName>
    <definedName name="_wrn7" localSheetId="3" hidden="1">{"Model Summary",#N/A,FALSE,"Print Chart";"Holdco",#N/A,FALSE,"Print Chart";"Genco",#N/A,FALSE,"Print Chart";"Servco",#N/A,FALSE,"Print Chart";"Genco_Detail",#N/A,FALSE,"Summary Financials";"Servco_Detail",#N/A,FALSE,"Summary Financials"}</definedName>
    <definedName name="_wrn7" localSheetId="4" hidden="1">{"Model Summary",#N/A,FALSE,"Print Chart";"Holdco",#N/A,FALSE,"Print Chart";"Genco",#N/A,FALSE,"Print Chart";"Servco",#N/A,FALSE,"Print Chart";"Genco_Detail",#N/A,FALSE,"Summary Financials";"Servco_Detail",#N/A,FALSE,"Summary Financials"}</definedName>
    <definedName name="_wrn7" localSheetId="7" hidden="1">{"Model Summary",#N/A,FALSE,"Print Chart";"Holdco",#N/A,FALSE,"Print Chart";"Genco",#N/A,FALSE,"Print Chart";"Servco",#N/A,FALSE,"Print Chart";"Genco_Detail",#N/A,FALSE,"Summary Financials";"Servco_Detail",#N/A,FALSE,"Summary Financials"}</definedName>
    <definedName name="_wrn7" localSheetId="0" hidden="1">{"Model Summary",#N/A,FALSE,"Print Chart";"Holdco",#N/A,FALSE,"Print Chart";"Genco",#N/A,FALSE,"Print Chart";"Servco",#N/A,FALSE,"Print Chart";"Genco_Detail",#N/A,FALSE,"Summary Financials";"Servco_Detail",#N/A,FALSE,"Summary Financials"}</definedName>
    <definedName name="_wrn7" hidden="1">{"Model Summary",#N/A,FALSE,"Print Chart";"Holdco",#N/A,FALSE,"Print Chart";"Genco",#N/A,FALSE,"Print Chart";"Servco",#N/A,FALSE,"Print Chart";"Genco_Detail",#N/A,FALSE,"Summary Financials";"Servco_Detail",#N/A,FALSE,"Summary Financials"}</definedName>
    <definedName name="_wrn8" localSheetId="5" hidden="1">{"holdco",#N/A,FALSE,"Summary Financials";"holdco",#N/A,FALSE,"Summary Financials"}</definedName>
    <definedName name="_wrn8" localSheetId="3" hidden="1">{"holdco",#N/A,FALSE,"Summary Financials";"holdco",#N/A,FALSE,"Summary Financials"}</definedName>
    <definedName name="_wrn8" localSheetId="4" hidden="1">{"holdco",#N/A,FALSE,"Summary Financials";"holdco",#N/A,FALSE,"Summary Financials"}</definedName>
    <definedName name="_wrn8" localSheetId="7" hidden="1">{"holdco",#N/A,FALSE,"Summary Financials";"holdco",#N/A,FALSE,"Summary Financials"}</definedName>
    <definedName name="_wrn8" localSheetId="0" hidden="1">{"holdco",#N/A,FALSE,"Summary Financials";"holdco",#N/A,FALSE,"Summary Financials"}</definedName>
    <definedName name="_wrn8" hidden="1">{"holdco",#N/A,FALSE,"Summary Financials";"holdco",#N/A,FALSE,"Summary Financials"}</definedName>
    <definedName name="_WTR25" localSheetId="7">#REF!</definedName>
    <definedName name="_WTR25" localSheetId="0">#REF!</definedName>
    <definedName name="_WTR25">#REF!</definedName>
    <definedName name="_WTR50" localSheetId="7">#REF!</definedName>
    <definedName name="_WTR50" localSheetId="0">#REF!</definedName>
    <definedName name="_WTR50">#REF!</definedName>
    <definedName name="_www1" localSheetId="5" hidden="1">{#N/A,#N/A,FALSE,"schA"}</definedName>
    <definedName name="_www1" localSheetId="3" hidden="1">{#N/A,#N/A,FALSE,"schA"}</definedName>
    <definedName name="_www1" localSheetId="4" hidden="1">{#N/A,#N/A,FALSE,"schA"}</definedName>
    <definedName name="_www1" localSheetId="7" hidden="1">{#N/A,#N/A,FALSE,"schA"}</definedName>
    <definedName name="_www1" localSheetId="0" hidden="1">{#N/A,#N/A,FALSE,"schA"}</definedName>
    <definedName name="_www1" hidden="1">{#N/A,#N/A,FALSE,"schA"}</definedName>
    <definedName name="a" localSheetId="5">#REF!</definedName>
    <definedName name="a" localSheetId="3">#REF!</definedName>
    <definedName name="a" localSheetId="4">#REF!</definedName>
    <definedName name="a" localSheetId="7">#REF!</definedName>
    <definedName name="a" localSheetId="0">#REF!</definedName>
    <definedName name="a">#REF!</definedName>
    <definedName name="A_postflip" localSheetId="3">#REF!</definedName>
    <definedName name="A_postflip" localSheetId="4">#REF!</definedName>
    <definedName name="A_postflip">#REF!</definedName>
    <definedName name="aa" localSheetId="5" hidden="1">{#N/A,#N/A,FALSE,"PG6RLG"}</definedName>
    <definedName name="aa" localSheetId="3" hidden="1">{#N/A,#N/A,FALSE,"PG6RLG"}</definedName>
    <definedName name="aa" localSheetId="4" hidden="1">{#N/A,#N/A,FALSE,"PG6RLG"}</definedName>
    <definedName name="aa" localSheetId="7">#REF!</definedName>
    <definedName name="aa" localSheetId="0" hidden="1">{#N/A,#N/A,FALSE,"PG6RLG"}</definedName>
    <definedName name="aa" hidden="1">{#N/A,#N/A,FALSE,"PG6RLG"}</definedName>
    <definedName name="AAA_DOCTOPS" hidden="1">"AAA_SET"</definedName>
    <definedName name="AAA_duser" hidden="1">"OFF"</definedName>
    <definedName name="aaaa" localSheetId="5">#REF!</definedName>
    <definedName name="aaaa" localSheetId="3">#REF!</definedName>
    <definedName name="aaaa" localSheetId="4">#REF!</definedName>
    <definedName name="aaaa" localSheetId="7">#REF!</definedName>
    <definedName name="aaaa" localSheetId="0">#REF!</definedName>
    <definedName name="aaaa">#REF!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bc" localSheetId="5" hidden="1">{#N/A,#N/A,FALSE,"PG6RLG"}</definedName>
    <definedName name="abc" localSheetId="3" hidden="1">{#N/A,#N/A,FALSE,"PG6RLG"}</definedName>
    <definedName name="abc" localSheetId="4" hidden="1">{#N/A,#N/A,FALSE,"PG6RLG"}</definedName>
    <definedName name="abc" localSheetId="7" hidden="1">{#N/A,#N/A,FALSE,"PG6RLG"}</definedName>
    <definedName name="abc" localSheetId="0" hidden="1">{#N/A,#N/A,FALSE,"PG6RLG"}</definedName>
    <definedName name="abc" hidden="1">{#N/A,#N/A,FALSE,"PG6RLG"}</definedName>
    <definedName name="abcd" localSheetId="5" hidden="1">{#N/A,#N/A,FALSE,"PG6RLG"}</definedName>
    <definedName name="abcd" localSheetId="3" hidden="1">{#N/A,#N/A,FALSE,"PG6RLG"}</definedName>
    <definedName name="abcd" localSheetId="4" hidden="1">{#N/A,#N/A,FALSE,"PG6RLG"}</definedName>
    <definedName name="abcd" localSheetId="7" hidden="1">{#N/A,#N/A,FALSE,"PG6RLG"}</definedName>
    <definedName name="abcd" localSheetId="0" hidden="1">{#N/A,#N/A,FALSE,"PG6RLG"}</definedName>
    <definedName name="abcd" hidden="1">{#N/A,#N/A,FALSE,"PG6RLG"}</definedName>
    <definedName name="ACA" localSheetId="7">#REF!</definedName>
    <definedName name="ACA" localSheetId="0">#REF!</definedName>
    <definedName name="ACA">#REF!</definedName>
    <definedName name="accounts" localSheetId="3">#REF!</definedName>
    <definedName name="accounts" localSheetId="4">#REF!</definedName>
    <definedName name="accounts">#REF!</definedName>
    <definedName name="accounttotals" localSheetId="3">#REF!</definedName>
    <definedName name="accounttotals" localSheetId="4">#REF!</definedName>
    <definedName name="accounttotals">#REF!</definedName>
    <definedName name="acctlist" localSheetId="3">#REF!</definedName>
    <definedName name="acctlist" localSheetId="4">#REF!</definedName>
    <definedName name="acctlist" localSheetId="7">#REF!</definedName>
    <definedName name="acctlist" localSheetId="0">#REF!</definedName>
    <definedName name="acctlist">#REF!</definedName>
    <definedName name="ACCUMULATED_PROVISION_FOR_DEPRECIATION_AND_AMORTIZATION" localSheetId="7">#REF!</definedName>
    <definedName name="ACCUMULATED_PROVISION_FOR_DEPRECIATION_AND_AMORTIZATION" localSheetId="0">#REF!</definedName>
    <definedName name="ACCUMULATED_PROVISION_FOR_DEPRECIATION_AND_AMORTIZATION">#REF!</definedName>
    <definedName name="ACHIEVABLE_POTENTIAL" localSheetId="0">#REF!</definedName>
    <definedName name="ACHIEVABLE_POTENTIAL">#REF!</definedName>
    <definedName name="ACPGA" localSheetId="0">#REF!</definedName>
    <definedName name="ACPGA">#REF!</definedName>
    <definedName name="ACRATE">#REF!</definedName>
    <definedName name="ActInvData" localSheetId="5">#REF!</definedName>
    <definedName name="ActInvData" localSheetId="3">#REF!</definedName>
    <definedName name="ActInvData" localSheetId="4">#REF!</definedName>
    <definedName name="ActInvData" localSheetId="7">#REF!</definedName>
    <definedName name="ActInvData">#REF!</definedName>
    <definedName name="ActStart" localSheetId="3">#REF!</definedName>
    <definedName name="ActStart" localSheetId="4">#REF!</definedName>
    <definedName name="ActStart">#REF!</definedName>
    <definedName name="ACTUAL" localSheetId="7">#REF!</definedName>
    <definedName name="ACTUAL" localSheetId="0">#REF!</definedName>
    <definedName name="ACTUAL">#REF!</definedName>
    <definedName name="ACTUAL_COST" localSheetId="0">#REF!</definedName>
    <definedName name="ACTUAL_COST">#REF!</definedName>
    <definedName name="Actuals" localSheetId="5">#REF!</definedName>
    <definedName name="Actuals" localSheetId="3">#REF!</definedName>
    <definedName name="Actuals" localSheetId="4">#REF!</definedName>
    <definedName name="Actuals" localSheetId="7">#REF!</definedName>
    <definedName name="Actuals" localSheetId="0">#REF!</definedName>
    <definedName name="Actuals">#REF!</definedName>
    <definedName name="actuals2" localSheetId="5">#REF!</definedName>
    <definedName name="actuals2" localSheetId="3">#REF!</definedName>
    <definedName name="actuals2" localSheetId="4">#REF!</definedName>
    <definedName name="actuals2" localSheetId="7">#REF!</definedName>
    <definedName name="actuals2" localSheetId="0">#REF!</definedName>
    <definedName name="actuals2">#REF!</definedName>
    <definedName name="ad" localSheetId="3" hidden="1">#REF!</definedName>
    <definedName name="ad" localSheetId="4" hidden="1">#REF!</definedName>
    <definedName name="ad" hidden="1">#REF!</definedName>
    <definedName name="Additions" localSheetId="5">#REF!</definedName>
    <definedName name="Additions" localSheetId="3">#REF!</definedName>
    <definedName name="Additions" localSheetId="4">#REF!</definedName>
    <definedName name="Additions" localSheetId="7">#REF!</definedName>
    <definedName name="Additions" localSheetId="0">#REF!</definedName>
    <definedName name="Additions">#REF!</definedName>
    <definedName name="ADJ_1" localSheetId="7">#REF!</definedName>
    <definedName name="ADJ_1" localSheetId="0">#REF!</definedName>
    <definedName name="ADJ_1">#REF!</definedName>
    <definedName name="ADJ_3" localSheetId="0">#REF!</definedName>
    <definedName name="ADJ_3">#REF!</definedName>
    <definedName name="Adj_Donate_m1" localSheetId="5">#REF!</definedName>
    <definedName name="Adj_Donate_m1" localSheetId="3">#REF!</definedName>
    <definedName name="Adj_Donate_m1" localSheetId="4">#REF!</definedName>
    <definedName name="Adj_Donate_m1">#REF!</definedName>
    <definedName name="ADJ_PDA" localSheetId="7">#REF!</definedName>
    <definedName name="ADJ_PDA" localSheetId="0">#REF!</definedName>
    <definedName name="ADJ_PDA">#REF!</definedName>
    <definedName name="AdjRatePFD" localSheetId="0">#REF!</definedName>
    <definedName name="AdjRatePFD">#REF!</definedName>
    <definedName name="ADMINISTRATIVE_LAW_JUDGE__ALJ" localSheetId="0">#REF!</definedName>
    <definedName name="ADMINISTRATIVE_LAW_JUDGE__ALJ">#REF!</definedName>
    <definedName name="ADVANCES_FOR_CONSTRUCTION">#REF!</definedName>
    <definedName name="AFD1250CC" localSheetId="3">#REF!</definedName>
    <definedName name="AFD1250CC" localSheetId="4">#REF!</definedName>
    <definedName name="AFD1250CC">#REF!</definedName>
    <definedName name="AFD1250DC" localSheetId="3">#REF!</definedName>
    <definedName name="AFD1250DC" localSheetId="4">#REF!</definedName>
    <definedName name="AFD1250DC">#REF!</definedName>
    <definedName name="AFD1250SC" localSheetId="3">#REF!</definedName>
    <definedName name="AFD1250SC" localSheetId="4">#REF!</definedName>
    <definedName name="AFD1250SC">#REF!</definedName>
    <definedName name="AFFILIATED_ENTITIES_TEST" localSheetId="7">#REF!</definedName>
    <definedName name="AFFILIATED_ENTITIES_TEST" localSheetId="0">#REF!</definedName>
    <definedName name="AFFILIATED_ENTITIES_TEST">#REF!</definedName>
    <definedName name="After_Tax" localSheetId="7">#REF!</definedName>
    <definedName name="After_Tax" localSheetId="0">#REF!</definedName>
    <definedName name="After_Tax">#REF!</definedName>
    <definedName name="AFTERTAX_ROR">#REF!</definedName>
    <definedName name="AFTRowsHidden" hidden="1">#REF!</definedName>
    <definedName name="AFUDC">#REF!</definedName>
    <definedName name="AFUDC_CLASS">#REF!</definedName>
    <definedName name="agl">#REF!</definedName>
    <definedName name="AGL_Resources_Inc.">#REF!</definedName>
    <definedName name="aglc">#REF!</definedName>
    <definedName name="AGLC66">#REF!</definedName>
    <definedName name="AGLC66org">#REF!</definedName>
    <definedName name="AGLCbtoA">#REF!</definedName>
    <definedName name="AGLCbu">#REF!</definedName>
    <definedName name="aglchat">#REF!</definedName>
    <definedName name="AGLChdd">#REF!</definedName>
    <definedName name="AGLCIncStmt">#REF!</definedName>
    <definedName name="aglcStretch">#REF!</definedName>
    <definedName name="agle">#REF!</definedName>
    <definedName name="agle030">#REF!</definedName>
    <definedName name="agle03098">#REF!</definedName>
    <definedName name="agle050">#REF!</definedName>
    <definedName name="agle05098">#REF!</definedName>
    <definedName name="agli">#REF!</definedName>
    <definedName name="agli030">#REF!</definedName>
    <definedName name="agli03098">#REF!</definedName>
    <definedName name="agli050">#REF!</definedName>
    <definedName name="agli05098">#REF!</definedName>
    <definedName name="aglr">#REF!</definedName>
    <definedName name="aglr02098">#REF!</definedName>
    <definedName name="aglr030">#REF!</definedName>
    <definedName name="aglr03098">#REF!</definedName>
    <definedName name="aglr050">#REF!</definedName>
    <definedName name="aglr05098">#REF!</definedName>
    <definedName name="aglt020">#REF!</definedName>
    <definedName name="aglt02098">#REF!</definedName>
    <definedName name="aglt030">#REF!</definedName>
    <definedName name="aglt03098">#REF!</definedName>
    <definedName name="aglt050">#REF!</definedName>
    <definedName name="aglt05098">#REF!</definedName>
    <definedName name="agrs030">#REF!</definedName>
    <definedName name="agrs03098">#REF!</definedName>
    <definedName name="agrs050">#REF!</definedName>
    <definedName name="agrs05098">#REF!</definedName>
    <definedName name="AGSC" localSheetId="3">#REF!</definedName>
    <definedName name="AGSC" localSheetId="4">#REF!</definedName>
    <definedName name="AGSC">#REF!</definedName>
    <definedName name="AGSC2014" localSheetId="3">#REF!</definedName>
    <definedName name="AGSC2014" localSheetId="4">#REF!</definedName>
    <definedName name="AGSC2014">#REF!</definedName>
    <definedName name="all_in_IRR" localSheetId="3">#REF!</definedName>
    <definedName name="all_in_IRR" localSheetId="4">#REF!</definedName>
    <definedName name="all_in_IRR">#REF!</definedName>
    <definedName name="ALLnext" localSheetId="7">#REF!</definedName>
    <definedName name="ALLnext" localSheetId="0">#REF!</definedName>
    <definedName name="ALLnext">#REF!</definedName>
    <definedName name="ALLOC_1" localSheetId="0">#REF!</definedName>
    <definedName name="ALLOC_1">#REF!</definedName>
    <definedName name="ALLOC_10" localSheetId="0">#REF!</definedName>
    <definedName name="ALLOC_10">#REF!</definedName>
    <definedName name="ALLOC_11">#REF!</definedName>
    <definedName name="ALLOC_12">#REF!</definedName>
    <definedName name="ALLOC_13">#REF!</definedName>
    <definedName name="ALLOC_14">#REF!</definedName>
    <definedName name="ALLOC_15">#REF!</definedName>
    <definedName name="ALLOC_16">#REF!</definedName>
    <definedName name="ALLOC_17">#REF!</definedName>
    <definedName name="ALLOC_18">#REF!</definedName>
    <definedName name="ALLOC_19">#REF!</definedName>
    <definedName name="ALLOC_2">#REF!</definedName>
    <definedName name="ALLOC_20">#REF!</definedName>
    <definedName name="ALLOC_21">#REF!</definedName>
    <definedName name="ALLOC_3">#REF!</definedName>
    <definedName name="ALLOC_4">#REF!</definedName>
    <definedName name="ALLOC_5">#REF!</definedName>
    <definedName name="ALLOC_6">#REF!</definedName>
    <definedName name="ALLOC_7">#REF!</definedName>
    <definedName name="ALLOC_8">#REF!</definedName>
    <definedName name="ALLOC_9">#REF!</definedName>
    <definedName name="Allocate">#REF!</definedName>
    <definedName name="allocation" localSheetId="5">#REF!</definedName>
    <definedName name="allocation" localSheetId="3">#REF!</definedName>
    <definedName name="allocation" localSheetId="4">#REF!</definedName>
    <definedName name="allocation" localSheetId="7">#REF!</definedName>
    <definedName name="allocation">#REF!</definedName>
    <definedName name="ALLOCATION_CAPACITY" localSheetId="7">#REF!</definedName>
    <definedName name="ALLOCATION_CAPACITY" localSheetId="0">#REF!</definedName>
    <definedName name="ALLOCATION_CAPACITY">#REF!</definedName>
    <definedName name="ALLOWANCE_FOR_FUNDS_USED_DURING_CONSTRUCTION__AFUDC" localSheetId="0">#REF!</definedName>
    <definedName name="ALLOWANCE_FOR_FUNDS_USED_DURING_CONSTRUCTION__AFUDC">#REF!</definedName>
    <definedName name="ALLRange" localSheetId="0">#REF!</definedName>
    <definedName name="ALLRange">#REF!</definedName>
    <definedName name="alpha">#REF!</definedName>
    <definedName name="AltLoc" localSheetId="5">#REF!</definedName>
    <definedName name="AltLoc" localSheetId="3">#REF!</definedName>
    <definedName name="AltLoc" localSheetId="4">#REF!</definedName>
    <definedName name="AltLoc">#REF!</definedName>
    <definedName name="amortje" localSheetId="3">#REF!</definedName>
    <definedName name="amortje" localSheetId="4">#REF!</definedName>
    <definedName name="amortje">#REF!</definedName>
    <definedName name="Amounts" localSheetId="3">#REF!</definedName>
    <definedName name="Amounts" localSheetId="4">#REF!</definedName>
    <definedName name="Amounts">#REF!</definedName>
    <definedName name="ann_sp" localSheetId="7">#REF!</definedName>
    <definedName name="ann_sp" localSheetId="0">#REF!</definedName>
    <definedName name="ann_sp">#REF!</definedName>
    <definedName name="ANNUALIZATION" localSheetId="0">#REF!</definedName>
    <definedName name="ANNUALIZATION">#REF!</definedName>
    <definedName name="anscount" hidden="1">1</definedName>
    <definedName name="apn" localSheetId="7">#REF!</definedName>
    <definedName name="apn" localSheetId="0">#REF!</definedName>
    <definedName name="apn">#REF!</definedName>
    <definedName name="ApparityWorkArea_Col_1" hidden="1">#REF!</definedName>
    <definedName name="ApparityWorkArea_Row_1" hidden="1">#REF!</definedName>
    <definedName name="appendix_A" localSheetId="5">#REF!</definedName>
    <definedName name="appendix_A" localSheetId="3">#REF!</definedName>
    <definedName name="appendix_A" localSheetId="4">#REF!</definedName>
    <definedName name="appendix_A" localSheetId="7">#REF!</definedName>
    <definedName name="appendix_A" localSheetId="0">#REF!</definedName>
    <definedName name="appendix_A">#REF!</definedName>
    <definedName name="appendix_b" localSheetId="7">#REF!</definedName>
    <definedName name="appendix_b" localSheetId="0">#REF!</definedName>
    <definedName name="appendix_b">#REF!</definedName>
    <definedName name="Appendix_c" localSheetId="0">#REF!</definedName>
    <definedName name="Appendix_c">#REF!</definedName>
    <definedName name="APPENDIX_D" localSheetId="5">#REF!</definedName>
    <definedName name="APPENDIX_D" localSheetId="3">#REF!</definedName>
    <definedName name="APPENDIX_D" localSheetId="4">#REF!</definedName>
    <definedName name="APPENDIX_D" localSheetId="7">#REF!</definedName>
    <definedName name="APPENDIX_D" localSheetId="0">#REF!</definedName>
    <definedName name="APPENDIX_D">#REF!</definedName>
    <definedName name="Approved_NOT_Cleared_ALL" localSheetId="7">#REF!</definedName>
    <definedName name="Approved_NOT_Cleared_ALL" localSheetId="0">#REF!</definedName>
    <definedName name="Approved_NOT_Cleared_ALL">#REF!</definedName>
    <definedName name="APR" localSheetId="0">#REF!</definedName>
    <definedName name="APR">#REF!</definedName>
    <definedName name="apr06Data" localSheetId="5">#REF!</definedName>
    <definedName name="apr06Data" localSheetId="3">#REF!</definedName>
    <definedName name="apr06Data" localSheetId="4">#REF!</definedName>
    <definedName name="apr06Data">#REF!</definedName>
    <definedName name="apr07Data" localSheetId="5">#REF!</definedName>
    <definedName name="apr07Data" localSheetId="3">#REF!</definedName>
    <definedName name="apr07Data" localSheetId="4">#REF!</definedName>
    <definedName name="apr07Data">#REF!</definedName>
    <definedName name="april" localSheetId="3">#REF!</definedName>
    <definedName name="april" localSheetId="4">#REF!</definedName>
    <definedName name="april">#REF!</definedName>
    <definedName name="aprMod" localSheetId="3">#REF!</definedName>
    <definedName name="aprMod" localSheetId="4">#REF!</definedName>
    <definedName name="aprMod">#REF!</definedName>
    <definedName name="arb" localSheetId="5" hidden="1">{#N/A,#N/A,FALSE,"PG6RLG"}</definedName>
    <definedName name="arb" localSheetId="3" hidden="1">{#N/A,#N/A,FALSE,"PG6RLG"}</definedName>
    <definedName name="arb" localSheetId="4" hidden="1">{#N/A,#N/A,FALSE,"PG6RLG"}</definedName>
    <definedName name="arb" localSheetId="7" hidden="1">{#N/A,#N/A,FALSE,"PG6RLG"}</definedName>
    <definedName name="arb" localSheetId="0" hidden="1">{#N/A,#N/A,FALSE,"PG6RLG"}</definedName>
    <definedName name="arb" hidden="1">{#N/A,#N/A,FALSE,"PG6RLG"}</definedName>
    <definedName name="AS2DocOpenMode" hidden="1">"AS2DocumentEdit"</definedName>
    <definedName name="AS2HasNoAutoHeaderFooter" hidden="1">" "</definedName>
    <definedName name="asd" localSheetId="7">#REF!</definedName>
    <definedName name="asd" localSheetId="0">#REF!</definedName>
    <definedName name="asd">#REF!</definedName>
    <definedName name="asdf" localSheetId="5" hidden="1">{#N/A,#N/A,FALSE,"Income Statement";#N/A,#N/A,FALSE,"Balance Sheet";#N/A,#N/A,FALSE,"Cash Flows";#N/A,#N/A,FALSE,"Ratios"}</definedName>
    <definedName name="asdf" localSheetId="3" hidden="1">{#N/A,#N/A,FALSE,"Income Statement";#N/A,#N/A,FALSE,"Balance Sheet";#N/A,#N/A,FALSE,"Cash Flows";#N/A,#N/A,FALSE,"Ratios"}</definedName>
    <definedName name="asdf" localSheetId="4" hidden="1">{#N/A,#N/A,FALSE,"Income Statement";#N/A,#N/A,FALSE,"Balance Sheet";#N/A,#N/A,FALSE,"Cash Flows";#N/A,#N/A,FALSE,"Ratios"}</definedName>
    <definedName name="asdf" localSheetId="7" hidden="1">{#N/A,#N/A,FALSE,"Income Statement";#N/A,#N/A,FALSE,"Balance Sheet";#N/A,#N/A,FALSE,"Cash Flows";#N/A,#N/A,FALSE,"Ratios"}</definedName>
    <definedName name="asdf" localSheetId="0" hidden="1">{#N/A,#N/A,FALSE,"Income Statement";#N/A,#N/A,FALSE,"Balance Sheet";#N/A,#N/A,FALSE,"Cash Flows";#N/A,#N/A,FALSE,"Ratios"}</definedName>
    <definedName name="asdf" hidden="1">{#N/A,#N/A,FALSE,"Income Statement";#N/A,#N/A,FALSE,"Balance Sheet";#N/A,#N/A,FALSE,"Cash Flows";#N/A,#N/A,FALSE,"Ratios"}</definedName>
    <definedName name="ASDFAS" localSheetId="5"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5"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OfDate" localSheetId="3">#REF!</definedName>
    <definedName name="AsOfDate" localSheetId="4">#REF!</definedName>
    <definedName name="AsOfDate">#REF!</definedName>
    <definedName name="asslldd">"V2007-03-31"</definedName>
    <definedName name="ATER" localSheetId="7">#REF!</definedName>
    <definedName name="ATER" localSheetId="0">#REF!</definedName>
    <definedName name="ATER">#REF!</definedName>
    <definedName name="ATERA" localSheetId="7">#REF!</definedName>
    <definedName name="ATERA" localSheetId="0">#REF!</definedName>
    <definedName name="ATERA">#REF!</definedName>
    <definedName name="ATERB" localSheetId="7">#REF!</definedName>
    <definedName name="ATERB" localSheetId="0">#REF!</definedName>
    <definedName name="ATERB">#REF!</definedName>
    <definedName name="ATERC">#REF!</definedName>
    <definedName name="ATERR">#REF!</definedName>
    <definedName name="Atlanta_Gas_Light_Company">#REF!</definedName>
    <definedName name="ATLANTIC_SEABOARD">#REF!</definedName>
    <definedName name="aug06Data" localSheetId="5">#REF!</definedName>
    <definedName name="aug06Data" localSheetId="3">#REF!</definedName>
    <definedName name="aug06Data" localSheetId="4">#REF!</definedName>
    <definedName name="aug06Data">#REF!</definedName>
    <definedName name="august" localSheetId="3">#REF!</definedName>
    <definedName name="august" localSheetId="4">#REF!</definedName>
    <definedName name="august">#REF!</definedName>
    <definedName name="AUGUST__1993" localSheetId="3">#REF!</definedName>
    <definedName name="AUGUST__1993" localSheetId="4">#REF!</definedName>
    <definedName name="AUGUST__1993" localSheetId="7">#REF!</definedName>
    <definedName name="AUGUST__1993" localSheetId="0">#REF!</definedName>
    <definedName name="AUGUST__1993">#REF!</definedName>
    <definedName name="AutoCalcCap" localSheetId="7" hidden="1">#REF!</definedName>
    <definedName name="AutoCalcCap" localSheetId="0" hidden="1">#REF!</definedName>
    <definedName name="AutoCalcCap" hidden="1">#REF!</definedName>
    <definedName name="AutoCalcCash" localSheetId="0" hidden="1">#REF!</definedName>
    <definedName name="AutoCalcCash" hidden="1">#REF!</definedName>
    <definedName name="AutoCalcROE" localSheetId="0" hidden="1">#REF!</definedName>
    <definedName name="AutoCalcROE" hidden="1">#REF!</definedName>
    <definedName name="av" localSheetId="5" hidden="1">{#N/A,#N/A,FALSE,"PG6RLG"}</definedName>
    <definedName name="av" localSheetId="3" hidden="1">{#N/A,#N/A,FALSE,"PG6RLG"}</definedName>
    <definedName name="av" localSheetId="4" hidden="1">{#N/A,#N/A,FALSE,"PG6RLG"}</definedName>
    <definedName name="av" localSheetId="7" hidden="1">{#N/A,#N/A,FALSE,"PG6RLG"}</definedName>
    <definedName name="av" localSheetId="0" hidden="1">{#N/A,#N/A,FALSE,"PG6RLG"}</definedName>
    <definedName name="av" hidden="1">{#N/A,#N/A,FALSE,"PG6RLG"}</definedName>
    <definedName name="AvgPipeTransp" localSheetId="3">#REF!</definedName>
    <definedName name="AvgPipeTransp" localSheetId="4">#REF!</definedName>
    <definedName name="AvgPipeTransp">#REF!</definedName>
    <definedName name="B" localSheetId="7">#REF!</definedName>
    <definedName name="B" localSheetId="0">#REF!</definedName>
    <definedName name="B">#REF!</definedName>
    <definedName name="BACKHAUL" localSheetId="0">#REF!</definedName>
    <definedName name="BACKHAUL">#REF!</definedName>
    <definedName name="backup" localSheetId="0">#REF!</definedName>
    <definedName name="backup">#REF!</definedName>
    <definedName name="Bal" localSheetId="5">#REF!</definedName>
    <definedName name="Bal" localSheetId="3">#REF!</definedName>
    <definedName name="Bal" localSheetId="4">#REF!</definedName>
    <definedName name="Bal">#REF!</definedName>
    <definedName name="balance" localSheetId="5">#REF!</definedName>
    <definedName name="balance" localSheetId="3">#REF!</definedName>
    <definedName name="balance" localSheetId="4">#REF!</definedName>
    <definedName name="balance">#REF!</definedName>
    <definedName name="Balance_AGLC" localSheetId="7">#REF!</definedName>
    <definedName name="Balance_AGLC" localSheetId="0">#REF!</definedName>
    <definedName name="Balance_AGLC">#REF!</definedName>
    <definedName name="Balance_AGLI" localSheetId="5">#REF!</definedName>
    <definedName name="Balance_AGLI" localSheetId="3">#REF!</definedName>
    <definedName name="Balance_AGLI" localSheetId="4">#REF!</definedName>
    <definedName name="Balance_AGLI" localSheetId="7">#REF!</definedName>
    <definedName name="Balance_AGLI" localSheetId="0">#REF!</definedName>
    <definedName name="Balance_AGLI">#REF!</definedName>
    <definedName name="Balance_Capital_Corp" localSheetId="5">#REF!</definedName>
    <definedName name="Balance_Capital_Corp" localSheetId="3">#REF!</definedName>
    <definedName name="Balance_Capital_Corp" localSheetId="4">#REF!</definedName>
    <definedName name="Balance_Capital_Corp">#REF!</definedName>
    <definedName name="Balance_Chattanooga" localSheetId="5">#REF!</definedName>
    <definedName name="Balance_Chattanooga" localSheetId="3">#REF!</definedName>
    <definedName name="Balance_Chattanooga" localSheetId="4">#REF!</definedName>
    <definedName name="Balance_Chattanooga" localSheetId="7">#REF!</definedName>
    <definedName name="Balance_Chattanooga">#REF!</definedName>
    <definedName name="Balance_Combined_AGLC" localSheetId="5">#REF!</definedName>
    <definedName name="Balance_Combined_AGLC" localSheetId="3">#REF!</definedName>
    <definedName name="Balance_Combined_AGLC" localSheetId="4">#REF!</definedName>
    <definedName name="Balance_Combined_AGLC">#REF!</definedName>
    <definedName name="Balance_Combined_AGLR" localSheetId="5">#REF!</definedName>
    <definedName name="Balance_Combined_AGLR" localSheetId="3">#REF!</definedName>
    <definedName name="Balance_Combined_AGLR" localSheetId="4">#REF!</definedName>
    <definedName name="Balance_Combined_AGLR" localSheetId="7">#REF!</definedName>
    <definedName name="Balance_Combined_AGLR">#REF!</definedName>
    <definedName name="Balance_Combined_CustomerCare" localSheetId="5">#REF!</definedName>
    <definedName name="Balance_Combined_CustomerCare" localSheetId="3">#REF!</definedName>
    <definedName name="Balance_Combined_CustomerCare" localSheetId="4">#REF!</definedName>
    <definedName name="Balance_Combined_CustomerCare" localSheetId="7">#REF!</definedName>
    <definedName name="Balance_Combined_CustomerCare">#REF!</definedName>
    <definedName name="Balance_Energy_Corp" localSheetId="5">#REF!</definedName>
    <definedName name="Balance_Energy_Corp" localSheetId="3">#REF!</definedName>
    <definedName name="Balance_Energy_Corp" localSheetId="4">#REF!</definedName>
    <definedName name="Balance_Energy_Corp" localSheetId="7">#REF!</definedName>
    <definedName name="Balance_Energy_Corp">#REF!</definedName>
    <definedName name="Balance_EnergyWise" localSheetId="5">#REF!</definedName>
    <definedName name="Balance_EnergyWise" localSheetId="3">#REF!</definedName>
    <definedName name="Balance_EnergyWise" localSheetId="4">#REF!</definedName>
    <definedName name="Balance_EnergyWise" localSheetId="7">#REF!</definedName>
    <definedName name="Balance_EnergyWise" localSheetId="0">#REF!</definedName>
    <definedName name="Balance_EnergyWise">#REF!</definedName>
    <definedName name="Balance_GEC" localSheetId="5">#REF!</definedName>
    <definedName name="Balance_GEC" localSheetId="3">#REF!</definedName>
    <definedName name="Balance_GEC" localSheetId="4">#REF!</definedName>
    <definedName name="Balance_GEC" localSheetId="7">#REF!</definedName>
    <definedName name="Balance_GEC">#REF!</definedName>
    <definedName name="Balance_GGC" localSheetId="5">#REF!</definedName>
    <definedName name="Balance_GGC" localSheetId="3">#REF!</definedName>
    <definedName name="Balance_GGC" localSheetId="4">#REF!</definedName>
    <definedName name="Balance_GGC" localSheetId="7">#REF!</definedName>
    <definedName name="Balance_GGC" localSheetId="0">#REF!</definedName>
    <definedName name="Balance_GGC">#REF!</definedName>
    <definedName name="Balance_GL1" localSheetId="5">#REF!</definedName>
    <definedName name="Balance_GL1" localSheetId="3">#REF!</definedName>
    <definedName name="Balance_GL1" localSheetId="4">#REF!</definedName>
    <definedName name="Balance_GL1" localSheetId="7">#REF!</definedName>
    <definedName name="Balance_GL1">#REF!</definedName>
    <definedName name="Balance_GL44" localSheetId="5">#REF!</definedName>
    <definedName name="Balance_GL44" localSheetId="3">#REF!</definedName>
    <definedName name="Balance_GL44" localSheetId="4">#REF!</definedName>
    <definedName name="Balance_GL44">#REF!</definedName>
    <definedName name="Balance_GL45" localSheetId="7">#REF!</definedName>
    <definedName name="Balance_GL45" localSheetId="0">#REF!</definedName>
    <definedName name="Balance_GL45">#REF!</definedName>
    <definedName name="Balance_GL7" localSheetId="0">#REF!</definedName>
    <definedName name="Balance_GL7">#REF!</definedName>
    <definedName name="Balance_Global_ER" localSheetId="0">#REF!</definedName>
    <definedName name="Balance_Global_ER">#REF!</definedName>
    <definedName name="Balance_GNGC" localSheetId="5">#REF!</definedName>
    <definedName name="Balance_GNGC" localSheetId="3">#REF!</definedName>
    <definedName name="Balance_GNGC" localSheetId="4">#REF!</definedName>
    <definedName name="Balance_GNGC" localSheetId="7">#REF!</definedName>
    <definedName name="Balance_GNGC">#REF!</definedName>
    <definedName name="Balance_Networks_LLC" localSheetId="5">#REF!</definedName>
    <definedName name="Balance_Networks_LLC" localSheetId="3">#REF!</definedName>
    <definedName name="Balance_Networks_LLC" localSheetId="4">#REF!</definedName>
    <definedName name="Balance_Networks_LLC" localSheetId="7">#REF!</definedName>
    <definedName name="Balance_Networks_LLC">#REF!</definedName>
    <definedName name="Balance_Peaking" localSheetId="5">#REF!</definedName>
    <definedName name="Balance_Peaking" localSheetId="3">#REF!</definedName>
    <definedName name="Balance_Peaking" localSheetId="4">#REF!</definedName>
    <definedName name="Balance_Peaking" localSheetId="7">#REF!</definedName>
    <definedName name="Balance_Peaking">#REF!</definedName>
    <definedName name="Balance_Propane_Services" localSheetId="5">#REF!</definedName>
    <definedName name="Balance_Propane_Services" localSheetId="3">#REF!</definedName>
    <definedName name="Balance_Propane_Services" localSheetId="4">#REF!</definedName>
    <definedName name="Balance_Propane_Services">#REF!</definedName>
    <definedName name="Balance_Retired_Main" localSheetId="5">#REF!</definedName>
    <definedName name="Balance_Retired_Main" localSheetId="3">#REF!</definedName>
    <definedName name="Balance_Retired_Main" localSheetId="4">#REF!</definedName>
    <definedName name="Balance_Retired_Main" localSheetId="7">#REF!</definedName>
    <definedName name="Balance_Retired_Main" localSheetId="0">#REF!</definedName>
    <definedName name="Balance_Retired_Main">#REF!</definedName>
    <definedName name="Balance_Rome" localSheetId="5">#REF!</definedName>
    <definedName name="Balance_Rome" localSheetId="3">#REF!</definedName>
    <definedName name="Balance_Rome" localSheetId="4">#REF!</definedName>
    <definedName name="Balance_Rome" localSheetId="7">#REF!</definedName>
    <definedName name="Balance_Rome" localSheetId="0">#REF!</definedName>
    <definedName name="Balance_Rome">#REF!</definedName>
    <definedName name="Balance_SELNG" localSheetId="5">#REF!</definedName>
    <definedName name="Balance_SELNG" localSheetId="3">#REF!</definedName>
    <definedName name="Balance_SELNG" localSheetId="4">#REF!</definedName>
    <definedName name="Balance_SELNG" localSheetId="7">#REF!</definedName>
    <definedName name="Balance_SELNG">#REF!</definedName>
    <definedName name="Balance_Sequent_Energy_Mgt" localSheetId="5">#REF!</definedName>
    <definedName name="Balance_Sequent_Energy_Mgt" localSheetId="3">#REF!</definedName>
    <definedName name="Balance_Sequent_Energy_Mgt" localSheetId="4">#REF!</definedName>
    <definedName name="Balance_Sequent_Energy_Mgt" localSheetId="7">#REF!</definedName>
    <definedName name="Balance_Sequent_Energy_Mgt">#REF!</definedName>
    <definedName name="Balance_Sequent_LLC" localSheetId="5">#REF!</definedName>
    <definedName name="Balance_Sequent_LLC" localSheetId="3">#REF!</definedName>
    <definedName name="Balance_Sequent_LLC" localSheetId="4">#REF!</definedName>
    <definedName name="Balance_Sequent_LLC" localSheetId="7">#REF!</definedName>
    <definedName name="Balance_Sequent_LLC">#REF!</definedName>
    <definedName name="Balance_Service_Co" localSheetId="5">#REF!</definedName>
    <definedName name="Balance_Service_Co" localSheetId="3">#REF!</definedName>
    <definedName name="Balance_Service_Co" localSheetId="4">#REF!</definedName>
    <definedName name="Balance_Service_Co" localSheetId="7">#REF!</definedName>
    <definedName name="Balance_Service_Co">#REF!</definedName>
    <definedName name="BALANCE_SHEET" localSheetId="5">#REF!</definedName>
    <definedName name="BALANCE_SHEET" localSheetId="3">#REF!</definedName>
    <definedName name="BALANCE_SHEET" localSheetId="4">#REF!</definedName>
    <definedName name="BALANCE_SHEET" localSheetId="7">#REF!</definedName>
    <definedName name="BALANCE_SHEET" localSheetId="0">#REF!</definedName>
    <definedName name="BALANCE_SHEET">#REF!</definedName>
    <definedName name="Balance_Trustees" localSheetId="5">#REF!</definedName>
    <definedName name="Balance_Trustees" localSheetId="3">#REF!</definedName>
    <definedName name="Balance_Trustees" localSheetId="4">#REF!</definedName>
    <definedName name="Balance_Trustees">#REF!</definedName>
    <definedName name="Balance_VNG" localSheetId="5">#REF!</definedName>
    <definedName name="Balance_VNG" localSheetId="3">#REF!</definedName>
    <definedName name="Balance_VNG" localSheetId="4">#REF!</definedName>
    <definedName name="Balance_VNG" localSheetId="7">#REF!</definedName>
    <definedName name="Balance_VNG" localSheetId="0">#REF!</definedName>
    <definedName name="Balance_VNG">#REF!</definedName>
    <definedName name="BALANCING" localSheetId="7">#REF!</definedName>
    <definedName name="BALANCING" localSheetId="0">#REF!</definedName>
    <definedName name="BALANCING">#REF!</definedName>
    <definedName name="BALS1" localSheetId="3">#REF!</definedName>
    <definedName name="BALS1" localSheetId="4">#REF!</definedName>
    <definedName name="BALS1">#REF!</definedName>
    <definedName name="BALS2" localSheetId="3">#REF!</definedName>
    <definedName name="BALS2" localSheetId="4">#REF!</definedName>
    <definedName name="BALS2">#REF!</definedName>
    <definedName name="Base_Case" localSheetId="7">#REF!</definedName>
    <definedName name="Base_Case" localSheetId="0">#REF!</definedName>
    <definedName name="Base_Case">#REF!</definedName>
    <definedName name="BASE_CONDITIONS" localSheetId="0">#REF!</definedName>
    <definedName name="BASE_CONDITIONS">#REF!</definedName>
    <definedName name="BASE_LOAD">#REF!</definedName>
    <definedName name="BASE_PERIOD">#REF!</definedName>
    <definedName name="basecommit">#REF!</definedName>
    <definedName name="bb" localSheetId="5" hidden="1">{#N/A,#N/A,FALSE,"PG6RLG"}</definedName>
    <definedName name="bb" localSheetId="3" hidden="1">{#N/A,#N/A,FALSE,"PG6RLG"}</definedName>
    <definedName name="bb" localSheetId="4" hidden="1">{#N/A,#N/A,FALSE,"PG6RLG"}</definedName>
    <definedName name="bb" localSheetId="7">#REF!</definedName>
    <definedName name="bb" localSheetId="0" hidden="1">{#N/A,#N/A,FALSE,"PG6RLG"}</definedName>
    <definedName name="bb" hidden="1">{#N/A,#N/A,FALSE,"PG6RLG"}</definedName>
    <definedName name="bbb" localSheetId="5" hidden="1">{#N/A,#N/A,FALSE,"Aging Summary";#N/A,#N/A,FALSE,"Ratio Analysis";#N/A,#N/A,FALSE,"Test 120 Day Accts";#N/A,#N/A,FALSE,"Tickmarks"}</definedName>
    <definedName name="bbb" localSheetId="3" hidden="1">{#N/A,#N/A,FALSE,"Aging Summary";#N/A,#N/A,FALSE,"Ratio Analysis";#N/A,#N/A,FALSE,"Test 120 Day Accts";#N/A,#N/A,FALSE,"Tickmarks"}</definedName>
    <definedName name="bbb" localSheetId="4" hidden="1">{#N/A,#N/A,FALSE,"Aging Summary";#N/A,#N/A,FALSE,"Ratio Analysis";#N/A,#N/A,FALSE,"Test 120 Day Accts";#N/A,#N/A,FALSE,"Tickmarks"}</definedName>
    <definedName name="bbb" localSheetId="7" hidden="1">{#N/A,#N/A,FALSE,"Aging Summary";#N/A,#N/A,FALSE,"Ratio Analysis";#N/A,#N/A,FALSE,"Test 120 Day Accts";#N/A,#N/A,FALSE,"Tickmarks"}</definedName>
    <definedName name="bbb" localSheetId="0" hidden="1">{#N/A,#N/A,FALSE,"Aging Summary";#N/A,#N/A,FALSE,"Ratio Analysis";#N/A,#N/A,FALSE,"Test 120 Day Accts";#N/A,#N/A,FALSE,"Tickmarks"}</definedName>
    <definedName name="bbb" hidden="1">{#N/A,#N/A,FALSE,"Aging Summary";#N/A,#N/A,FALSE,"Ratio Analysis";#N/A,#N/A,FALSE,"Test 120 Day Accts";#N/A,#N/A,FALSE,"Tickmarks"}</definedName>
    <definedName name="bbbb" localSheetId="5" hidden="1">{#N/A,#N/A,FALSE,"PG6RLG"}</definedName>
    <definedName name="bbbb" localSheetId="3" hidden="1">{#N/A,#N/A,FALSE,"PG6RLG"}</definedName>
    <definedName name="bbbb" localSheetId="4" hidden="1">{#N/A,#N/A,FALSE,"PG6RLG"}</definedName>
    <definedName name="bbbb" localSheetId="7" hidden="1">{#N/A,#N/A,FALSE,"PG6RLG"}</definedName>
    <definedName name="bbbb" localSheetId="0" hidden="1">{#N/A,#N/A,FALSE,"PG6RLG"}</definedName>
    <definedName name="bbbb" hidden="1">{#N/A,#N/A,FALSE,"PG6RLG"}</definedName>
    <definedName name="BCSUsage" localSheetId="3">#REF!</definedName>
    <definedName name="BCSUsage" localSheetId="4">#REF!</definedName>
    <definedName name="BCSUsage">#REF!</definedName>
    <definedName name="BELOW_THE_LINE_VS_ABOVE_THE_LINE" localSheetId="7">#REF!</definedName>
    <definedName name="BELOW_THE_LINE_VS_ABOVE_THE_LINE" localSheetId="0">#REF!</definedName>
    <definedName name="BELOW_THE_LINE_VS_ABOVE_THE_LINE">#REF!</definedName>
    <definedName name="benchmark_rates_label" localSheetId="0">#REF!</definedName>
    <definedName name="benchmark_rates_label">#REF!</definedName>
    <definedName name="benchmark_tenors_label" localSheetId="0">#REF!</definedName>
    <definedName name="benchmark_tenors_label">#REF!</definedName>
    <definedName name="BENEFIT_COST_RATIO">#REF!</definedName>
    <definedName name="BidLoan">#REF!</definedName>
    <definedName name="BLPH5" hidden="1">#REF!</definedName>
    <definedName name="BLPH6" hidden="1">#REF!</definedName>
    <definedName name="bMod" localSheetId="3">#REF!</definedName>
    <definedName name="bMod" localSheetId="4">#REF!</definedName>
    <definedName name="bMod">#REF!</definedName>
    <definedName name="BMrd" localSheetId="3">#REF!</definedName>
    <definedName name="BMrd" localSheetId="4">#REF!</definedName>
    <definedName name="BMrd">#REF!</definedName>
    <definedName name="BOND_RATINGS" localSheetId="7">#REF!</definedName>
    <definedName name="BOND_RATINGS" localSheetId="0">#REF!</definedName>
    <definedName name="BOND_RATINGS">#REF!</definedName>
    <definedName name="bonds" localSheetId="3">#REF!</definedName>
    <definedName name="bonds" localSheetId="4">#REF!</definedName>
    <definedName name="bonds" localSheetId="7">#REF!</definedName>
    <definedName name="bonds" localSheetId="0">#REF!</definedName>
    <definedName name="bonds">#REF!</definedName>
    <definedName name="border" localSheetId="7">#REF!</definedName>
    <definedName name="border" localSheetId="0">#REF!</definedName>
    <definedName name="border">#REF!</definedName>
    <definedName name="BOTTOM_HOLE__ROCK__PRESSURE" localSheetId="0">#REF!</definedName>
    <definedName name="BOTTOM_HOLE__ROCK__PRESSURE">#REF!</definedName>
    <definedName name="Bowen_Helen_R" localSheetId="0">#REF!</definedName>
    <definedName name="Bowen_Helen_R">#REF!</definedName>
    <definedName name="BPUfactor" localSheetId="3">#REF!</definedName>
    <definedName name="BPUfactor" localSheetId="4">#REF!</definedName>
    <definedName name="BPUfactor">#REF!</definedName>
    <definedName name="BPUin" localSheetId="5">#REF!</definedName>
    <definedName name="BPUin" localSheetId="3">#REF!</definedName>
    <definedName name="BPUin" localSheetId="4">#REF!</definedName>
    <definedName name="BPUin">#REF!</definedName>
    <definedName name="BPUtax" localSheetId="3">#REF!</definedName>
    <definedName name="BPUtax" localSheetId="4">#REF!</definedName>
    <definedName name="BPUtax">#REF!</definedName>
    <definedName name="BRATE" localSheetId="7">#REF!</definedName>
    <definedName name="BRATE" localSheetId="0">#REF!</definedName>
    <definedName name="BRATE">#REF!</definedName>
    <definedName name="BRev" localSheetId="3">#REF!</definedName>
    <definedName name="BRev" localSheetId="4">#REF!</definedName>
    <definedName name="BRev">#REF!</definedName>
    <definedName name="BRHusage" localSheetId="3">#REF!</definedName>
    <definedName name="BRHusage" localSheetId="4">#REF!</definedName>
    <definedName name="BRHusage">#REF!</definedName>
    <definedName name="BRSUsage" localSheetId="3">#REF!</definedName>
    <definedName name="BRSUsage" localSheetId="4">#REF!</definedName>
    <definedName name="BRSUsage">#REF!</definedName>
    <definedName name="BS2_Datarange" localSheetId="7">#REF!</definedName>
    <definedName name="BS2_Datarange" localSheetId="0">#REF!</definedName>
    <definedName name="BS2_Datarange">#REF!</definedName>
    <definedName name="BS2_Download" localSheetId="0">#REF!</definedName>
    <definedName name="BS2_Download">#REF!</definedName>
    <definedName name="BSColumn" localSheetId="3">#REF!</definedName>
    <definedName name="BSColumn" localSheetId="4">#REF!</definedName>
    <definedName name="BSColumn">#REF!</definedName>
    <definedName name="BSCTSusage" localSheetId="3">#REF!</definedName>
    <definedName name="BSCTSusage" localSheetId="4">#REF!</definedName>
    <definedName name="BSCTSusage">#REF!</definedName>
    <definedName name="bsrange" localSheetId="5">#REF!</definedName>
    <definedName name="bsrange" localSheetId="3">#REF!</definedName>
    <definedName name="bsrange" localSheetId="4">#REF!</definedName>
    <definedName name="bsrange">#REF!</definedName>
    <definedName name="BSStartVal" localSheetId="3">#REF!</definedName>
    <definedName name="BSStartVal" localSheetId="4">#REF!</definedName>
    <definedName name="BSStartVal">#REF!</definedName>
    <definedName name="btfde" localSheetId="5" hidden="1">{#N/A,#N/A,FALSE,"PG6RLG"}</definedName>
    <definedName name="btfde" localSheetId="3" hidden="1">{#N/A,#N/A,FALSE,"PG6RLG"}</definedName>
    <definedName name="btfde" localSheetId="4" hidden="1">{#N/A,#N/A,FALSE,"PG6RLG"}</definedName>
    <definedName name="btfde" localSheetId="7" hidden="1">{#N/A,#N/A,FALSE,"PG6RLG"}</definedName>
    <definedName name="btfde" localSheetId="0" hidden="1">{#N/A,#N/A,FALSE,"PG6RLG"}</definedName>
    <definedName name="btfde" hidden="1">{#N/A,#N/A,FALSE,"PG6RLG"}</definedName>
    <definedName name="btgre" localSheetId="5" hidden="1">{#N/A,#N/A,FALSE,"PG6RLG"}</definedName>
    <definedName name="btgre" localSheetId="3" hidden="1">{#N/A,#N/A,FALSE,"PG6RLG"}</definedName>
    <definedName name="btgre" localSheetId="4" hidden="1">{#N/A,#N/A,FALSE,"PG6RLG"}</definedName>
    <definedName name="btgre" localSheetId="7" hidden="1">{#N/A,#N/A,FALSE,"PG6RLG"}</definedName>
    <definedName name="btgre" localSheetId="0" hidden="1">{#N/A,#N/A,FALSE,"PG6RLG"}</definedName>
    <definedName name="btgre" hidden="1">{#N/A,#N/A,FALSE,"PG6RLG"}</definedName>
    <definedName name="BTU__DRY" localSheetId="7">#REF!</definedName>
    <definedName name="BTU__DRY" localSheetId="0">#REF!</definedName>
    <definedName name="BTU__DRY">#REF!</definedName>
    <definedName name="BTU_FACTOR" localSheetId="3">#REF!</definedName>
    <definedName name="BTU_FACTOR" localSheetId="4">#REF!</definedName>
    <definedName name="BTU_FACTOR">#REF!</definedName>
    <definedName name="BTUFactor" localSheetId="3">#REF!</definedName>
    <definedName name="BTUFactor" localSheetId="4">#REF!</definedName>
    <definedName name="BTUFactor">#REF!</definedName>
    <definedName name="BU_DESCR" localSheetId="7">#REF!</definedName>
    <definedName name="BU_DESCR" localSheetId="0">#REF!</definedName>
    <definedName name="BU_DESCR">#REF!</definedName>
    <definedName name="BU_ID" localSheetId="0">#REF!</definedName>
    <definedName name="BU_ID">#REF!</definedName>
    <definedName name="Budget" localSheetId="5">#REF!</definedName>
    <definedName name="Budget" localSheetId="3">#REF!</definedName>
    <definedName name="Budget" localSheetId="4">#REF!</definedName>
    <definedName name="Budget" localSheetId="7">#REF!</definedName>
    <definedName name="Budget" localSheetId="0">#REF!</definedName>
    <definedName name="Budget">#REF!</definedName>
    <definedName name="Budget_Category" localSheetId="7">#REF!</definedName>
    <definedName name="Budget_Category" localSheetId="0">#REF!</definedName>
    <definedName name="Budget_Category">#REF!</definedName>
    <definedName name="budget2" localSheetId="5" hidden="1">{"Overview",#N/A,TRUE,"Overview";"New Gen",#N/A,TRUE,"New Gen";"cap-ex",#N/A,TRUE,"Consol cap-ex";"cap-ex",#N/A,TRUE,"APC cap-ex";"cap-ex",#N/A,TRUE,"GPC cap-ex";"cap-ex",#N/A,TRUE,"GUL cap-ex";"cap-ex",#N/A,TRUE,"MPC cap-ex";"cap-ex",#N/A,TRUE,"SAV cap-ex";"cap-ex",#N/A,TRUE,"SEGCO cap-ex";"cap-ex",#N/A,TRUE,"SWE cap-ex"}</definedName>
    <definedName name="budget2" localSheetId="3" hidden="1">{"Overview",#N/A,TRUE,"Overview";"New Gen",#N/A,TRUE,"New Gen";"cap-ex",#N/A,TRUE,"Consol cap-ex";"cap-ex",#N/A,TRUE,"APC cap-ex";"cap-ex",#N/A,TRUE,"GPC cap-ex";"cap-ex",#N/A,TRUE,"GUL cap-ex";"cap-ex",#N/A,TRUE,"MPC cap-ex";"cap-ex",#N/A,TRUE,"SAV cap-ex";"cap-ex",#N/A,TRUE,"SEGCO cap-ex";"cap-ex",#N/A,TRUE,"SWE cap-ex"}</definedName>
    <definedName name="budget2" localSheetId="4" hidden="1">{"Overview",#N/A,TRUE,"Overview";"New Gen",#N/A,TRUE,"New Gen";"cap-ex",#N/A,TRUE,"Consol cap-ex";"cap-ex",#N/A,TRUE,"APC cap-ex";"cap-ex",#N/A,TRUE,"GPC cap-ex";"cap-ex",#N/A,TRUE,"GUL cap-ex";"cap-ex",#N/A,TRUE,"MPC cap-ex";"cap-ex",#N/A,TRUE,"SAV cap-ex";"cap-ex",#N/A,TRUE,"SEGCO cap-ex";"cap-ex",#N/A,TRUE,"SWE cap-ex"}</definedName>
    <definedName name="budget2" localSheetId="7" hidden="1">{"Overview",#N/A,TRUE,"Overview";"New Gen",#N/A,TRUE,"New Gen";"cap-ex",#N/A,TRUE,"Consol cap-ex";"cap-ex",#N/A,TRUE,"APC cap-ex";"cap-ex",#N/A,TRUE,"GPC cap-ex";"cap-ex",#N/A,TRUE,"GUL cap-ex";"cap-ex",#N/A,TRUE,"MPC cap-ex";"cap-ex",#N/A,TRUE,"SAV cap-ex";"cap-ex",#N/A,TRUE,"SEGCO cap-ex";"cap-ex",#N/A,TRUE,"SWE cap-ex"}</definedName>
    <definedName name="budget2" localSheetId="0" hidden="1">{"Overview",#N/A,TRUE,"Overview";"New Gen",#N/A,TRUE,"New Gen";"cap-ex",#N/A,TRUE,"Consol cap-ex";"cap-ex",#N/A,TRUE,"APC cap-ex";"cap-ex",#N/A,TRUE,"GPC cap-ex";"cap-ex",#N/A,TRUE,"GUL cap-ex";"cap-ex",#N/A,TRUE,"MPC cap-ex";"cap-ex",#N/A,TRUE,"SAV cap-ex";"cap-ex",#N/A,TRUE,"SEGCO cap-ex";"cap-ex",#N/A,TRUE,"SWE cap-ex"}</definedName>
    <definedName name="budget2" hidden="1">{"Overview",#N/A,TRUE,"Overview";"New Gen",#N/A,TRUE,"New Gen";"cap-ex",#N/A,TRUE,"Consol cap-ex";"cap-ex",#N/A,TRUE,"APC cap-ex";"cap-ex",#N/A,TRUE,"GPC cap-ex";"cap-ex",#N/A,TRUE,"GUL cap-ex";"cap-ex",#N/A,TRUE,"MPC cap-ex";"cap-ex",#N/A,TRUE,"SAV cap-ex";"cap-ex",#N/A,TRUE,"SEGCO cap-ex";"cap-ex",#N/A,TRUE,"SWE cap-ex"}</definedName>
    <definedName name="budhc" localSheetId="5">#REF!</definedName>
    <definedName name="budhc" localSheetId="3">#REF!</definedName>
    <definedName name="budhc" localSheetId="4">#REF!</definedName>
    <definedName name="budhc" localSheetId="7">#REF!</definedName>
    <definedName name="budhc" localSheetId="0">#REF!</definedName>
    <definedName name="budhc">#REF!</definedName>
    <definedName name="BUlist" localSheetId="5">#REF!</definedName>
    <definedName name="BUlist" localSheetId="3">#REF!</definedName>
    <definedName name="BUlist" localSheetId="4">#REF!</definedName>
    <definedName name="BUlist" localSheetId="7">#REF!</definedName>
    <definedName name="BUlist" localSheetId="0">#REF!</definedName>
    <definedName name="BUlist">#REF!</definedName>
    <definedName name="BUSINESS_DUES" localSheetId="7">#REF!</definedName>
    <definedName name="BUSINESS_DUES" localSheetId="0">#REF!</definedName>
    <definedName name="BUSINESS_DUES">#REF!</definedName>
    <definedName name="Business_Type" localSheetId="7">#REF!</definedName>
    <definedName name="Business_Type" localSheetId="0">#REF!</definedName>
    <definedName name="Business_Type">#REF!</definedName>
    <definedName name="Business_Types" localSheetId="7">#REF!</definedName>
    <definedName name="Business_Types">#REF!</definedName>
    <definedName name="Bweather" localSheetId="3">#REF!</definedName>
    <definedName name="Bweather" localSheetId="4">#REF!</definedName>
    <definedName name="Bweather">#REF!</definedName>
    <definedName name="C_p" localSheetId="7">#REF!</definedName>
    <definedName name="C_p" localSheetId="0">#REF!</definedName>
    <definedName name="C_p">#REF!</definedName>
    <definedName name="CA" localSheetId="0">#REF!</definedName>
    <definedName name="CA">#REF!</definedName>
    <definedName name="calc" localSheetId="0">#REF!</definedName>
    <definedName name="calc">#REF!</definedName>
    <definedName name="Cap" localSheetId="3">#REF!</definedName>
    <definedName name="Cap" localSheetId="4">#REF!</definedName>
    <definedName name="Cap">#REF!</definedName>
    <definedName name="CAP_STRUCT" localSheetId="7">#REF!</definedName>
    <definedName name="CAP_STRUCT" localSheetId="0">#REF!</definedName>
    <definedName name="CAP_STRUCT">#REF!</definedName>
    <definedName name="CAPACITY__INSTALLED" localSheetId="0">#REF!</definedName>
    <definedName name="CAPACITY__INSTALLED">#REF!</definedName>
    <definedName name="CAPACITY_ALLOCATION" localSheetId="0">#REF!</definedName>
    <definedName name="CAPACITY_ALLOCATION">#REF!</definedName>
    <definedName name="CAPACITY_ASSIGNMENT_BROKERING">#REF!</definedName>
    <definedName name="CAPFOUT">#REF!</definedName>
    <definedName name="Capital1" localSheetId="7">#REF!</definedName>
    <definedName name="Capital1">#REF!</definedName>
    <definedName name="Capital2" localSheetId="7">#REF!</definedName>
    <definedName name="Capital2">#REF!</definedName>
    <definedName name="CAPITALWKST">#REF!</definedName>
    <definedName name="cappercent" localSheetId="5">#REF!</definedName>
    <definedName name="cappercent" localSheetId="3">#REF!</definedName>
    <definedName name="cappercent" localSheetId="4">#REF!</definedName>
    <definedName name="cappercent" localSheetId="7">#REF!</definedName>
    <definedName name="cappercent">#REF!</definedName>
    <definedName name="CapStructureCheckLine" localSheetId="7" hidden="1">#REF!</definedName>
    <definedName name="CapStructureCheckLine" localSheetId="0" hidden="1">#REF!</definedName>
    <definedName name="CapStructureCheckLine" hidden="1">#REF!</definedName>
    <definedName name="CapStructureCopyLabels" localSheetId="0" hidden="1">#REF!</definedName>
    <definedName name="CapStructureCopyLabels" hidden="1">#REF!</definedName>
    <definedName name="CapStructurePasteLabels" localSheetId="0" hidden="1">#REF!</definedName>
    <definedName name="CapStructurePasteLabels" hidden="1">#REF!</definedName>
    <definedName name="car" localSheetId="5" hidden="1">{#N/A,#N/A,FALSE,"PG6RLG"}</definedName>
    <definedName name="car" localSheetId="3" hidden="1">{#N/A,#N/A,FALSE,"PG6RLG"}</definedName>
    <definedName name="car" localSheetId="4" hidden="1">{#N/A,#N/A,FALSE,"PG6RLG"}</definedName>
    <definedName name="car" localSheetId="7" hidden="1">{#N/A,#N/A,FALSE,"PG6RLG"}</definedName>
    <definedName name="car" localSheetId="0" hidden="1">{#N/A,#N/A,FALSE,"PG6RLG"}</definedName>
    <definedName name="car" hidden="1">{#N/A,#N/A,FALSE,"PG6RLG"}</definedName>
    <definedName name="CASH_FLOW_STATEMENT" localSheetId="5">#REF!</definedName>
    <definedName name="CASH_FLOW_STATEMENT" localSheetId="3">#REF!</definedName>
    <definedName name="CASH_FLOW_STATEMENT" localSheetId="4">#REF!</definedName>
    <definedName name="CASH_FLOW_STATEMENT" localSheetId="7">#REF!</definedName>
    <definedName name="CASH_FLOW_STATEMENT" localSheetId="0">#REF!</definedName>
    <definedName name="CASH_FLOW_STATEMENT">#REF!</definedName>
    <definedName name="cashflipdate" localSheetId="3">#REF!</definedName>
    <definedName name="cashflipdate" localSheetId="4">#REF!</definedName>
    <definedName name="cashflipdate">#REF!</definedName>
    <definedName name="CashMacroCheckLine" localSheetId="7" hidden="1">#REF!</definedName>
    <definedName name="CashMacroCheckLine" localSheetId="0" hidden="1">#REF!</definedName>
    <definedName name="CashMacroCheckLine" hidden="1">#REF!</definedName>
    <definedName name="CashMacroCopyLabels" localSheetId="0" hidden="1">#REF!</definedName>
    <definedName name="CashMacroCopyLabels" hidden="1">#REF!</definedName>
    <definedName name="CashMacroPasteLabels" localSheetId="0" hidden="1">#REF!</definedName>
    <definedName name="CashMacroPasteLabels" hidden="1">#REF!</definedName>
    <definedName name="CASINGHEAD_GAS">#REF!</definedName>
    <definedName name="cat_lookup">#REF!</definedName>
    <definedName name="CBtax" localSheetId="3">#REF!</definedName>
    <definedName name="CBtax" localSheetId="4">#REF!</definedName>
    <definedName name="CBtax">#REF!</definedName>
    <definedName name="CBTin" localSheetId="5">#REF!</definedName>
    <definedName name="CBTin" localSheetId="3">#REF!</definedName>
    <definedName name="CBTin" localSheetId="4">#REF!</definedName>
    <definedName name="CBTin">#REF!</definedName>
    <definedName name="CBWorkbookPriority" hidden="1">-854415162</definedName>
    <definedName name="CC" localSheetId="3">#REF!</definedName>
    <definedName name="CC" localSheetId="4">#REF!</definedName>
    <definedName name="CC">#REF!</definedName>
    <definedName name="CC1_1" localSheetId="3">#REF!</definedName>
    <definedName name="CC1_1" localSheetId="4">#REF!</definedName>
    <definedName name="CC1_1">#REF!</definedName>
    <definedName name="CC1_10" localSheetId="3">#REF!</definedName>
    <definedName name="CC1_10" localSheetId="4">#REF!</definedName>
    <definedName name="CC1_10">#REF!</definedName>
    <definedName name="CC1_11" localSheetId="3">#REF!</definedName>
    <definedName name="CC1_11" localSheetId="4">#REF!</definedName>
    <definedName name="CC1_11">#REF!</definedName>
    <definedName name="CC1_13" localSheetId="3">#REF!</definedName>
    <definedName name="CC1_13" localSheetId="4">#REF!</definedName>
    <definedName name="CC1_13">#REF!</definedName>
    <definedName name="CC1_2" localSheetId="3">#REF!</definedName>
    <definedName name="CC1_2" localSheetId="4">#REF!</definedName>
    <definedName name="CC1_2">#REF!</definedName>
    <definedName name="CC1_3" localSheetId="3">#REF!</definedName>
    <definedName name="CC1_3" localSheetId="4">#REF!</definedName>
    <definedName name="CC1_3">#REF!</definedName>
    <definedName name="CC1_4" localSheetId="3">#REF!</definedName>
    <definedName name="CC1_4" localSheetId="4">#REF!</definedName>
    <definedName name="CC1_4">#REF!</definedName>
    <definedName name="CC1_5" localSheetId="3">#REF!</definedName>
    <definedName name="CC1_5" localSheetId="4">#REF!</definedName>
    <definedName name="CC1_5">#REF!</definedName>
    <definedName name="CC1_6" localSheetId="3">#REF!</definedName>
    <definedName name="CC1_6" localSheetId="4">#REF!</definedName>
    <definedName name="CC1_6">#REF!</definedName>
    <definedName name="CC1_7" localSheetId="3">#REF!</definedName>
    <definedName name="CC1_7" localSheetId="4">#REF!</definedName>
    <definedName name="CC1_7">#REF!</definedName>
    <definedName name="CC1_8" localSheetId="3">#REF!</definedName>
    <definedName name="CC1_8" localSheetId="4">#REF!</definedName>
    <definedName name="CC1_8">#REF!</definedName>
    <definedName name="CC1_9" localSheetId="3">#REF!</definedName>
    <definedName name="CC1_9" localSheetId="4">#REF!</definedName>
    <definedName name="CC1_9">#REF!</definedName>
    <definedName name="cc2_1" localSheetId="3">#REF!</definedName>
    <definedName name="cc2_1" localSheetId="4">#REF!</definedName>
    <definedName name="cc2_1">#REF!</definedName>
    <definedName name="CC2_10" localSheetId="3">#REF!</definedName>
    <definedName name="CC2_10" localSheetId="4">#REF!</definedName>
    <definedName name="CC2_10">#REF!</definedName>
    <definedName name="CC2_11" localSheetId="3">#REF!</definedName>
    <definedName name="CC2_11" localSheetId="4">#REF!</definedName>
    <definedName name="CC2_11">#REF!</definedName>
    <definedName name="CC2_13" localSheetId="3">#REF!</definedName>
    <definedName name="CC2_13" localSheetId="4">#REF!</definedName>
    <definedName name="CC2_13">#REF!</definedName>
    <definedName name="CC2_2" localSheetId="3">#REF!</definedName>
    <definedName name="CC2_2" localSheetId="4">#REF!</definedName>
    <definedName name="CC2_2">#REF!</definedName>
    <definedName name="CC2_3" localSheetId="3">#REF!</definedName>
    <definedName name="CC2_3" localSheetId="4">#REF!</definedName>
    <definedName name="CC2_3">#REF!</definedName>
    <definedName name="CC2_4" localSheetId="3">#REF!</definedName>
    <definedName name="CC2_4" localSheetId="4">#REF!</definedName>
    <definedName name="CC2_4">#REF!</definedName>
    <definedName name="CC2_5" localSheetId="3">#REF!</definedName>
    <definedName name="CC2_5" localSheetId="4">#REF!</definedName>
    <definedName name="CC2_5">#REF!</definedName>
    <definedName name="CC2_6" localSheetId="3">#REF!</definedName>
    <definedName name="CC2_6" localSheetId="4">#REF!</definedName>
    <definedName name="CC2_6">#REF!</definedName>
    <definedName name="CC2_7" localSheetId="3">#REF!</definedName>
    <definedName name="CC2_7" localSheetId="4">#REF!</definedName>
    <definedName name="CC2_7">#REF!</definedName>
    <definedName name="CC2_8" localSheetId="3">#REF!</definedName>
    <definedName name="CC2_8" localSheetId="4">#REF!</definedName>
    <definedName name="CC2_8">#REF!</definedName>
    <definedName name="CC2_9" localSheetId="3">#REF!</definedName>
    <definedName name="CC2_9" localSheetId="4">#REF!</definedName>
    <definedName name="CC2_9">#REF!</definedName>
    <definedName name="CCSUMMER" localSheetId="7">#REF!</definedName>
    <definedName name="CCSUMMER" localSheetId="0">#REF!</definedName>
    <definedName name="CCSUMMER">#REF!</definedName>
    <definedName name="CCWINTER" localSheetId="0">#REF!</definedName>
    <definedName name="CCWINTER">#REF!</definedName>
    <definedName name="cds" localSheetId="5" hidden="1">{#N/A,#N/A,FALSE,"PG6RLG"}</definedName>
    <definedName name="cds" localSheetId="3" hidden="1">{#N/A,#N/A,FALSE,"PG6RLG"}</definedName>
    <definedName name="cds" localSheetId="4" hidden="1">{#N/A,#N/A,FALSE,"PG6RLG"}</definedName>
    <definedName name="cds" localSheetId="7" hidden="1">{#N/A,#N/A,FALSE,"PG6RLG"}</definedName>
    <definedName name="cds" localSheetId="0" hidden="1">{#N/A,#N/A,FALSE,"PG6RLG"}</definedName>
    <definedName name="cds" hidden="1">{#N/A,#N/A,FALSE,"PG6RLG"}</definedName>
    <definedName name="CEPforecast" localSheetId="5">#REF!</definedName>
    <definedName name="CEPforecast" localSheetId="3">#REF!</definedName>
    <definedName name="CEPforecast" localSheetId="4">#REF!</definedName>
    <definedName name="CEPforecast">#REF!</definedName>
    <definedName name="CEPin" localSheetId="3">#REF!</definedName>
    <definedName name="CEPin" localSheetId="4">#REF!</definedName>
    <definedName name="CEPin">#REF!</definedName>
    <definedName name="CEPupdate" localSheetId="5">#REF!</definedName>
    <definedName name="CEPupdate" localSheetId="3">#REF!</definedName>
    <definedName name="CEPupdate" localSheetId="4">#REF!</definedName>
    <definedName name="CEPupdate">#REF!</definedName>
    <definedName name="CF_BU" localSheetId="5">#REF!</definedName>
    <definedName name="CF_BU" localSheetId="3">#REF!</definedName>
    <definedName name="CF_BU" localSheetId="4">#REF!</definedName>
    <definedName name="CF_BU" localSheetId="7">#REF!</definedName>
    <definedName name="CF_BU">#REF!</definedName>
    <definedName name="CF_Element" localSheetId="5">#REF!</definedName>
    <definedName name="CF_Element" localSheetId="3">#REF!</definedName>
    <definedName name="CF_Element" localSheetId="4">#REF!</definedName>
    <definedName name="CF_Element" localSheetId="7">#REF!</definedName>
    <definedName name="CF_Element">#REF!</definedName>
    <definedName name="CF_Plan" localSheetId="5">#REF!</definedName>
    <definedName name="CF_Plan" localSheetId="3">#REF!</definedName>
    <definedName name="CF_Plan" localSheetId="4">#REF!</definedName>
    <definedName name="CF_Plan" localSheetId="7">#REF!</definedName>
    <definedName name="CF_Plan">#REF!</definedName>
    <definedName name="CF_PV" localSheetId="5">#REF!</definedName>
    <definedName name="CF_PV" localSheetId="3">#REF!</definedName>
    <definedName name="CF_PV" localSheetId="4">#REF!</definedName>
    <definedName name="CF_PV" localSheetId="7">#REF!</definedName>
    <definedName name="CF_PV">#REF!</definedName>
    <definedName name="CF_Val_Date" localSheetId="5">#REF!</definedName>
    <definedName name="CF_Val_Date" localSheetId="3">#REF!</definedName>
    <definedName name="CF_Val_Date" localSheetId="4">#REF!</definedName>
    <definedName name="CF_Val_Date" localSheetId="7">#REF!</definedName>
    <definedName name="CF_Val_Date">#REF!</definedName>
    <definedName name="CGCbtoA" localSheetId="7">#REF!</definedName>
    <definedName name="CGCbtoA" localSheetId="0">#REF!</definedName>
    <definedName name="CGCbtoA">#REF!</definedName>
    <definedName name="CGCbu" localSheetId="0">#REF!</definedName>
    <definedName name="CGCbu">#REF!</definedName>
    <definedName name="CGChdd" localSheetId="0">#REF!</definedName>
    <definedName name="CGChdd">#REF!</definedName>
    <definedName name="CGCMdth">#REF!</definedName>
    <definedName name="CGCstretch">#REF!</definedName>
    <definedName name="chat">#REF!</definedName>
    <definedName name="chat030">#REF!</definedName>
    <definedName name="chat03098">#REF!</definedName>
    <definedName name="chat050">#REF!</definedName>
    <definedName name="chat05098">#REF!</definedName>
    <definedName name="chatp1">#REF!</definedName>
    <definedName name="chatp2">#REF!</definedName>
    <definedName name="chatt">#REF!</definedName>
    <definedName name="CHILL_FACTOR">#REF!</definedName>
    <definedName name="CIACCBT1" localSheetId="3">#REF!</definedName>
    <definedName name="CIACCBT1" localSheetId="4">#REF!</definedName>
    <definedName name="CIACCBT1">#REF!</definedName>
    <definedName name="CIACCBT2" localSheetId="3">#REF!</definedName>
    <definedName name="CIACCBT2" localSheetId="4">#REF!</definedName>
    <definedName name="CIACCBT2">#REF!</definedName>
    <definedName name="CIACCBT3" localSheetId="3">#REF!</definedName>
    <definedName name="CIACCBT3" localSheetId="4">#REF!</definedName>
    <definedName name="CIACCBT3">#REF!</definedName>
    <definedName name="CIQWBGuid" hidden="1">"a5d186f8-1b29-40b1-820c-13edf8bf28f2"</definedName>
    <definedName name="Civic_Participation_Membership_Dues" localSheetId="7">#REF!</definedName>
    <definedName name="Civic_Participation_Membership_Dues" localSheetId="0">#REF!</definedName>
    <definedName name="Civic_Participation_Membership_Dues">#REF!</definedName>
    <definedName name="ck" localSheetId="0">#REF!</definedName>
    <definedName name="ck">#REF!</definedName>
    <definedName name="CLASS_OF_SERVICE" localSheetId="0">#REF!</definedName>
    <definedName name="CLASS_OF_SERVICE">#REF!</definedName>
    <definedName name="CLAUSE__ADJUSTMENT">#REF!</definedName>
    <definedName name="CLIAB" localSheetId="5">#REF!</definedName>
    <definedName name="CLIAB" localSheetId="3">#REF!</definedName>
    <definedName name="CLIAB" localSheetId="4">#REF!</definedName>
    <definedName name="CLIAB" localSheetId="7">#REF!</definedName>
    <definedName name="CLIAB" localSheetId="0">#REF!</definedName>
    <definedName name="CLIAB">#REF!</definedName>
    <definedName name="CLR" localSheetId="5">#REF!</definedName>
    <definedName name="CLR" localSheetId="3">#REF!</definedName>
    <definedName name="CLR" localSheetId="4">#REF!</definedName>
    <definedName name="CLR" localSheetId="7">#REF!</definedName>
    <definedName name="CLR" localSheetId="0">#REF!</definedName>
    <definedName name="CLR">#REF!</definedName>
    <definedName name="cmpldate" localSheetId="5">#REF!</definedName>
    <definedName name="cmpldate" localSheetId="3">#REF!</definedName>
    <definedName name="cmpldate" localSheetId="4">#REF!</definedName>
    <definedName name="cmpldate" localSheetId="7">#REF!</definedName>
    <definedName name="cmpldate" localSheetId="0">#REF!</definedName>
    <definedName name="cmpldate">#REF!</definedName>
    <definedName name="COINCIDENCE_FACTOR" localSheetId="7">#REF!</definedName>
    <definedName name="COINCIDENCE_FACTOR" localSheetId="0">#REF!</definedName>
    <definedName name="COINCIDENCE_FACTOR">#REF!</definedName>
    <definedName name="COINCIDENT_DEMAND" localSheetId="0">#REF!</definedName>
    <definedName name="COINCIDENT_DEMAND">#REF!</definedName>
    <definedName name="colLookup" localSheetId="3">#REF!</definedName>
    <definedName name="colLookup" localSheetId="4">#REF!</definedName>
    <definedName name="colLookup">#REF!</definedName>
    <definedName name="comAPR" localSheetId="3">#REF!</definedName>
    <definedName name="comAPR" localSheetId="4">#REF!</definedName>
    <definedName name="comAPR">#REF!</definedName>
    <definedName name="comatchprint" localSheetId="7">#REF!</definedName>
    <definedName name="comatchprint" localSheetId="0">#REF!</definedName>
    <definedName name="comatchprint">#REF!</definedName>
    <definedName name="comatchup" localSheetId="0">#REF!</definedName>
    <definedName name="comatchup">#REF!</definedName>
    <definedName name="comatchws" localSheetId="0">#REF!</definedName>
    <definedName name="comatchws">#REF!</definedName>
    <definedName name="comDec" localSheetId="3">#REF!</definedName>
    <definedName name="comDec" localSheetId="4">#REF!</definedName>
    <definedName name="comDec">#REF!</definedName>
    <definedName name="commApr" localSheetId="3">#REF!</definedName>
    <definedName name="commApr" localSheetId="4">#REF!</definedName>
    <definedName name="commApr">#REF!</definedName>
    <definedName name="CommATT" localSheetId="3">#REF!</definedName>
    <definedName name="CommATT" localSheetId="4">#REF!</definedName>
    <definedName name="CommATT">#REF!</definedName>
    <definedName name="commAUG" localSheetId="3">#REF!</definedName>
    <definedName name="commAUG" localSheetId="4">#REF!</definedName>
    <definedName name="commAUG">#REF!</definedName>
    <definedName name="CommChg" localSheetId="3">#REF!</definedName>
    <definedName name="CommChg" localSheetId="4">#REF!</definedName>
    <definedName name="CommChg">#REF!</definedName>
    <definedName name="commDec" localSheetId="3">#REF!</definedName>
    <definedName name="commDec" localSheetId="4">#REF!</definedName>
    <definedName name="commDec">#REF!</definedName>
    <definedName name="CommErr" localSheetId="3">#REF!</definedName>
    <definedName name="CommErr" localSheetId="4">#REF!</definedName>
    <definedName name="CommErr">#REF!</definedName>
    <definedName name="commFeb" localSheetId="3">#REF!</definedName>
    <definedName name="commFeb" localSheetId="4">#REF!</definedName>
    <definedName name="commFeb">#REF!</definedName>
    <definedName name="commJan" localSheetId="3">#REF!</definedName>
    <definedName name="commJan" localSheetId="4">#REF!</definedName>
    <definedName name="commJan">#REF!</definedName>
    <definedName name="commJul" localSheetId="3">#REF!</definedName>
    <definedName name="commJul" localSheetId="4">#REF!</definedName>
    <definedName name="commJul">#REF!</definedName>
    <definedName name="commJun" localSheetId="3">#REF!</definedName>
    <definedName name="commJun" localSheetId="4">#REF!</definedName>
    <definedName name="commJun">#REF!</definedName>
    <definedName name="commMar" localSheetId="3">#REF!</definedName>
    <definedName name="commMar" localSheetId="4">#REF!</definedName>
    <definedName name="commMar">#REF!</definedName>
    <definedName name="commMay" localSheetId="3">#REF!</definedName>
    <definedName name="commMay" localSheetId="4">#REF!</definedName>
    <definedName name="commMay">#REF!</definedName>
    <definedName name="commMod" localSheetId="3">#REF!</definedName>
    <definedName name="commMod" localSheetId="4">#REF!</definedName>
    <definedName name="commMod">#REF!</definedName>
    <definedName name="commNov" localSheetId="3">#REF!</definedName>
    <definedName name="commNov" localSheetId="4">#REF!</definedName>
    <definedName name="commNov">#REF!</definedName>
    <definedName name="commOct" localSheetId="3">#REF!</definedName>
    <definedName name="commOct" localSheetId="4">#REF!</definedName>
    <definedName name="commOct">#REF!</definedName>
    <definedName name="COMMODITY_CHARGE" localSheetId="7">#REF!</definedName>
    <definedName name="COMMODITY_CHARGE" localSheetId="0">#REF!</definedName>
    <definedName name="COMMODITY_CHARGE">#REF!</definedName>
    <definedName name="COMMON_CARRIAGE" localSheetId="0">#REF!</definedName>
    <definedName name="COMMON_CARRIAGE">#REF!</definedName>
    <definedName name="commSep" localSheetId="3">#REF!</definedName>
    <definedName name="commSep" localSheetId="4">#REF!</definedName>
    <definedName name="commSep">#REF!</definedName>
    <definedName name="CommVol" localSheetId="7">#REF!</definedName>
    <definedName name="CommVol" localSheetId="0">#REF!</definedName>
    <definedName name="CommVol">#REF!</definedName>
    <definedName name="comNov" localSheetId="3">#REF!</definedName>
    <definedName name="comNov" localSheetId="4">#REF!</definedName>
    <definedName name="comNov">#REF!</definedName>
    <definedName name="comOct" localSheetId="3">#REF!</definedName>
    <definedName name="comOct" localSheetId="4">#REF!</definedName>
    <definedName name="comOct">#REF!</definedName>
    <definedName name="Companies" localSheetId="5">#REF!</definedName>
    <definedName name="Companies" localSheetId="3">#REF!</definedName>
    <definedName name="Companies" localSheetId="4">#REF!</definedName>
    <definedName name="Companies">#REF!</definedName>
    <definedName name="Company">#REF!</definedName>
    <definedName name="CompanyName" localSheetId="3">#REF!</definedName>
    <definedName name="CompanyName" localSheetId="4">#REF!</definedName>
    <definedName name="CompanyName" localSheetId="7">#REF!</definedName>
    <definedName name="CompanyName" localSheetId="0">#REF!</definedName>
    <definedName name="CompanyName">#REF!</definedName>
    <definedName name="CompanyNameFull" localSheetId="3">#REF!</definedName>
    <definedName name="CompanyNameFull" localSheetId="4">#REF!</definedName>
    <definedName name="CompanyNameFull">#REF!</definedName>
    <definedName name="COMPARABILITY_OF_SERVICE" localSheetId="7">#REF!</definedName>
    <definedName name="COMPARABILITY_OF_SERVICE" localSheetId="0">#REF!</definedName>
    <definedName name="COMPARABILITY_OF_SERVICE">#REF!</definedName>
    <definedName name="comparison" localSheetId="0">#REF!</definedName>
    <definedName name="comparison">#REF!</definedName>
    <definedName name="COMPARISON_GROUP" localSheetId="0">#REF!</definedName>
    <definedName name="COMPARISON_GROUP">#REF!</definedName>
    <definedName name="Composite_Tax_Rate">#REF!</definedName>
    <definedName name="COMPRESSOR">#REF!</definedName>
    <definedName name="computation">#REF!</definedName>
    <definedName name="COMSHARE" localSheetId="3">#REF!</definedName>
    <definedName name="COMSHARE" localSheetId="4">#REF!</definedName>
    <definedName name="COMSHARE">#REF!</definedName>
    <definedName name="CONDENSATE" localSheetId="7">#REF!</definedName>
    <definedName name="CONDENSATE" localSheetId="0">#REF!</definedName>
    <definedName name="CONDENSATE">#REF!</definedName>
    <definedName name="CONNECT" localSheetId="0">#REF!</definedName>
    <definedName name="CONNECT">#REF!</definedName>
    <definedName name="ConRev" localSheetId="3">#REF!</definedName>
    <definedName name="ConRev" localSheetId="4">#REF!</definedName>
    <definedName name="ConRev">#REF!</definedName>
    <definedName name="CONSENTING_PARTY" localSheetId="7">#REF!</definedName>
    <definedName name="CONSENTING_PARTY" localSheetId="0">#REF!</definedName>
    <definedName name="CONSENTING_PARTY">#REF!</definedName>
    <definedName name="CONTESTING_PARTY" localSheetId="0">#REF!</definedName>
    <definedName name="CONTESTING_PARTY">#REF!</definedName>
    <definedName name="Contingency" localSheetId="0">#REF!</definedName>
    <definedName name="Contingency">#REF!</definedName>
    <definedName name="CONTRACT_AREA">#REF!</definedName>
    <definedName name="CONTRACT_DEMAND__CD">#REF!</definedName>
    <definedName name="CONTRACT_STORAGE">#REF!</definedName>
    <definedName name="ContractRates" localSheetId="3">#REF!</definedName>
    <definedName name="ContractRates" localSheetId="4">#REF!</definedName>
    <definedName name="ContractRates">#REF!</definedName>
    <definedName name="Contractual_Obligations_with_minimal_flexibility" localSheetId="7">#REF!</definedName>
    <definedName name="Contractual_Obligations_with_minimal_flexibility" localSheetId="0">#REF!</definedName>
    <definedName name="Contractual_Obligations_with_minimal_flexibility">#REF!</definedName>
    <definedName name="Contractual_Obligations_with_termination_option" localSheetId="0">#REF!</definedName>
    <definedName name="Contractual_Obligations_with_termination_option">#REF!</definedName>
    <definedName name="CONTRIBUTIONS_IN_AID_OF_CONSTRUCTION__NON_REFUNDABLE" localSheetId="0">#REF!</definedName>
    <definedName name="CONTRIBUTIONS_IN_AID_OF_CONSTRUCTION__NON_REFUNDABLE">#REF!</definedName>
    <definedName name="Controls" localSheetId="3">#REF!</definedName>
    <definedName name="Controls" localSheetId="4">#REF!</definedName>
    <definedName name="Controls">#REF!</definedName>
    <definedName name="Convention" localSheetId="3">#REF!</definedName>
    <definedName name="Convention" localSheetId="4">#REF!</definedName>
    <definedName name="Convention">#REF!</definedName>
    <definedName name="Core_Business_Functions_Regulatory_Contract_obligations" localSheetId="7">#REF!</definedName>
    <definedName name="Core_Business_Functions_Regulatory_Contract_obligations" localSheetId="0">#REF!</definedName>
    <definedName name="Core_Business_Functions_Regulatory_Contract_obligations">#REF!</definedName>
    <definedName name="Core_Business_Functions_Requirements" localSheetId="0">#REF!</definedName>
    <definedName name="Core_Business_Functions_Requirements">#REF!</definedName>
    <definedName name="Core_Business_Operations_No_Contract_Obligations" localSheetId="0">#REF!</definedName>
    <definedName name="Core_Business_Operations_No_Contract_Obligations">#REF!</definedName>
    <definedName name="CoreDtl" localSheetId="3">#REF!</definedName>
    <definedName name="CoreDtl" localSheetId="4">#REF!</definedName>
    <definedName name="CoreDtl">#REF!</definedName>
    <definedName name="coremkt" localSheetId="3">#REF!</definedName>
    <definedName name="coremkt" localSheetId="4">#REF!</definedName>
    <definedName name="coremkt">#REF!</definedName>
    <definedName name="Corp_Tax" localSheetId="7">#REF!</definedName>
    <definedName name="Corp_Tax" localSheetId="0">#REF!</definedName>
    <definedName name="Corp_Tax">#REF!</definedName>
    <definedName name="COST" localSheetId="0">#REF!</definedName>
    <definedName name="COST">#REF!</definedName>
    <definedName name="COST_OF_SERVICE">#REF!</definedName>
    <definedName name="COST_OF_SERVICE_CALCS" localSheetId="5">#REF!</definedName>
    <definedName name="COST_OF_SERVICE_CALCS" localSheetId="3">#REF!</definedName>
    <definedName name="COST_OF_SERVICE_CALCS" localSheetId="4">#REF!</definedName>
    <definedName name="COST_OF_SERVICE_CALCS" localSheetId="7">#REF!</definedName>
    <definedName name="COST_OF_SERVICE_CALCS" localSheetId="0">#REF!</definedName>
    <definedName name="COST_OF_SERVICE_CALCS">#REF!</definedName>
    <definedName name="Cost_Saving_Initiatives" localSheetId="7">#REF!</definedName>
    <definedName name="Cost_Saving_Initiatives" localSheetId="0">#REF!</definedName>
    <definedName name="Cost_Saving_Initiatives">#REF!</definedName>
    <definedName name="COSTS__COMMON" localSheetId="0">#REF!</definedName>
    <definedName name="COSTS__COMMON">#REF!</definedName>
    <definedName name="COSTS__JOINT" localSheetId="0">#REF!</definedName>
    <definedName name="COSTS__JOINT">#REF!</definedName>
    <definedName name="Costs_to_Repair">#REF!</definedName>
    <definedName name="CountyTax" localSheetId="3">#REF!</definedName>
    <definedName name="CountyTax" localSheetId="4">#REF!</definedName>
    <definedName name="CountyTax">#REF!</definedName>
    <definedName name="COUPON" localSheetId="7">#REF!</definedName>
    <definedName name="COUPON" localSheetId="0">#REF!</definedName>
    <definedName name="COUPON">#REF!</definedName>
    <definedName name="COVER" localSheetId="0">#REF!</definedName>
    <definedName name="COVER">#REF!</definedName>
    <definedName name="CP" localSheetId="0">#REF!</definedName>
    <definedName name="CP">#REF!</definedName>
    <definedName name="CPIbase" localSheetId="3">#REF!</definedName>
    <definedName name="CPIbase" localSheetId="4">#REF!</definedName>
    <definedName name="CPIbase">#REF!</definedName>
    <definedName name="CRA" localSheetId="3">#REF!</definedName>
    <definedName name="CRA" localSheetId="4">#REF!</definedName>
    <definedName name="CRA">#REF!</definedName>
    <definedName name="CRArates" localSheetId="3">#REF!</definedName>
    <definedName name="CRArates" localSheetId="4">#REF!</definedName>
    <definedName name="CRArates">#REF!</definedName>
    <definedName name="criticality" localSheetId="5">#REF!</definedName>
    <definedName name="criticality" localSheetId="3">#REF!</definedName>
    <definedName name="criticality" localSheetId="4">#REF!</definedName>
    <definedName name="criticality" localSheetId="7">#REF!</definedName>
    <definedName name="criticality" localSheetId="0">#REF!</definedName>
    <definedName name="criticality">#REF!</definedName>
    <definedName name="CRShare" localSheetId="3">#REF!</definedName>
    <definedName name="CRShare" localSheetId="4">#REF!</definedName>
    <definedName name="CRShare">#REF!</definedName>
    <definedName name="csAGL_DE_CGC_Revenue_Dim01">"="</definedName>
    <definedName name="csAGL_DE_CGC_Revenue_Dim02">"="</definedName>
    <definedName name="csAGL_DE_CGC_Revenue_Dim03">"="</definedName>
    <definedName name="csAGL_DE_CGC_Revenue_Dim04">"="</definedName>
    <definedName name="csAGL_DE_CGC_Revenue_Dim05">"="</definedName>
    <definedName name="csAGL_DE_CGC_Revenue_Dim06" localSheetId="7">#REF!</definedName>
    <definedName name="csAGL_DE_CGC_Revenue_Dim06" localSheetId="0">#REF!</definedName>
    <definedName name="csAGL_DE_CGC_Revenue_Dim06">#REF!</definedName>
    <definedName name="csAGL_DE_CGC_Revenue_Dim07">"="</definedName>
    <definedName name="csAGL_DE_CGC_Revenue_Dim08">"="</definedName>
    <definedName name="csAGL_DE_CGC_Revenue_Dim09">"="</definedName>
    <definedName name="csAGL_DE_CGC_Revenue_Dim10">"="</definedName>
    <definedName name="csAGL_DE_CGC_RevenueAnchor" localSheetId="7">#REF!</definedName>
    <definedName name="csAGL_DE_CGC_RevenueAnchor" localSheetId="0">#REF!</definedName>
    <definedName name="csAGL_DE_CGC_RevenueAnchor">#REF!</definedName>
    <definedName name="csAllowDetailBudgeting">1</definedName>
    <definedName name="csAllowLocalConsolidation">1</definedName>
    <definedName name="csAppName">"BudgetWeb"</definedName>
    <definedName name="CSCshare" localSheetId="3">#REF!</definedName>
    <definedName name="CSCshare" localSheetId="4">#REF!</definedName>
    <definedName name="CSCshare">#REF!</definedName>
    <definedName name="CSdata" localSheetId="3">#REF!</definedName>
    <definedName name="CSdata" localSheetId="4">#REF!</definedName>
    <definedName name="CSdata">#REF!</definedName>
    <definedName name="csDesignMode">1</definedName>
    <definedName name="csDetailBudgetingURL">"http://server/deciweb/tr/trmain.asp?App=BudgetWeb&amp;Cat=Detail+Budgeting"</definedName>
    <definedName name="CSFCC" localSheetId="3">#REF!</definedName>
    <definedName name="CSFCC" localSheetId="4">#REF!</definedName>
    <definedName name="CSFCC">#REF!</definedName>
    <definedName name="CSFdata" localSheetId="3">#REF!</definedName>
    <definedName name="CSFdata" localSheetId="4">#REF!</definedName>
    <definedName name="CSFdata">#REF!</definedName>
    <definedName name="CSFDC" localSheetId="3">#REF!</definedName>
    <definedName name="CSFDC" localSheetId="4">#REF!</definedName>
    <definedName name="CSFDC">#REF!</definedName>
    <definedName name="CSFSC" localSheetId="3">#REF!</definedName>
    <definedName name="CSFSC" localSheetId="4">#REF!</definedName>
    <definedName name="CSFSC">#REF!</definedName>
    <definedName name="CSFUIE" localSheetId="3">#REF!</definedName>
    <definedName name="CSFUIE" localSheetId="4">#REF!</definedName>
    <definedName name="CSFUIE">#REF!</definedName>
    <definedName name="CSICC" localSheetId="3">#REF!</definedName>
    <definedName name="CSICC" localSheetId="4">#REF!</definedName>
    <definedName name="CSICC">#REF!</definedName>
    <definedName name="CSICCcredited" localSheetId="3">#REF!</definedName>
    <definedName name="CSICCcredited" localSheetId="4">#REF!</definedName>
    <definedName name="CSICCcredited">#REF!</definedName>
    <definedName name="CSIcshare" localSheetId="3">#REF!</definedName>
    <definedName name="CSIcshare" localSheetId="4">#REF!</definedName>
    <definedName name="CSIcshare">#REF!</definedName>
    <definedName name="CSIdata" localSheetId="3">#REF!</definedName>
    <definedName name="CSIdata" localSheetId="4">#REF!</definedName>
    <definedName name="CSIdata">#REF!</definedName>
    <definedName name="CSIgcr" localSheetId="3">#REF!</definedName>
    <definedName name="CSIgcr" localSheetId="4">#REF!</definedName>
    <definedName name="CSIgcr">#REF!</definedName>
    <definedName name="CSISC" localSheetId="3">#REF!</definedName>
    <definedName name="CSISC" localSheetId="4">#REF!</definedName>
    <definedName name="CSISC">#REF!</definedName>
    <definedName name="csKeepAlive">5</definedName>
    <definedName name="csLocalConsolidationOnSubmit">1</definedName>
    <definedName name="csRefreshOnOpen">1</definedName>
    <definedName name="csRefreshOnRotate">1</definedName>
    <definedName name="CSUpc" localSheetId="3">#REF!</definedName>
    <definedName name="CSUpc" localSheetId="4">#REF!</definedName>
    <definedName name="CSUpc">#REF!</definedName>
    <definedName name="CU1_1" localSheetId="3">#REF!</definedName>
    <definedName name="CU1_1" localSheetId="4">#REF!</definedName>
    <definedName name="CU1_1">#REF!</definedName>
    <definedName name="CU1_10" localSheetId="3">#REF!</definedName>
    <definedName name="CU1_10" localSheetId="4">#REF!</definedName>
    <definedName name="CU1_10">#REF!</definedName>
    <definedName name="CU1_11" localSheetId="3">#REF!</definedName>
    <definedName name="CU1_11" localSheetId="4">#REF!</definedName>
    <definedName name="CU1_11">#REF!</definedName>
    <definedName name="CU1_13" localSheetId="3">#REF!</definedName>
    <definedName name="CU1_13" localSheetId="4">#REF!</definedName>
    <definedName name="CU1_13">#REF!</definedName>
    <definedName name="CU1_2" localSheetId="3">#REF!</definedName>
    <definedName name="CU1_2" localSheetId="4">#REF!</definedName>
    <definedName name="CU1_2">#REF!</definedName>
    <definedName name="CU1_3" localSheetId="3">#REF!</definedName>
    <definedName name="CU1_3" localSheetId="4">#REF!</definedName>
    <definedName name="CU1_3">#REF!</definedName>
    <definedName name="CU1_4" localSheetId="3">#REF!</definedName>
    <definedName name="CU1_4" localSheetId="4">#REF!</definedName>
    <definedName name="CU1_4">#REF!</definedName>
    <definedName name="CU1_5" localSheetId="3">#REF!</definedName>
    <definedName name="CU1_5" localSheetId="4">#REF!</definedName>
    <definedName name="CU1_5">#REF!</definedName>
    <definedName name="CU1_6" localSheetId="3">#REF!</definedName>
    <definedName name="CU1_6" localSheetId="4">#REF!</definedName>
    <definedName name="CU1_6">#REF!</definedName>
    <definedName name="CU1_7" localSheetId="3">#REF!</definedName>
    <definedName name="CU1_7" localSheetId="4">#REF!</definedName>
    <definedName name="CU1_7">#REF!</definedName>
    <definedName name="CU1_8" localSheetId="3">#REF!</definedName>
    <definedName name="CU1_8" localSheetId="4">#REF!</definedName>
    <definedName name="CU1_8">#REF!</definedName>
    <definedName name="CU1_9" localSheetId="3">#REF!</definedName>
    <definedName name="CU1_9" localSheetId="4">#REF!</definedName>
    <definedName name="CU1_9">#REF!</definedName>
    <definedName name="CU2_1" localSheetId="3">#REF!</definedName>
    <definedName name="CU2_1" localSheetId="4">#REF!</definedName>
    <definedName name="CU2_1">#REF!</definedName>
    <definedName name="CU2_10" localSheetId="3">#REF!</definedName>
    <definedName name="CU2_10" localSheetId="4">#REF!</definedName>
    <definedName name="CU2_10">#REF!</definedName>
    <definedName name="CU2_11" localSheetId="3">#REF!</definedName>
    <definedName name="CU2_11" localSheetId="4">#REF!</definedName>
    <definedName name="CU2_11">#REF!</definedName>
    <definedName name="CU2_13" localSheetId="3">#REF!</definedName>
    <definedName name="CU2_13" localSheetId="4">#REF!</definedName>
    <definedName name="CU2_13">#REF!</definedName>
    <definedName name="CU2_2" localSheetId="3">#REF!</definedName>
    <definedName name="CU2_2" localSheetId="4">#REF!</definedName>
    <definedName name="CU2_2">#REF!</definedName>
    <definedName name="CU2_3" localSheetId="3">#REF!</definedName>
    <definedName name="CU2_3" localSheetId="4">#REF!</definedName>
    <definedName name="CU2_3">#REF!</definedName>
    <definedName name="CU2_4" localSheetId="3">#REF!</definedName>
    <definedName name="CU2_4" localSheetId="4">#REF!</definedName>
    <definedName name="CU2_4">#REF!</definedName>
    <definedName name="CU2_5" localSheetId="3">#REF!</definedName>
    <definedName name="CU2_5" localSheetId="4">#REF!</definedName>
    <definedName name="CU2_5">#REF!</definedName>
    <definedName name="CU2_6" localSheetId="3">#REF!</definedName>
    <definedName name="CU2_6" localSheetId="4">#REF!</definedName>
    <definedName name="CU2_6">#REF!</definedName>
    <definedName name="CU2_7" localSheetId="3">#REF!</definedName>
    <definedName name="CU2_7" localSheetId="4">#REF!</definedName>
    <definedName name="CU2_7">#REF!</definedName>
    <definedName name="CU2_8" localSheetId="3">#REF!</definedName>
    <definedName name="CU2_8" localSheetId="4">#REF!</definedName>
    <definedName name="CU2_8">#REF!</definedName>
    <definedName name="CU2_9" localSheetId="3">#REF!</definedName>
    <definedName name="CU2_9" localSheetId="4">#REF!</definedName>
    <definedName name="CU2_9">#REF!</definedName>
    <definedName name="CUBIC_FOOT" localSheetId="7">#REF!</definedName>
    <definedName name="CUBIC_FOOT" localSheetId="0">#REF!</definedName>
    <definedName name="CUBIC_FOOT">#REF!</definedName>
    <definedName name="current" localSheetId="0">#REF!</definedName>
    <definedName name="current">#REF!</definedName>
    <definedName name="current_30" localSheetId="0">#REF!</definedName>
    <definedName name="current_30">#REF!</definedName>
    <definedName name="CurrentMonthBS28" localSheetId="3">#REF!</definedName>
    <definedName name="CurrentMonthBS28" localSheetId="4">#REF!</definedName>
    <definedName name="CurrentMonthBS28">#REF!</definedName>
    <definedName name="CurrentMonthISAct" localSheetId="3">#REF!</definedName>
    <definedName name="CurrentMonthISAct" localSheetId="4">#REF!</definedName>
    <definedName name="CurrentMonthISAct">#REF!</definedName>
    <definedName name="CurrentMonthISEst" localSheetId="3">#REF!</definedName>
    <definedName name="CurrentMonthISEst" localSheetId="4">#REF!</definedName>
    <definedName name="CurrentMonthISEst">#REF!</definedName>
    <definedName name="currentyr" localSheetId="7">#REF!</definedName>
    <definedName name="currentyr" localSheetId="0">#REF!</definedName>
    <definedName name="currentyr">#REF!</definedName>
    <definedName name="Curtailment" localSheetId="3">#REF!</definedName>
    <definedName name="Curtailment" localSheetId="4">#REF!</definedName>
    <definedName name="Curtailment">#REF!</definedName>
    <definedName name="CUSHION_GAS" localSheetId="7">#REF!</definedName>
    <definedName name="CUSHION_GAS" localSheetId="0">#REF!</definedName>
    <definedName name="CUSHION_GAS">#REF!</definedName>
    <definedName name="CUSTCHG" localSheetId="0">#REF!</definedName>
    <definedName name="CUSTCHG">#REF!</definedName>
    <definedName name="Customer" localSheetId="0">#REF!</definedName>
    <definedName name="Customer">#REF!</definedName>
    <definedName name="Customer_Account_Expenses">#REF!</definedName>
    <definedName name="Customer_Growth">#REF!</definedName>
    <definedName name="Customer_Growth__Calculation">#REF!</definedName>
    <definedName name="Customer_Related_Programs">#REF!</definedName>
    <definedName name="Customer_Service_Expenses">#REF!</definedName>
    <definedName name="customers">#REF!</definedName>
    <definedName name="custRates" localSheetId="3">#REF!</definedName>
    <definedName name="custRates" localSheetId="4">#REF!</definedName>
    <definedName name="custRates">#REF!</definedName>
    <definedName name="CustTable" localSheetId="7">#REF!</definedName>
    <definedName name="CustTable" localSheetId="0">#REF!</definedName>
    <definedName name="CustTable">#REF!</definedName>
    <definedName name="cvs" localSheetId="3" hidden="1">{#N/A,#N/A,FALSE,"PG6RLG"}</definedName>
    <definedName name="cvs" localSheetId="4" hidden="1">{#N/A,#N/A,FALSE,"PG6RLG"}</definedName>
    <definedName name="cvs" localSheetId="7" hidden="1">{#N/A,#N/A,FALSE,"PG6RLG"}</definedName>
    <definedName name="cvs" localSheetId="0" hidden="1">{#N/A,#N/A,FALSE,"PG6RLG"}</definedName>
    <definedName name="cvs" hidden="1">{#N/A,#N/A,FALSE,"PG6RLG"}</definedName>
    <definedName name="cvxbxcvb" localSheetId="5">#REF!</definedName>
    <definedName name="cvxbxcvb" localSheetId="3">#REF!</definedName>
    <definedName name="cvxbxcvb" localSheetId="4">#REF!</definedName>
    <definedName name="cvxbxcvb">#REF!</definedName>
    <definedName name="D" localSheetId="7">#REF!</definedName>
    <definedName name="D" localSheetId="0">#REF!</definedName>
    <definedName name="D">#REF!</definedName>
    <definedName name="D.O." localSheetId="0">#REF!</definedName>
    <definedName name="D.O.">#REF!</definedName>
    <definedName name="d_f" localSheetId="0">#REF!</definedName>
    <definedName name="d_f">#REF!</definedName>
    <definedName name="darryl" localSheetId="5" hidden="1">{#N/A,#N/A,FALSE,"IS_actual";#N/A,#N/A,FALSE,"IS_act_vs_bud ";#N/A,#N/A,FALSE,"DIV_actual";#N/A,#N/A,FALSE,"DIV_act_vs_bud"}</definedName>
    <definedName name="darryl" localSheetId="3" hidden="1">{#N/A,#N/A,FALSE,"IS_actual";#N/A,#N/A,FALSE,"IS_act_vs_bud ";#N/A,#N/A,FALSE,"DIV_actual";#N/A,#N/A,FALSE,"DIV_act_vs_bud"}</definedName>
    <definedName name="darryl" localSheetId="4" hidden="1">{#N/A,#N/A,FALSE,"IS_actual";#N/A,#N/A,FALSE,"IS_act_vs_bud ";#N/A,#N/A,FALSE,"DIV_actual";#N/A,#N/A,FALSE,"DIV_act_vs_bud"}</definedName>
    <definedName name="darryl" localSheetId="7" hidden="1">{#N/A,#N/A,FALSE,"IS_actual";#N/A,#N/A,FALSE,"IS_act_vs_bud ";#N/A,#N/A,FALSE,"DIV_actual";#N/A,#N/A,FALSE,"DIV_act_vs_bud"}</definedName>
    <definedName name="darryl" localSheetId="0" hidden="1">{#N/A,#N/A,FALSE,"IS_actual";#N/A,#N/A,FALSE,"IS_act_vs_bud ";#N/A,#N/A,FALSE,"DIV_actual";#N/A,#N/A,FALSE,"DIV_act_vs_bud"}</definedName>
    <definedName name="darryl" hidden="1">{#N/A,#N/A,FALSE,"IS_actual";#N/A,#N/A,FALSE,"IS_act_vs_bud ";#N/A,#N/A,FALSE,"DIV_actual";#N/A,#N/A,FALSE,"DIV_act_vs_bud"}</definedName>
    <definedName name="Data_Center_maintenance_and_related_costs__3rd_floor_10PP" localSheetId="7">#REF!</definedName>
    <definedName name="Data_Center_maintenance_and_related_costs__3rd_floor_10PP" localSheetId="0">#REF!</definedName>
    <definedName name="Data_Center_maintenance_and_related_costs__3rd_floor_10PP">#REF!</definedName>
    <definedName name="Data2">37180.3989853009</definedName>
    <definedName name="_xlnm.Database" localSheetId="7">#REF!</definedName>
    <definedName name="_xlnm.Database" localSheetId="0">#REF!</definedName>
    <definedName name="_xlnm.Database">#REF!</definedName>
    <definedName name="Database_DiscountCurves_AM_Citigroup" localSheetId="5">OFFSET(#REF!,0,1,ROWS(#REF!),COUNT(#REF!))</definedName>
    <definedName name="Database_DiscountCurves_AM_Citigroup" localSheetId="3">OFFSET(#REF!,0,1,ROWS(#REF!),COUNT(#REF!))</definedName>
    <definedName name="Database_DiscountCurves_AM_Citigroup" localSheetId="4">OFFSET(#REF!,0,1,ROWS(#REF!),COUNT(#REF!))</definedName>
    <definedName name="Database_DiscountCurves_AM_Citigroup" localSheetId="7">OFFSET(#REF!,0,1,ROWS(#REF!),COUNT(#REF!))</definedName>
    <definedName name="Database_DiscountCurves_AM_Citigroup">OFFSET(#REF!,0,1,ROWS(#REF!),COUNT(#REF!))</definedName>
    <definedName name="Database_DiscountCurves_AM_MYC" localSheetId="5">OFFSET(#REF!,0,1,ROWS(#REF!),COUNT(#REF!))</definedName>
    <definedName name="Database_DiscountCurves_AM_MYC" localSheetId="3">OFFSET(#REF!,0,1,ROWS(#REF!),COUNT(#REF!))</definedName>
    <definedName name="Database_DiscountCurves_AM_MYC" localSheetId="4">OFFSET(#REF!,0,1,ROWS(#REF!),COUNT(#REF!))</definedName>
    <definedName name="Database_DiscountCurves_AM_MYC" localSheetId="7">OFFSET(#REF!,0,1,ROWS(#REF!),COUNT(#REF!))</definedName>
    <definedName name="Database_DiscountCurves_AM_MYC">OFFSET(#REF!,0,1,ROWS(#REF!),COUNT(#REF!))</definedName>
    <definedName name="Database_DiscountCurves_Citigroup" localSheetId="5">OFFSET(#REF!,0,1,ROWS(#REF!),COUNT(#REF!))</definedName>
    <definedName name="Database_DiscountCurves_Citigroup" localSheetId="3">OFFSET(#REF!,0,1,ROWS(#REF!),COUNT(#REF!))</definedName>
    <definedName name="Database_DiscountCurves_Citigroup" localSheetId="4">OFFSET(#REF!,0,1,ROWS(#REF!),COUNT(#REF!))</definedName>
    <definedName name="Database_DiscountCurves_Citigroup" localSheetId="7">OFFSET(#REF!,0,1,ROWS(#REF!),COUNT(#REF!))</definedName>
    <definedName name="Database_DiscountCurves_Citigroup">OFFSET(#REF!,0,1,ROWS(#REF!),COUNT(#REF!))</definedName>
    <definedName name="Database_DiscountCurves_MYC" localSheetId="5">OFFSET(#REF!,0,1,ROWS(#REF!),COUNT(#REF!))</definedName>
    <definedName name="Database_DiscountCurves_MYC" localSheetId="3">OFFSET(#REF!,0,1,ROWS(#REF!),COUNT(#REF!))</definedName>
    <definedName name="Database_DiscountCurves_MYC" localSheetId="4">OFFSET(#REF!,0,1,ROWS(#REF!),COUNT(#REF!))</definedName>
    <definedName name="Database_DiscountCurves_MYC" localSheetId="7">OFFSET(#REF!,0,1,ROWS(#REF!),COUNT(#REF!))</definedName>
    <definedName name="Database_DiscountCurves_MYC">OFFSET(#REF!,0,1,ROWS(#REF!),COUNT(#REF!))</definedName>
    <definedName name="Database_DiscountCurves_Treasury" localSheetId="5">OFFSET(#REF!,0,1,ROWS(#REF!),COUNT(#REF!))</definedName>
    <definedName name="Database_DiscountCurves_Treasury" localSheetId="3">OFFSET(#REF!,0,1,ROWS(#REF!),COUNT(#REF!))</definedName>
    <definedName name="Database_DiscountCurves_Treasury" localSheetId="4">OFFSET(#REF!,0,1,ROWS(#REF!),COUNT(#REF!))</definedName>
    <definedName name="Database_DiscountCurves_Treasury" localSheetId="7">OFFSET(#REF!,0,1,ROWS(#REF!),COUNT(#REF!))</definedName>
    <definedName name="Database_DiscountCurves_Treasury">OFFSET(#REF!,0,1,ROWS(#REF!),COUNT(#REF!))</definedName>
    <definedName name="DATAPROCESS" localSheetId="7">#REF!</definedName>
    <definedName name="DATAPROCESS" localSheetId="0">#REF!</definedName>
    <definedName name="DATAPROCESS">#REF!</definedName>
    <definedName name="DATARANG_AGLSC" localSheetId="5">#REF!</definedName>
    <definedName name="DATARANG_AGLSC" localSheetId="3">#REF!</definedName>
    <definedName name="DATARANG_AGLSC" localSheetId="4">#REF!</definedName>
    <definedName name="DATARANG_AGLSC" localSheetId="7">#REF!</definedName>
    <definedName name="DATARANG_AGLSC">#REF!</definedName>
    <definedName name="Datarange" localSheetId="5">#REF!</definedName>
    <definedName name="Datarange" localSheetId="3">#REF!</definedName>
    <definedName name="Datarange" localSheetId="4">#REF!</definedName>
    <definedName name="Datarange">#REF!</definedName>
    <definedName name="Datarange_AGCS_BS" localSheetId="7">#REF!</definedName>
    <definedName name="Datarange_AGCS_BS" localSheetId="0">#REF!</definedName>
    <definedName name="Datarange_AGCS_BS">#REF!</definedName>
    <definedName name="Datarange_AGCS_IS" localSheetId="0">#REF!</definedName>
    <definedName name="Datarange_AGCS_IS">#REF!</definedName>
    <definedName name="Datarange_AGLCC" localSheetId="5">#REF!</definedName>
    <definedName name="Datarange_AGLCC" localSheetId="3">#REF!</definedName>
    <definedName name="Datarange_AGLCC" localSheetId="4">#REF!</definedName>
    <definedName name="Datarange_AGLCC" localSheetId="7">#REF!</definedName>
    <definedName name="Datarange_AGLCC">#REF!</definedName>
    <definedName name="Datarange_AGLE" localSheetId="5">#REF!</definedName>
    <definedName name="Datarange_AGLE" localSheetId="3">#REF!</definedName>
    <definedName name="Datarange_AGLE" localSheetId="4">#REF!</definedName>
    <definedName name="Datarange_AGLE">#REF!</definedName>
    <definedName name="Datarange_AGLEC" localSheetId="7">#REF!</definedName>
    <definedName name="Datarange_AGLEC" localSheetId="0">#REF!</definedName>
    <definedName name="Datarange_AGLEC">#REF!</definedName>
    <definedName name="Datarange_AGLEW" localSheetId="5">#REF!</definedName>
    <definedName name="Datarange_AGLEW" localSheetId="3">#REF!</definedName>
    <definedName name="Datarange_AGLEW" localSheetId="4">#REF!</definedName>
    <definedName name="Datarange_AGLEW">#REF!</definedName>
    <definedName name="Datarange_AGLEW_BS" localSheetId="7">#REF!</definedName>
    <definedName name="Datarange_AGLEW_BS" localSheetId="0">#REF!</definedName>
    <definedName name="Datarange_AGLEW_BS">#REF!</definedName>
    <definedName name="Datarange_AGLEW_IS" localSheetId="0">#REF!</definedName>
    <definedName name="Datarange_AGLEW_IS">#REF!</definedName>
    <definedName name="Datarange_AGLI" localSheetId="5">#REF!</definedName>
    <definedName name="Datarange_AGLI" localSheetId="3">#REF!</definedName>
    <definedName name="Datarange_AGLI" localSheetId="4">#REF!</definedName>
    <definedName name="Datarange_AGLI">#REF!</definedName>
    <definedName name="Datarange_AGLN" localSheetId="5">#REF!</definedName>
    <definedName name="Datarange_AGLN" localSheetId="3">#REF!</definedName>
    <definedName name="Datarange_AGLN" localSheetId="4">#REF!</definedName>
    <definedName name="Datarange_AGLN" localSheetId="7">#REF!</definedName>
    <definedName name="Datarange_AGLN">#REF!</definedName>
    <definedName name="Datarange_AGLN_BS" localSheetId="7">#REF!</definedName>
    <definedName name="Datarange_AGLN_BS" localSheetId="0">#REF!</definedName>
    <definedName name="Datarange_AGLN_BS">#REF!</definedName>
    <definedName name="Datarange_AGLN_IS" localSheetId="0">#REF!</definedName>
    <definedName name="Datarange_AGLN_IS">#REF!</definedName>
    <definedName name="Datarange_AGLPropane" localSheetId="0">#REF!</definedName>
    <definedName name="Datarange_AGLPropane">#REF!</definedName>
    <definedName name="Datarange_AGLR" localSheetId="5">#REF!</definedName>
    <definedName name="Datarange_AGLR" localSheetId="3">#REF!</definedName>
    <definedName name="Datarange_AGLR" localSheetId="4">#REF!</definedName>
    <definedName name="Datarange_AGLR">#REF!</definedName>
    <definedName name="Datarange_AGLR_BS" localSheetId="7">#REF!</definedName>
    <definedName name="Datarange_AGLR_BS" localSheetId="0">#REF!</definedName>
    <definedName name="Datarange_AGLR_BS">#REF!</definedName>
    <definedName name="Datarange_AGLR_IS" localSheetId="0">#REF!</definedName>
    <definedName name="Datarange_AGLR_IS">#REF!</definedName>
    <definedName name="Datarange_AGLS" localSheetId="5">#REF!</definedName>
    <definedName name="Datarange_AGLS" localSheetId="3">#REF!</definedName>
    <definedName name="Datarange_AGLS" localSheetId="4">#REF!</definedName>
    <definedName name="Datarange_AGLS" localSheetId="7">#REF!</definedName>
    <definedName name="Datarange_AGLS">#REF!</definedName>
    <definedName name="Datarange_AGLSC" localSheetId="7">#REF!</definedName>
    <definedName name="Datarange_AGLSC" localSheetId="0">#REF!</definedName>
    <definedName name="Datarange_AGLSC">#REF!</definedName>
    <definedName name="Datarange_AGLT" localSheetId="5">#REF!</definedName>
    <definedName name="Datarange_AGLT" localSheetId="3">#REF!</definedName>
    <definedName name="Datarange_AGLT" localSheetId="4">#REF!</definedName>
    <definedName name="Datarange_AGLT">#REF!</definedName>
    <definedName name="Datarange_Chat" localSheetId="5">#REF!</definedName>
    <definedName name="Datarange_Chat" localSheetId="3">#REF!</definedName>
    <definedName name="Datarange_Chat" localSheetId="4">#REF!</definedName>
    <definedName name="Datarange_Chat" localSheetId="7">#REF!</definedName>
    <definedName name="Datarange_Chat">#REF!</definedName>
    <definedName name="datarange_GAGas" localSheetId="5">#REF!</definedName>
    <definedName name="datarange_GAGas" localSheetId="3">#REF!</definedName>
    <definedName name="datarange_GAGas" localSheetId="4">#REF!</definedName>
    <definedName name="datarange_GAGas">#REF!</definedName>
    <definedName name="Datarange_GEC" localSheetId="5">#REF!</definedName>
    <definedName name="Datarange_GEC" localSheetId="3">#REF!</definedName>
    <definedName name="Datarange_GEC" localSheetId="4">#REF!</definedName>
    <definedName name="Datarange_GEC" localSheetId="7">#REF!</definedName>
    <definedName name="Datarange_GEC">#REF!</definedName>
    <definedName name="Datarange_GGC" localSheetId="5">#REF!</definedName>
    <definedName name="Datarange_GGC" localSheetId="3">#REF!</definedName>
    <definedName name="Datarange_GGC" localSheetId="4">#REF!</definedName>
    <definedName name="Datarange_GGC" localSheetId="7">#REF!</definedName>
    <definedName name="Datarange_GGC">#REF!</definedName>
    <definedName name="Datarange_Peaking" localSheetId="5">#REF!</definedName>
    <definedName name="Datarange_Peaking" localSheetId="3">#REF!</definedName>
    <definedName name="Datarange_Peaking" localSheetId="4">#REF!</definedName>
    <definedName name="Datarange_Peaking" localSheetId="7">#REF!</definedName>
    <definedName name="Datarange_Peaking" localSheetId="0">#REF!</definedName>
    <definedName name="Datarange_Peaking">#REF!</definedName>
    <definedName name="Datarange_PowerServices_BS" localSheetId="7">#REF!</definedName>
    <definedName name="Datarange_PowerServices_BS" localSheetId="0">#REF!</definedName>
    <definedName name="Datarange_PowerServices_BS">#REF!</definedName>
    <definedName name="Datarange_PowerServices_IS" localSheetId="0">#REF!</definedName>
    <definedName name="Datarange_PowerServices_IS">#REF!</definedName>
    <definedName name="datarange_rome" localSheetId="5">#REF!</definedName>
    <definedName name="datarange_rome" localSheetId="3">#REF!</definedName>
    <definedName name="datarange_rome" localSheetId="4">#REF!</definedName>
    <definedName name="datarange_rome" localSheetId="7">#REF!</definedName>
    <definedName name="datarange_rome" localSheetId="0">#REF!</definedName>
    <definedName name="datarange_rome">#REF!</definedName>
    <definedName name="Datarange_SEM" localSheetId="7">#REF!</definedName>
    <definedName name="Datarange_SEM" localSheetId="0">#REF!</definedName>
    <definedName name="Datarange_SEM">#REF!</definedName>
    <definedName name="Datarange_SEM_BS" localSheetId="0">#REF!</definedName>
    <definedName name="Datarange_SEM_BS">#REF!</definedName>
    <definedName name="Datarange_SEM_IS" localSheetId="0">#REF!</definedName>
    <definedName name="Datarange_SEM_IS">#REF!</definedName>
    <definedName name="Datarange_Trustee" localSheetId="5">#REF!</definedName>
    <definedName name="Datarange_Trustee" localSheetId="3">#REF!</definedName>
    <definedName name="Datarange_Trustee" localSheetId="4">#REF!</definedName>
    <definedName name="Datarange_Trustee" localSheetId="7">#REF!</definedName>
    <definedName name="Datarange_Trustee">#REF!</definedName>
    <definedName name="Datarange_Utilipro" localSheetId="7">#REF!</definedName>
    <definedName name="Datarange_Utilipro" localSheetId="0">#REF!</definedName>
    <definedName name="Datarange_Utilipro">#REF!</definedName>
    <definedName name="DataTbl" localSheetId="5">#REF!</definedName>
    <definedName name="DataTbl" localSheetId="3">#REF!</definedName>
    <definedName name="DataTbl" localSheetId="4">#REF!</definedName>
    <definedName name="DataTbl" localSheetId="7">#REF!</definedName>
    <definedName name="DataTbl">#REF!</definedName>
    <definedName name="dataWNA" localSheetId="7">#REF!</definedName>
    <definedName name="dataWNA" localSheetId="0">#REF!</definedName>
    <definedName name="dataWNA">#REF!</definedName>
    <definedName name="Date" localSheetId="5">#REF!</definedName>
    <definedName name="Date" localSheetId="3">#REF!</definedName>
    <definedName name="Date" localSheetId="4">#REF!</definedName>
    <definedName name="Date" localSheetId="7">#REF!</definedName>
    <definedName name="Date" localSheetId="0">#REF!</definedName>
    <definedName name="Date">#REF!</definedName>
    <definedName name="Date2" localSheetId="5">#REF!</definedName>
    <definedName name="Date2" localSheetId="7">#REF!</definedName>
    <definedName name="Date2" localSheetId="0">#REF!</definedName>
    <definedName name="Date2">#REF!</definedName>
    <definedName name="DateLabel" localSheetId="3">#REF!</definedName>
    <definedName name="DateLabel" localSheetId="4">#REF!</definedName>
    <definedName name="DateLabel">#REF!</definedName>
    <definedName name="DateLabelAbbr" localSheetId="3">#REF!</definedName>
    <definedName name="DateLabelAbbr" localSheetId="4">#REF!</definedName>
    <definedName name="DateLabelAbbr">#REF!</definedName>
    <definedName name="DateLabelNum" localSheetId="3">#REF!</definedName>
    <definedName name="DateLabelNum" localSheetId="4">#REF!</definedName>
    <definedName name="DateLabelNum">#REF!</definedName>
    <definedName name="DateTable" localSheetId="3">#REF!</definedName>
    <definedName name="DateTable" localSheetId="4">#REF!</definedName>
    <definedName name="DateTable">#REF!</definedName>
    <definedName name="days">365</definedName>
    <definedName name="DD" localSheetId="7">#REF!</definedName>
    <definedName name="DD" localSheetId="0">#REF!</definedName>
    <definedName name="DD">#REF!</definedName>
    <definedName name="ddd" localSheetId="0">#REF!</definedName>
    <definedName name="ddd">#REF!</definedName>
    <definedName name="DDDC" localSheetId="0">#REF!</definedName>
    <definedName name="DDDC">#REF!</definedName>
    <definedName name="dddd">#REF!</definedName>
    <definedName name="ddddd">#REF!</definedName>
    <definedName name="de">"V2000-05-31"</definedName>
    <definedName name="Debt" localSheetId="7">#REF!</definedName>
    <definedName name="Debt" localSheetId="0">#REF!</definedName>
    <definedName name="Debt">#REF!</definedName>
    <definedName name="DEBT_SCHEDULES___NOTE_1" localSheetId="5">#REF!</definedName>
    <definedName name="DEBT_SCHEDULES___NOTE_1" localSheetId="3">#REF!</definedName>
    <definedName name="DEBT_SCHEDULES___NOTE_1" localSheetId="4">#REF!</definedName>
    <definedName name="DEBT_SCHEDULES___NOTE_1" localSheetId="7">#REF!</definedName>
    <definedName name="DEBT_SCHEDULES___NOTE_1" localSheetId="0">#REF!</definedName>
    <definedName name="DEBT_SCHEDULES___NOTE_1">#REF!</definedName>
    <definedName name="DEBT_SCHEDULES___NOTE_2" localSheetId="7">#REF!</definedName>
    <definedName name="DEBT_SCHEDULES___NOTE_2" localSheetId="0">#REF!</definedName>
    <definedName name="DEBT_SCHEDULES___NOTE_2">#REF!</definedName>
    <definedName name="DEC" localSheetId="3">#REF!</definedName>
    <definedName name="DEC" localSheetId="4">#REF!</definedName>
    <definedName name="DEC">#REF!</definedName>
    <definedName name="dec06Data" localSheetId="5">#REF!</definedName>
    <definedName name="dec06Data" localSheetId="3">#REF!</definedName>
    <definedName name="dec06Data" localSheetId="4">#REF!</definedName>
    <definedName name="dec06Data">#REF!</definedName>
    <definedName name="DecCSSP4Unserved" localSheetId="3">#REF!</definedName>
    <definedName name="DecCSSP4Unserved" localSheetId="4">#REF!</definedName>
    <definedName name="DecCSSP4Unserved">#REF!</definedName>
    <definedName name="DecCurtbl" localSheetId="3">#REF!</definedName>
    <definedName name="DecCurtbl" localSheetId="4">#REF!</definedName>
    <definedName name="DecCurtbl">#REF!</definedName>
    <definedName name="DecCurYr" localSheetId="3">#REF!</definedName>
    <definedName name="DecCurYr" localSheetId="4">#REF!</definedName>
    <definedName name="DecCurYr">#REF!</definedName>
    <definedName name="DecFTSunserved" localSheetId="3">#REF!</definedName>
    <definedName name="DecFTSunserved" localSheetId="4">#REF!</definedName>
    <definedName name="DecFTSunserved">#REF!</definedName>
    <definedName name="DECGTSunserved" localSheetId="3">#REF!</definedName>
    <definedName name="DECGTSunserved" localSheetId="4">#REF!</definedName>
    <definedName name="DECGTSunserved">#REF!</definedName>
    <definedName name="DecISUnserved" localSheetId="3">#REF!</definedName>
    <definedName name="DecISUnserved" localSheetId="4">#REF!</definedName>
    <definedName name="DecISUnserved">#REF!</definedName>
    <definedName name="DECITSCSIunserved" localSheetId="3">#REF!</definedName>
    <definedName name="DECITSCSIunserved" localSheetId="4">#REF!</definedName>
    <definedName name="DECITSCSIunserved">#REF!</definedName>
    <definedName name="DEcITSIPFunserved" localSheetId="3">#REF!</definedName>
    <definedName name="DEcITSIPFunserved" localSheetId="4">#REF!</definedName>
    <definedName name="DEcITSIPFunserved">#REF!</definedName>
    <definedName name="DECITSISunserved" localSheetId="3">#REF!</definedName>
    <definedName name="DECITSISunserved" localSheetId="4">#REF!</definedName>
    <definedName name="DECITSISunserved">#REF!</definedName>
    <definedName name="decMod" localSheetId="3">#REF!</definedName>
    <definedName name="decMod" localSheetId="4">#REF!</definedName>
    <definedName name="decMod">#REF!</definedName>
    <definedName name="DECONTROL" localSheetId="7">#REF!</definedName>
    <definedName name="DECONTROL" localSheetId="0">#REF!</definedName>
    <definedName name="DECONTROL">#REF!</definedName>
    <definedName name="DecPrYr" localSheetId="3">#REF!</definedName>
    <definedName name="DecPrYr" localSheetId="4">#REF!</definedName>
    <definedName name="DecPrYr">#REF!</definedName>
    <definedName name="DecSGTSunserved" localSheetId="3">#REF!</definedName>
    <definedName name="DecSGTSunserved" localSheetId="4">#REF!</definedName>
    <definedName name="DecSGTSunserved">#REF!</definedName>
    <definedName name="def" localSheetId="5" hidden="1">{#N/A,#N/A,FALSE,"PG6RLG"}</definedName>
    <definedName name="def" localSheetId="3" hidden="1">{#N/A,#N/A,FALSE,"PG6RLG"}</definedName>
    <definedName name="def" localSheetId="4" hidden="1">{#N/A,#N/A,FALSE,"PG6RLG"}</definedName>
    <definedName name="DEF" localSheetId="7">#REF!</definedName>
    <definedName name="def" localSheetId="0" hidden="1">{#N/A,#N/A,FALSE,"PG6RLG"}</definedName>
    <definedName name="def" hidden="1">{#N/A,#N/A,FALSE,"PG6RLG"}</definedName>
    <definedName name="DEFICIENCY_PERIOD" localSheetId="7">#REF!</definedName>
    <definedName name="DEFICIENCY_PERIOD" localSheetId="0">#REF!</definedName>
    <definedName name="DEFICIENCY_PERIOD">#REF!</definedName>
    <definedName name="DEGREE_DAY__HEATING" localSheetId="7">#REF!</definedName>
    <definedName name="DEGREE_DAY__HEATING" localSheetId="0">#REF!</definedName>
    <definedName name="DEGREE_DAY__HEATING">#REF!</definedName>
    <definedName name="DEMAND" localSheetId="7">#REF!</definedName>
    <definedName name="DEMAND" localSheetId="0">#REF!</definedName>
    <definedName name="DEMAND">#REF!</definedName>
    <definedName name="DEMAND__COINCIDENT">#REF!</definedName>
    <definedName name="DEMAND__MAXIMUM">#REF!</definedName>
    <definedName name="DEMAND__NON_COINCIDENT">#REF!</definedName>
    <definedName name="DEMAND_CHARGE">#REF!</definedName>
    <definedName name="DEMAND_DIVERSITY">#REF!</definedName>
    <definedName name="dep" localSheetId="5" hidden="1">{#N/A,#N/A,FALSE,"Cover";#N/A,#N/A,FALSE,"Main";#N/A,#N/A,FALSE,"Guid";#N/A,#N/A,FALSE,"Summary";#N/A,#N/A,FALSE,"Monthly";#N/A,#N/A,FALSE,"Bridge Q3";#N/A,#N/A,FALSE,"Q3";#N/A,#N/A,FALSE,"Bridge-global";#N/A,#N/A,FALSE,"Bridge"}</definedName>
    <definedName name="dep" localSheetId="3" hidden="1">{#N/A,#N/A,FALSE,"Cover";#N/A,#N/A,FALSE,"Main";#N/A,#N/A,FALSE,"Guid";#N/A,#N/A,FALSE,"Summary";#N/A,#N/A,FALSE,"Monthly";#N/A,#N/A,FALSE,"Bridge Q3";#N/A,#N/A,FALSE,"Q3";#N/A,#N/A,FALSE,"Bridge-global";#N/A,#N/A,FALSE,"Bridge"}</definedName>
    <definedName name="dep" localSheetId="4" hidden="1">{#N/A,#N/A,FALSE,"Cover";#N/A,#N/A,FALSE,"Main";#N/A,#N/A,FALSE,"Guid";#N/A,#N/A,FALSE,"Summary";#N/A,#N/A,FALSE,"Monthly";#N/A,#N/A,FALSE,"Bridge Q3";#N/A,#N/A,FALSE,"Q3";#N/A,#N/A,FALSE,"Bridge-global";#N/A,#N/A,FALSE,"Bridge"}</definedName>
    <definedName name="dep" localSheetId="7" hidden="1">{#N/A,#N/A,FALSE,"Cover";#N/A,#N/A,FALSE,"Main";#N/A,#N/A,FALSE,"Guid";#N/A,#N/A,FALSE,"Summary";#N/A,#N/A,FALSE,"Monthly";#N/A,#N/A,FALSE,"Bridge Q3";#N/A,#N/A,FALSE,"Q3";#N/A,#N/A,FALSE,"Bridge-global";#N/A,#N/A,FALSE,"Bridge"}</definedName>
    <definedName name="dep" localSheetId="0" hidden="1">{#N/A,#N/A,FALSE,"Cover";#N/A,#N/A,FALSE,"Main";#N/A,#N/A,FALSE,"Guid";#N/A,#N/A,FALSE,"Summary";#N/A,#N/A,FALSE,"Monthly";#N/A,#N/A,FALSE,"Bridge Q3";#N/A,#N/A,FALSE,"Q3";#N/A,#N/A,FALSE,"Bridge-global";#N/A,#N/A,FALSE,"Bridge"}</definedName>
    <definedName name="dep" hidden="1">{#N/A,#N/A,FALSE,"Cover";#N/A,#N/A,FALSE,"Main";#N/A,#N/A,FALSE,"Guid";#N/A,#N/A,FALSE,"Summary";#N/A,#N/A,FALSE,"Monthly";#N/A,#N/A,FALSE,"Bridge Q3";#N/A,#N/A,FALSE,"Q3";#N/A,#N/A,FALSE,"Bridge-global";#N/A,#N/A,FALSE,"Bridge"}</definedName>
    <definedName name="DEPARTMENT_1" localSheetId="7">#REF!</definedName>
    <definedName name="DEPARTMENT_1" localSheetId="0">#REF!</definedName>
    <definedName name="DEPARTMENT_1">#REF!</definedName>
    <definedName name="departments" localSheetId="7">#REF!</definedName>
    <definedName name="departments" localSheetId="0">#REF!</definedName>
    <definedName name="departments">#REF!</definedName>
    <definedName name="DEPRECIATION" localSheetId="7">#REF!</definedName>
    <definedName name="DEPRECIATION" localSheetId="0">#REF!</definedName>
    <definedName name="DEPRECIATION">#REF!</definedName>
    <definedName name="DEPRECIATION__FLOW_THROUGH">#REF!</definedName>
    <definedName name="DEPRECIATION__LIBERALIZED">#REF!</definedName>
    <definedName name="DEPRECIATION__NORMALIZED">#REF!</definedName>
    <definedName name="DEPRECIATION_RESERVE_RATIO">#REF!</definedName>
    <definedName name="DEPRECIATION_SCHEDULES" localSheetId="5">#REF!</definedName>
    <definedName name="DEPRECIATION_SCHEDULES" localSheetId="3">#REF!</definedName>
    <definedName name="DEPRECIATION_SCHEDULES" localSheetId="4">#REF!</definedName>
    <definedName name="DEPRECIATION_SCHEDULES" localSheetId="7">#REF!</definedName>
    <definedName name="DEPRECIATION_SCHEDULES" localSheetId="0">#REF!</definedName>
    <definedName name="DEPRECIATION_SCHEDULES">#REF!</definedName>
    <definedName name="Dept" localSheetId="7">#REF!</definedName>
    <definedName name="dept" localSheetId="0">#REF!</definedName>
    <definedName name="dept">#REF!</definedName>
    <definedName name="Dept_List" localSheetId="5">#REF!</definedName>
    <definedName name="Dept_List" localSheetId="3">#REF!</definedName>
    <definedName name="Dept_List" localSheetId="4">#REF!</definedName>
    <definedName name="Dept_List" localSheetId="7">#REF!</definedName>
    <definedName name="Dept_List">#REF!</definedName>
    <definedName name="DepTable" localSheetId="7" hidden="1">#REF!</definedName>
    <definedName name="DepTable" localSheetId="0" hidden="1">#REF!</definedName>
    <definedName name="DepTable" hidden="1">#REF!</definedName>
    <definedName name="deptlist" localSheetId="0">#REF!</definedName>
    <definedName name="deptlist">#REF!</definedName>
    <definedName name="depts" localSheetId="0">#REF!</definedName>
    <definedName name="depts">#REF!</definedName>
    <definedName name="DESIGN_DAY">#REF!</definedName>
    <definedName name="DESIGN_DAY_AVAILABILITY">#REF!</definedName>
    <definedName name="details">"V2000-05-31"</definedName>
    <definedName name="Development_and_Training" localSheetId="7">#REF!</definedName>
    <definedName name="Development_and_Training" localSheetId="0">#REF!</definedName>
    <definedName name="Development_and_Training">#REF!</definedName>
    <definedName name="df" localSheetId="5" hidden="1">{#N/A,#N/A,FALSE,"PG6RLG"}</definedName>
    <definedName name="df" localSheetId="3" hidden="1">{#N/A,#N/A,FALSE,"PG6RLG"}</definedName>
    <definedName name="df" localSheetId="4" hidden="1">{#N/A,#N/A,FALSE,"PG6RLG"}</definedName>
    <definedName name="df" localSheetId="7" hidden="1">{#N/A,#N/A,FALSE,"PG6RLG"}</definedName>
    <definedName name="df" localSheetId="0" hidden="1">{#N/A,#N/A,FALSE,"PG6RLG"}</definedName>
    <definedName name="df" hidden="1">{#N/A,#N/A,FALSE,"PG6RLG"}</definedName>
    <definedName name="dfadf" localSheetId="5">#REF!</definedName>
    <definedName name="dfadf" localSheetId="3">#REF!</definedName>
    <definedName name="dfadf" localSheetId="4">#REF!</definedName>
    <definedName name="dfadf">#REF!</definedName>
    <definedName name="dfe" localSheetId="5" hidden="1">{#N/A,#N/A,FALSE,"PG6RLG"}</definedName>
    <definedName name="dfe" localSheetId="3" hidden="1">{#N/A,#N/A,FALSE,"PG6RLG"}</definedName>
    <definedName name="dfe" localSheetId="4" hidden="1">{#N/A,#N/A,FALSE,"PG6RLG"}</definedName>
    <definedName name="dfe" localSheetId="7" hidden="1">{#N/A,#N/A,FALSE,"PG6RLG"}</definedName>
    <definedName name="dfe" localSheetId="0" hidden="1">{#N/A,#N/A,FALSE,"PG6RLG"}</definedName>
    <definedName name="dfe" hidden="1">{#N/A,#N/A,FALSE,"PG6RLG"}</definedName>
    <definedName name="dfgsdfg" localSheetId="5">#REF!</definedName>
    <definedName name="dfgsdfg" localSheetId="3">#REF!</definedName>
    <definedName name="dfgsdfg" localSheetId="4">#REF!</definedName>
    <definedName name="dfgsdfg">#REF!</definedName>
    <definedName name="dfgsfds" localSheetId="5">#REF!</definedName>
    <definedName name="dfgsfds" localSheetId="3">#REF!</definedName>
    <definedName name="dfgsfds" localSheetId="4">#REF!</definedName>
    <definedName name="dfgsfds">#REF!</definedName>
    <definedName name="dfv" localSheetId="5" hidden="1">{#N/A,#N/A,FALSE,"PG6RLG"}</definedName>
    <definedName name="dfv" localSheetId="3" hidden="1">{#N/A,#N/A,FALSE,"PG6RLG"}</definedName>
    <definedName name="dfv" localSheetId="4" hidden="1">{#N/A,#N/A,FALSE,"PG6RLG"}</definedName>
    <definedName name="dfv" localSheetId="7" hidden="1">{#N/A,#N/A,FALSE,"PG6RLG"}</definedName>
    <definedName name="dfv" localSheetId="0" hidden="1">{#N/A,#N/A,FALSE,"PG6RLG"}</definedName>
    <definedName name="dfv" hidden="1">{#N/A,#N/A,FALSE,"PG6RLG"}</definedName>
    <definedName name="DG">#REF!</definedName>
    <definedName name="DIRECTIONS" localSheetId="7">#REF!</definedName>
    <definedName name="DIRECTIONS" localSheetId="0">#REF!</definedName>
    <definedName name="DIRECTIONS">#REF!</definedName>
    <definedName name="discount" localSheetId="3">#REF!</definedName>
    <definedName name="discount" localSheetId="4">#REF!</definedName>
    <definedName name="discount">#REF!</definedName>
    <definedName name="DISCOUNT_RATE" localSheetId="7">#REF!</definedName>
    <definedName name="DISCOUNT_RATE" localSheetId="0">#REF!</definedName>
    <definedName name="DISCOUNT_RATE">#REF!</definedName>
    <definedName name="Discount612" localSheetId="3">#REF!</definedName>
    <definedName name="Discount612" localSheetId="4">#REF!</definedName>
    <definedName name="Discount612">#REF!</definedName>
    <definedName name="Discount613" localSheetId="3">#REF!</definedName>
    <definedName name="Discount613" localSheetId="4">#REF!</definedName>
    <definedName name="Discount613">#REF!</definedName>
    <definedName name="Discount632" localSheetId="3">#REF!</definedName>
    <definedName name="Discount632" localSheetId="4">#REF!</definedName>
    <definedName name="Discount632">#REF!</definedName>
    <definedName name="Discount633" localSheetId="3">#REF!</definedName>
    <definedName name="Discount633" localSheetId="4">#REF!</definedName>
    <definedName name="Discount633">#REF!</definedName>
    <definedName name="DISCOVERY" localSheetId="7">#REF!</definedName>
    <definedName name="DISCOVERY" localSheetId="0">#REF!</definedName>
    <definedName name="DISCOVERY">#REF!</definedName>
    <definedName name="DISPATCHING" localSheetId="0">#REF!</definedName>
    <definedName name="DISPATCHING">#REF!</definedName>
    <definedName name="DISTRIBUTION" localSheetId="0">#REF!</definedName>
    <definedName name="DISTRIBUTION">#REF!</definedName>
    <definedName name="Distribution_Expense_Maint">#REF!</definedName>
    <definedName name="Distribution_Expenses">#REF!</definedName>
    <definedName name="DISTRIGAS_METHOD">#REF!</definedName>
    <definedName name="DIVERSITY_FACTOR">#REF!</definedName>
    <definedName name="divreinprint">#REF!</definedName>
    <definedName name="divreinup">#REF!</definedName>
    <definedName name="divreinws">#REF!</definedName>
    <definedName name="dkepd">0.00131944444729015</definedName>
    <definedName name="Dlay_1" localSheetId="7">#REF!</definedName>
    <definedName name="Dlay_1" localSheetId="0">#REF!</definedName>
    <definedName name="Dlay_1">#REF!</definedName>
    <definedName name="Dlay_2" localSheetId="7">#REF!</definedName>
    <definedName name="Dlay_2" localSheetId="0">#REF!</definedName>
    <definedName name="Dlay_2">#REF!</definedName>
    <definedName name="DMDchg" localSheetId="3">#REF!</definedName>
    <definedName name="DMDchg" localSheetId="4">#REF!</definedName>
    <definedName name="DMDchg">#REF!</definedName>
    <definedName name="DoeSpread" localSheetId="3">#REF!</definedName>
    <definedName name="DoeSpread" localSheetId="4">#REF!</definedName>
    <definedName name="DoeSpread">#REF!</definedName>
    <definedName name="Donate" localSheetId="7">#REF!</definedName>
    <definedName name="Donate" localSheetId="0">#REF!</definedName>
    <definedName name="Donate">#REF!</definedName>
    <definedName name="DOWNSTREAM_PIPELINE" localSheetId="0">#REF!</definedName>
    <definedName name="DOWNSTREAM_PIPELINE">#REF!</definedName>
    <definedName name="DROend" localSheetId="3">#REF!</definedName>
    <definedName name="DROend" localSheetId="4">#REF!</definedName>
    <definedName name="DROend">#REF!</definedName>
    <definedName name="dsfadsf" localSheetId="5">#REF!</definedName>
    <definedName name="dsfadsf" localSheetId="3">#REF!</definedName>
    <definedName name="dsfadsf" localSheetId="4">#REF!</definedName>
    <definedName name="dsfadsf">#REF!</definedName>
    <definedName name="dsfvh">39182.3220833333</definedName>
    <definedName name="DSMin" localSheetId="5">#REF!</definedName>
    <definedName name="DSMin" localSheetId="3">#REF!</definedName>
    <definedName name="DSMin" localSheetId="4">#REF!</definedName>
    <definedName name="DSMin">#REF!</definedName>
    <definedName name="dsv" localSheetId="5" hidden="1">{#N/A,#N/A,FALSE,"PG6RLG"}</definedName>
    <definedName name="dsv" localSheetId="3" hidden="1">{#N/A,#N/A,FALSE,"PG6RLG"}</definedName>
    <definedName name="dsv" localSheetId="4" hidden="1">{#N/A,#N/A,FALSE,"PG6RLG"}</definedName>
    <definedName name="dsv" localSheetId="7" hidden="1">{#N/A,#N/A,FALSE,"PG6RLG"}</definedName>
    <definedName name="dsv" localSheetId="0" hidden="1">{#N/A,#N/A,FALSE,"PG6RLG"}</definedName>
    <definedName name="dsv" hidden="1">{#N/A,#N/A,FALSE,"PG6RLG"}</definedName>
    <definedName name="dsvds" localSheetId="5" hidden="1">{#N/A,#N/A,FALSE,"PG6RLG"}</definedName>
    <definedName name="dsvds" localSheetId="3" hidden="1">{#N/A,#N/A,FALSE,"PG6RLG"}</definedName>
    <definedName name="dsvds" localSheetId="4" hidden="1">{#N/A,#N/A,FALSE,"PG6RLG"}</definedName>
    <definedName name="dsvds" localSheetId="7" hidden="1">{#N/A,#N/A,FALSE,"PG6RLG"}</definedName>
    <definedName name="dsvds" localSheetId="0" hidden="1">{#N/A,#N/A,FALSE,"PG6RLG"}</definedName>
    <definedName name="dsvds" hidden="1">{#N/A,#N/A,FALSE,"PG6RLG"}</definedName>
    <definedName name="dt" localSheetId="7">#REF!</definedName>
    <definedName name="dt" localSheetId="0">#REF!</definedName>
    <definedName name="dt">#REF!</definedName>
    <definedName name="Dues_and_Subscriptions" localSheetId="7">#REF!</definedName>
    <definedName name="Dues_and_Subscriptions" localSheetId="0">#REF!</definedName>
    <definedName name="Dues_and_Subscriptions">#REF!</definedName>
    <definedName name="dump" localSheetId="5" hidden="1">{"holdco",#N/A,FALSE,"Summary Financials";"holdco",#N/A,FALSE,"Summary Financials"}</definedName>
    <definedName name="dump" localSheetId="3" hidden="1">{"holdco",#N/A,FALSE,"Summary Financials";"holdco",#N/A,FALSE,"Summary Financials"}</definedName>
    <definedName name="dump" localSheetId="4" hidden="1">{"holdco",#N/A,FALSE,"Summary Financials";"holdco",#N/A,FALSE,"Summary Financials"}</definedName>
    <definedName name="dump" localSheetId="7" hidden="1">{"holdco",#N/A,FALSE,"Summary Financials";"holdco",#N/A,FALSE,"Summary Financials"}</definedName>
    <definedName name="dump" localSheetId="0" hidden="1">{"holdco",#N/A,FALSE,"Summary Financials";"holdco",#N/A,FALSE,"Summary Financials"}</definedName>
    <definedName name="dump" hidden="1">{"holdco",#N/A,FALSE,"Summary Financials";"holdco",#N/A,FALSE,"Summary Financials"}</definedName>
    <definedName name="dur" localSheetId="7">#REF!</definedName>
    <definedName name="dur" localSheetId="0">#REF!</definedName>
    <definedName name="dur">#REF!</definedName>
    <definedName name="dv" localSheetId="5" hidden="1">{#N/A,#N/A,FALSE,"PG6RLG"}</definedName>
    <definedName name="dv" localSheetId="3" hidden="1">{#N/A,#N/A,FALSE,"PG6RLG"}</definedName>
    <definedName name="dv" localSheetId="4" hidden="1">{#N/A,#N/A,FALSE,"PG6RLG"}</definedName>
    <definedName name="dv" localSheetId="7" hidden="1">{#N/A,#N/A,FALSE,"PG6RLG"}</definedName>
    <definedName name="dv" localSheetId="0" hidden="1">{#N/A,#N/A,FALSE,"PG6RLG"}</definedName>
    <definedName name="dv" hidden="1">{#N/A,#N/A,FALSE,"PG6RLG"}</definedName>
    <definedName name="dvc" localSheetId="5" hidden="1">{#N/A,#N/A,FALSE,"PG6RLG"}</definedName>
    <definedName name="dvc" localSheetId="3" hidden="1">{#N/A,#N/A,FALSE,"PG6RLG"}</definedName>
    <definedName name="dvc" localSheetId="4" hidden="1">{#N/A,#N/A,FALSE,"PG6RLG"}</definedName>
    <definedName name="dvc" localSheetId="7" hidden="1">{#N/A,#N/A,FALSE,"PG6RLG"}</definedName>
    <definedName name="dvc" localSheetId="0" hidden="1">{#N/A,#N/A,FALSE,"PG6RLG"}</definedName>
    <definedName name="dvc" hidden="1">{#N/A,#N/A,FALSE,"PG6RLG"}</definedName>
    <definedName name="dvd" localSheetId="3" hidden="1">{#N/A,#N/A,FALSE,"PG6RLG"}</definedName>
    <definedName name="dvd" localSheetId="4" hidden="1">{#N/A,#N/A,FALSE,"PG6RLG"}</definedName>
    <definedName name="dvd" localSheetId="7" hidden="1">{#N/A,#N/A,FALSE,"PG6RLG"}</definedName>
    <definedName name="dvd" localSheetId="0" hidden="1">{#N/A,#N/A,FALSE,"PG6RLG"}</definedName>
    <definedName name="dvd" hidden="1">{#N/A,#N/A,FALSE,"PG6RLG"}</definedName>
    <definedName name="E" localSheetId="7">#REF!</definedName>
    <definedName name="E" localSheetId="0">#REF!</definedName>
    <definedName name="E">#REF!</definedName>
    <definedName name="earnings" localSheetId="7">#REF!</definedName>
    <definedName name="earnings" localSheetId="0">#REF!</definedName>
    <definedName name="earnings">#REF!</definedName>
    <definedName name="earnings07wmerit" localSheetId="7">#REF!</definedName>
    <definedName name="earnings07wmerit" localSheetId="0">#REF!</definedName>
    <definedName name="earnings07wmerit">#REF!</definedName>
    <definedName name="earnings08annualized">#REF!</definedName>
    <definedName name="ECCR" localSheetId="3">#REF!</definedName>
    <definedName name="ECCR" localSheetId="4">#REF!</definedName>
    <definedName name="ECCR">#REF!</definedName>
    <definedName name="ECCRrates" localSheetId="3">#REF!</definedName>
    <definedName name="ECCRrates" localSheetId="4">#REF!</definedName>
    <definedName name="ECCRrates">#REF!</definedName>
    <definedName name="ECONOMIC_POTENTIAL" localSheetId="7">#REF!</definedName>
    <definedName name="ECONOMIC_POTENTIAL" localSheetId="0">#REF!</definedName>
    <definedName name="ECONOMIC_POTENTIAL">#REF!</definedName>
    <definedName name="Eff" localSheetId="0">#REF!</definedName>
    <definedName name="Eff">#REF!</definedName>
    <definedName name="Eff_1" localSheetId="0">#REF!</definedName>
    <definedName name="Eff_1">#REF!</definedName>
    <definedName name="Eff_2">#REF!</definedName>
    <definedName name="ELECTRIC_ENERGY">#REF!</definedName>
    <definedName name="elig" localSheetId="5">#REF!</definedName>
    <definedName name="elig" localSheetId="3">#REF!</definedName>
    <definedName name="elig" localSheetId="4">#REF!</definedName>
    <definedName name="elig" localSheetId="7">#REF!</definedName>
    <definedName name="elig" localSheetId="0">#REF!</definedName>
    <definedName name="elig">#REF!</definedName>
    <definedName name="elim" localSheetId="3">#REF!</definedName>
    <definedName name="elim" localSheetId="4">#REF!</definedName>
    <definedName name="elim">#REF!</definedName>
    <definedName name="Employee_Related_Programs" localSheetId="7">#REF!</definedName>
    <definedName name="Employee_Related_Programs" localSheetId="0">#REF!</definedName>
    <definedName name="Employee_Related_Programs">#REF!</definedName>
    <definedName name="EMPMAIN" localSheetId="7">#REF!</definedName>
    <definedName name="EMPMAIN" localSheetId="0">#REF!</definedName>
    <definedName name="EMPMAIN">#REF!</definedName>
    <definedName name="Encari" localSheetId="3">#REF!</definedName>
    <definedName name="Encari" localSheetId="4">#REF!</definedName>
    <definedName name="Encari">#REF!</definedName>
    <definedName name="end_sim" localSheetId="7">#REF!</definedName>
    <definedName name="end_sim" localSheetId="0">#REF!</definedName>
    <definedName name="end_sim">#REF!</definedName>
    <definedName name="enddate" localSheetId="3">#REF!</definedName>
    <definedName name="enddate" localSheetId="4">#REF!</definedName>
    <definedName name="enddate">#REF!</definedName>
    <definedName name="endyear" localSheetId="3">#REF!</definedName>
    <definedName name="endyear" localSheetId="4">#REF!</definedName>
    <definedName name="endyear">#REF!</definedName>
    <definedName name="energyRates" localSheetId="3">#REF!</definedName>
    <definedName name="energyRates" localSheetId="4">#REF!</definedName>
    <definedName name="energyRates">#REF!</definedName>
    <definedName name="ENGINE__RECIPROCATING" localSheetId="7">#REF!</definedName>
    <definedName name="ENGINE__RECIPROCATING" localSheetId="0">#REF!</definedName>
    <definedName name="ENGINE__RECIPROCATING">#REF!</definedName>
    <definedName name="entity_26" localSheetId="3">#REF!</definedName>
    <definedName name="entity_26" localSheetId="4">#REF!</definedName>
    <definedName name="entity_26">#REF!</definedName>
    <definedName name="EPS_YR1" localSheetId="7">#REF!</definedName>
    <definedName name="EPS_YR1" localSheetId="0">#REF!</definedName>
    <definedName name="EPS_YR1">#REF!</definedName>
    <definedName name="Equipment_Leases" localSheetId="0">#REF!</definedName>
    <definedName name="Equipment_Leases">#REF!</definedName>
    <definedName name="EQUITABLE_SHARING_MECHANISM">#REF!</definedName>
    <definedName name="Equity">#REF!</definedName>
    <definedName name="er" localSheetId="5" hidden="1">{#N/A,#N/A,FALSE,"PG6RLG"}</definedName>
    <definedName name="er" localSheetId="3" hidden="1">{#N/A,#N/A,FALSE,"PG6RLG"}</definedName>
    <definedName name="er" localSheetId="4" hidden="1">{#N/A,#N/A,FALSE,"PG6RLG"}</definedName>
    <definedName name="er" localSheetId="7" hidden="1">{#N/A,#N/A,FALSE,"PG6RLG"}</definedName>
    <definedName name="er" localSheetId="0" hidden="1">{#N/A,#N/A,FALSE,"PG6RLG"}</definedName>
    <definedName name="er" hidden="1">{#N/A,#N/A,FALSE,"PG6RLG"}</definedName>
    <definedName name="erddd" localSheetId="5" hidden="1">{#N/A,#N/A,FALSE,"PG6RLG"}</definedName>
    <definedName name="erddd" localSheetId="3" hidden="1">{#N/A,#N/A,FALSE,"PG6RLG"}</definedName>
    <definedName name="erddd" localSheetId="4" hidden="1">{#N/A,#N/A,FALSE,"PG6RLG"}</definedName>
    <definedName name="erddd" localSheetId="7" hidden="1">{#N/A,#N/A,FALSE,"PG6RLG"}</definedName>
    <definedName name="erddd" localSheetId="0" hidden="1">{#N/A,#N/A,FALSE,"PG6RLG"}</definedName>
    <definedName name="erddd" hidden="1">{#N/A,#N/A,FALSE,"PG6RLG"}</definedName>
    <definedName name="ererere" localSheetId="5" hidden="1">{#N/A,#N/A,FALSE,"PG6RLG"}</definedName>
    <definedName name="ererere" localSheetId="3" hidden="1">{#N/A,#N/A,FALSE,"PG6RLG"}</definedName>
    <definedName name="ererere" localSheetId="4" hidden="1">{#N/A,#N/A,FALSE,"PG6RLG"}</definedName>
    <definedName name="ererere" localSheetId="7" hidden="1">{#N/A,#N/A,FALSE,"PG6RLG"}</definedName>
    <definedName name="ererere" localSheetId="0" hidden="1">{#N/A,#N/A,FALSE,"PG6RLG"}</definedName>
    <definedName name="ererere" hidden="1">{#N/A,#N/A,FALSE,"PG6RLG"}</definedName>
    <definedName name="ES" localSheetId="3">#REF!</definedName>
    <definedName name="ES" localSheetId="4">#REF!</definedName>
    <definedName name="ES">#REF!</definedName>
    <definedName name="ESC" localSheetId="7">#REF!</definedName>
    <definedName name="ESC" localSheetId="0">#REF!</definedName>
    <definedName name="ESC">#REF!</definedName>
    <definedName name="ESCA" localSheetId="0">#REF!</definedName>
    <definedName name="ESCA">#REF!</definedName>
    <definedName name="ESCB" localSheetId="0">#REF!</definedName>
    <definedName name="ESCB">#REF!</definedName>
    <definedName name="ESCC">#REF!</definedName>
    <definedName name="ESCd">#REF!</definedName>
    <definedName name="ET">#REF!</definedName>
    <definedName name="ET_RB">#REF!</definedName>
    <definedName name="ET_SCHA">#REF!</definedName>
    <definedName name="ET_SCHA_BORD">#REF!</definedName>
    <definedName name="eta">#REF!</definedName>
    <definedName name="ETGbtoA">#REF!</definedName>
    <definedName name="ETGbu">#REF!</definedName>
    <definedName name="ETGFuel" localSheetId="3">#REF!</definedName>
    <definedName name="ETGFuel" localSheetId="4">#REF!</definedName>
    <definedName name="ETGFuel">#REF!</definedName>
    <definedName name="ETGhdd" localSheetId="7">#REF!</definedName>
    <definedName name="ETGhdd" localSheetId="0">#REF!</definedName>
    <definedName name="ETGhdd">#REF!</definedName>
    <definedName name="ETGmdth" localSheetId="0">#REF!</definedName>
    <definedName name="ETGmdth">#REF!</definedName>
    <definedName name="ETGstretch" localSheetId="0">#REF!</definedName>
    <definedName name="ETGstretch">#REF!</definedName>
    <definedName name="EWPipeCrit">#REF!</definedName>
    <definedName name="EWPipeTbl">#REF!</definedName>
    <definedName name="ewrtwert" localSheetId="5">#REF!</definedName>
    <definedName name="ewrtwert" localSheetId="3">#REF!</definedName>
    <definedName name="ewrtwert" localSheetId="4">#REF!</definedName>
    <definedName name="ewrtwert">#REF!</definedName>
    <definedName name="exceptiontgt" localSheetId="7">#REF!</definedName>
    <definedName name="exceptiontgt" localSheetId="0">#REF!</definedName>
    <definedName name="exceptiontgt">#REF!</definedName>
    <definedName name="Executive_Assistant" localSheetId="0">#REF!</definedName>
    <definedName name="Executive_Assistant">#REF!</definedName>
    <definedName name="exp" localSheetId="5">#REF!</definedName>
    <definedName name="exp" localSheetId="3">#REF!</definedName>
    <definedName name="exp" localSheetId="4">#REF!</definedName>
    <definedName name="exp">#REF!</definedName>
    <definedName name="expcat" localSheetId="5">#REF!</definedName>
    <definedName name="expcat" localSheetId="3">#REF!</definedName>
    <definedName name="expcat" localSheetId="4">#REF!</definedName>
    <definedName name="expcat" localSheetId="7">#REF!</definedName>
    <definedName name="expcat" localSheetId="0">#REF!</definedName>
    <definedName name="expcat">#REF!</definedName>
    <definedName name="Expense_Account_Line_Item" localSheetId="7">#REF!</definedName>
    <definedName name="Expense_Account_Line_Item" localSheetId="0">#REF!</definedName>
    <definedName name="Expense_Account_Line_Item">#REF!</definedName>
    <definedName name="f">0.0000231481535593048</definedName>
    <definedName name="F_7" localSheetId="5">#REF!</definedName>
    <definedName name="F_7" localSheetId="3">#REF!</definedName>
    <definedName name="F_7" localSheetId="4">#REF!</definedName>
    <definedName name="F_7" localSheetId="7">#REF!</definedName>
    <definedName name="F_7" localSheetId="0">#REF!</definedName>
    <definedName name="F_7">#REF!</definedName>
    <definedName name="FACE_VALUE" localSheetId="7">#REF!</definedName>
    <definedName name="FACE_VALUE" localSheetId="0">#REF!</definedName>
    <definedName name="FACE_VALUE">#REF!</definedName>
    <definedName name="Facilities" localSheetId="0">#REF!</definedName>
    <definedName name="Facilities">#REF!</definedName>
    <definedName name="fadfas" localSheetId="5" hidden="1">{"Benefits Summary",#N/A,FALSE,"Benefits Info without WC Amount";"Medical and Dental Costs",#N/A,FALSE,"Benefits Info without WC Amount";"Workers' Compensation",#N/A,FALSE,"Benefits Info without WC Amount"}</definedName>
    <definedName name="fadfas" localSheetId="3" hidden="1">{"Benefits Summary",#N/A,FALSE,"Benefits Info without WC Amount";"Medical and Dental Costs",#N/A,FALSE,"Benefits Info without WC Amount";"Workers' Compensation",#N/A,FALSE,"Benefits Info without WC Amount"}</definedName>
    <definedName name="fadfas" localSheetId="4" hidden="1">{"Benefits Summary",#N/A,FALSE,"Benefits Info without WC Amount";"Medical and Dental Costs",#N/A,FALSE,"Benefits Info without WC Amount";"Workers' Compensation",#N/A,FALSE,"Benefits Info without WC Amount"}</definedName>
    <definedName name="fadfas" localSheetId="7" hidden="1">{"Benefits Summary",#N/A,FALSE,"Benefits Info without WC Amount";"Medical and Dental Costs",#N/A,FALSE,"Benefits Info without WC Amount";"Workers' Compensation",#N/A,FALSE,"Benefits Info without WC Amount"}</definedName>
    <definedName name="fadfas" localSheetId="0" hidden="1">{"Benefits Summary",#N/A,FALSE,"Benefits Info without WC Amount";"Medical and Dental Costs",#N/A,FALSE,"Benefits Info without WC Amount";"Workers' Compensation",#N/A,FALSE,"Benefits Info without WC Amount"}</definedName>
    <definedName name="fadfas" hidden="1">{"Benefits Summary",#N/A,FALSE,"Benefits Info without WC Amount";"Medical and Dental Costs",#N/A,FALSE,"Benefits Info without WC Amount";"Workers' Compensation",#N/A,FALSE,"Benefits Info without WC Amount"}</definedName>
    <definedName name="FAIR_VALUE" localSheetId="7">#REF!</definedName>
    <definedName name="FAIR_VALUE" localSheetId="0">#REF!</definedName>
    <definedName name="FAIR_VALUE">#REF!</definedName>
    <definedName name="FAMERangeSheet1B1" localSheetId="7">#REF!</definedName>
    <definedName name="FAMERangeSheet1B1" localSheetId="0">#REF!</definedName>
    <definedName name="FAMERangeSheet1B1">#REF!</definedName>
    <definedName name="FAMERangeSheet1C1" localSheetId="7">#REF!</definedName>
    <definedName name="FAMERangeSheet1C1" localSheetId="0">#REF!</definedName>
    <definedName name="FAMERangeSheet1C1">#REF!</definedName>
    <definedName name="FAMERangeSheet1D1">#REF!</definedName>
    <definedName name="FAMERangeSheet1F1">#REF!</definedName>
    <definedName name="FAMERangeSheet2A1">#REF!</definedName>
    <definedName name="FAMERangeSheet2B1">#REF!</definedName>
    <definedName name="FAMERangeSheet2C1">#REF!</definedName>
    <definedName name="FAS106in" localSheetId="3">#REF!</definedName>
    <definedName name="FAS106in" localSheetId="4">#REF!</definedName>
    <definedName name="FAS106in">#REF!</definedName>
    <definedName name="FAVORED_NATIONS_CLAUSE" localSheetId="7">#REF!</definedName>
    <definedName name="FAVORED_NATIONS_CLAUSE" localSheetId="0">#REF!</definedName>
    <definedName name="FAVORED_NATIONS_CLAUSE">#REF!</definedName>
    <definedName name="FCGbtoA" localSheetId="0">#REF!</definedName>
    <definedName name="FCGbtoA">#REF!</definedName>
    <definedName name="FCGbu" localSheetId="0">#REF!</definedName>
    <definedName name="FCGbu">#REF!</definedName>
    <definedName name="FCGhdd">#REF!</definedName>
    <definedName name="FCGmdth">#REF!</definedName>
    <definedName name="FCGoption" localSheetId="3">#REF!</definedName>
    <definedName name="FCGoption" localSheetId="4">#REF!</definedName>
    <definedName name="FCGoption">#REF!</definedName>
    <definedName name="FCGstretch" localSheetId="7">#REF!</definedName>
    <definedName name="FCGstretch" localSheetId="0">#REF!</definedName>
    <definedName name="FCGstretch">#REF!</definedName>
    <definedName name="fd" localSheetId="5" hidden="1">{#N/A,#N/A,FALSE,"PG6RLG"}</definedName>
    <definedName name="fd" localSheetId="3" hidden="1">{#N/A,#N/A,FALSE,"PG6RLG"}</definedName>
    <definedName name="fd" localSheetId="4" hidden="1">{#N/A,#N/A,FALSE,"PG6RLG"}</definedName>
    <definedName name="fd" localSheetId="7" hidden="1">{#N/A,#N/A,FALSE,"PG6RLG"}</definedName>
    <definedName name="fd" localSheetId="0" hidden="1">{#N/A,#N/A,FALSE,"PG6RLG"}</definedName>
    <definedName name="fd" hidden="1">{#N/A,#N/A,FALSE,"PG6RLG"}</definedName>
    <definedName name="feawd" localSheetId="5" hidden="1">{#N/A,#N/A,FALSE,"PG6RLG"}</definedName>
    <definedName name="feawd" localSheetId="3" hidden="1">{#N/A,#N/A,FALSE,"PG6RLG"}</definedName>
    <definedName name="feawd" localSheetId="4" hidden="1">{#N/A,#N/A,FALSE,"PG6RLG"}</definedName>
    <definedName name="feawd" localSheetId="7" hidden="1">{#N/A,#N/A,FALSE,"PG6RLG"}</definedName>
    <definedName name="feawd" localSheetId="0" hidden="1">{#N/A,#N/A,FALSE,"PG6RLG"}</definedName>
    <definedName name="feawd" hidden="1">{#N/A,#N/A,FALSE,"PG6RLG"}</definedName>
    <definedName name="FEB" localSheetId="3">#REF!</definedName>
    <definedName name="FEB" localSheetId="4">#REF!</definedName>
    <definedName name="FEB">#REF!</definedName>
    <definedName name="feb07Data" localSheetId="5">#REF!</definedName>
    <definedName name="feb07Data" localSheetId="3">#REF!</definedName>
    <definedName name="feb07Data" localSheetId="4">#REF!</definedName>
    <definedName name="feb07Data">#REF!</definedName>
    <definedName name="FebCSSP4unserved" localSheetId="3">#REF!</definedName>
    <definedName name="FebCSSP4unserved" localSheetId="4">#REF!</definedName>
    <definedName name="FebCSSP4unserved">#REF!</definedName>
    <definedName name="FebCurtbl" localSheetId="3">#REF!</definedName>
    <definedName name="FebCurtbl" localSheetId="4">#REF!</definedName>
    <definedName name="FebCurtbl">#REF!</definedName>
    <definedName name="FebFTSunserved" localSheetId="3">#REF!</definedName>
    <definedName name="FebFTSunserved" localSheetId="4">#REF!</definedName>
    <definedName name="FebFTSunserved">#REF!</definedName>
    <definedName name="FebGTSunserved" localSheetId="3">#REF!</definedName>
    <definedName name="FebGTSunserved" localSheetId="4">#REF!</definedName>
    <definedName name="FebGTSunserved">#REF!</definedName>
    <definedName name="FebISUnserved" localSheetId="3">#REF!</definedName>
    <definedName name="FebISUnserved" localSheetId="4">#REF!</definedName>
    <definedName name="FebISUnserved">#REF!</definedName>
    <definedName name="FEBITSCSIunserved" localSheetId="3">#REF!</definedName>
    <definedName name="FEBITSCSIunserved" localSheetId="4">#REF!</definedName>
    <definedName name="FEBITSCSIunserved">#REF!</definedName>
    <definedName name="FebITSIPFunserved" localSheetId="3">#REF!</definedName>
    <definedName name="FebITSIPFunserved" localSheetId="4">#REF!</definedName>
    <definedName name="FebITSIPFunserved">#REF!</definedName>
    <definedName name="FEBITSISunserved" localSheetId="3">#REF!</definedName>
    <definedName name="FEBITSISunserved" localSheetId="4">#REF!</definedName>
    <definedName name="FEBITSISunserved">#REF!</definedName>
    <definedName name="febMod" localSheetId="3">#REF!</definedName>
    <definedName name="febMod" localSheetId="4">#REF!</definedName>
    <definedName name="febMod">#REF!</definedName>
    <definedName name="FebSGTSunserved" localSheetId="3">#REF!</definedName>
    <definedName name="FebSGTSunserved" localSheetId="4">#REF!</definedName>
    <definedName name="FebSGTSunserved">#REF!</definedName>
    <definedName name="fed" localSheetId="5" hidden="1">{#N/A,#N/A,FALSE,"PG6RLG"}</definedName>
    <definedName name="fed" localSheetId="3" hidden="1">{#N/A,#N/A,FALSE,"PG6RLG"}</definedName>
    <definedName name="fed" localSheetId="4" hidden="1">{#N/A,#N/A,FALSE,"PG6RLG"}</definedName>
    <definedName name="fed" localSheetId="7" hidden="1">{#N/A,#N/A,FALSE,"PG6RLG"}</definedName>
    <definedName name="fed" localSheetId="0" hidden="1">{#N/A,#N/A,FALSE,"PG6RLG"}</definedName>
    <definedName name="fed" hidden="1">{#N/A,#N/A,FALSE,"PG6RLG"}</definedName>
    <definedName name="Federal" localSheetId="3">#REF!</definedName>
    <definedName name="Federal" localSheetId="4">#REF!</definedName>
    <definedName name="Federal">#REF!</definedName>
    <definedName name="fee" localSheetId="3">#REF!</definedName>
    <definedName name="fee" localSheetId="4">#REF!</definedName>
    <definedName name="fee">#REF!</definedName>
    <definedName name="ff" localSheetId="5" hidden="1">{"holdco",#N/A,FALSE,"Summary Financials";"holdco",#N/A,FALSE,"Summary Financials"}</definedName>
    <definedName name="ff" localSheetId="3" hidden="1">{"holdco",#N/A,FALSE,"Summary Financials";"holdco",#N/A,FALSE,"Summary Financials"}</definedName>
    <definedName name="ff" localSheetId="4" hidden="1">{"holdco",#N/A,FALSE,"Summary Financials";"holdco",#N/A,FALSE,"Summary Financials"}</definedName>
    <definedName name="ff" localSheetId="7" hidden="1">{"holdco",#N/A,FALSE,"Summary Financials";"holdco",#N/A,FALSE,"Summary Financials"}</definedName>
    <definedName name="ff" localSheetId="0" hidden="1">{"holdco",#N/A,FALSE,"Summary Financials";"holdco",#N/A,FALSE,"Summary Financials"}</definedName>
    <definedName name="ff" hidden="1">{"holdco",#N/A,FALSE,"Summary Financials";"holdco",#N/A,FALSE,"Summary Financials"}</definedName>
    <definedName name="fff" localSheetId="5" hidden="1">{#N/A,#N/A,FALSE,"PG6RLG"}</definedName>
    <definedName name="fff" localSheetId="3" hidden="1">{#N/A,#N/A,FALSE,"PG6RLG"}</definedName>
    <definedName name="fff" localSheetId="4" hidden="1">{#N/A,#N/A,FALSE,"PG6RLG"}</definedName>
    <definedName name="fff" localSheetId="7" hidden="1">{#N/A,#N/A,FALSE,"PG6RLG"}</definedName>
    <definedName name="fff" localSheetId="0" hidden="1">{#N/A,#N/A,FALSE,"PG6RLG"}</definedName>
    <definedName name="fff" hidden="1">{#N/A,#N/A,FALSE,"PG6RLG"}</definedName>
    <definedName name="fghdfg" localSheetId="5">#REF!</definedName>
    <definedName name="fghdfg" localSheetId="3">#REF!</definedName>
    <definedName name="fghdfg" localSheetId="4">#REF!</definedName>
    <definedName name="fghdfg">#REF!</definedName>
    <definedName name="fghdfgh" localSheetId="5">#REF!</definedName>
    <definedName name="fghdfgh" localSheetId="3">#REF!</definedName>
    <definedName name="fghdfgh" localSheetId="4">#REF!</definedName>
    <definedName name="fghdfgh">#REF!</definedName>
    <definedName name="fgrt">"V2007-03-31"</definedName>
    <definedName name="FIELD_PRESSURE" localSheetId="7">#REF!</definedName>
    <definedName name="FIELD_PRESSURE" localSheetId="0">#REF!</definedName>
    <definedName name="FIELD_PRESSURE">#REF!</definedName>
    <definedName name="fileTitle" localSheetId="5">#REF!</definedName>
    <definedName name="fileTitle" localSheetId="3">#REF!</definedName>
    <definedName name="fileTitle" localSheetId="4">#REF!</definedName>
    <definedName name="fileTitle">#REF!</definedName>
    <definedName name="Financial_Reporting_Required" localSheetId="7">#REF!</definedName>
    <definedName name="Financial_Reporting_Required" localSheetId="0">#REF!</definedName>
    <definedName name="Financial_Reporting_Required">#REF!</definedName>
    <definedName name="FirmCurtail" localSheetId="3">#REF!</definedName>
    <definedName name="FirmCurtail" localSheetId="4">#REF!</definedName>
    <definedName name="FirmCurtail">#REF!</definedName>
    <definedName name="FirmDEC" localSheetId="3">#REF!</definedName>
    <definedName name="FirmDEC" localSheetId="4">#REF!</definedName>
    <definedName name="FirmDEC">#REF!</definedName>
    <definedName name="FirmFeb" localSheetId="3">#REF!</definedName>
    <definedName name="FirmFeb" localSheetId="4">#REF!</definedName>
    <definedName name="FirmFeb">#REF!</definedName>
    <definedName name="FirmJan" localSheetId="3">#REF!</definedName>
    <definedName name="FirmJan" localSheetId="4">#REF!</definedName>
    <definedName name="FirmJan">#REF!</definedName>
    <definedName name="FirmMar" localSheetId="3">#REF!</definedName>
    <definedName name="FirmMar" localSheetId="4">#REF!</definedName>
    <definedName name="FirmMar">#REF!</definedName>
    <definedName name="FIRST_COME__FIRST_SERVED" localSheetId="7">#REF!</definedName>
    <definedName name="FIRST_COME__FIRST_SERVED" localSheetId="0">#REF!</definedName>
    <definedName name="FIRST_COME__FIRST_SERVED">#REF!</definedName>
    <definedName name="FIT" localSheetId="0">#REF!</definedName>
    <definedName name="FIT">#REF!</definedName>
    <definedName name="FIT_BORDER" localSheetId="0">#REF!</definedName>
    <definedName name="FIT_BORDER">#REF!</definedName>
    <definedName name="five_y">#REF!</definedName>
    <definedName name="FIXED_COST">#REF!</definedName>
    <definedName name="FIXED_VARIABLE_METHOD">#REF!</definedName>
    <definedName name="Fleet_Services">#REF!</definedName>
    <definedName name="Flex" localSheetId="3">#REF!</definedName>
    <definedName name="Flex" localSheetId="4">#REF!</definedName>
    <definedName name="Flex">#REF!</definedName>
    <definedName name="flip_date" localSheetId="3">#REF!</definedName>
    <definedName name="flip_date" localSheetId="4">#REF!</definedName>
    <definedName name="flip_date">#REF!</definedName>
    <definedName name="flip_term" localSheetId="3">#REF!</definedName>
    <definedName name="flip_term" localSheetId="4">#REF!</definedName>
    <definedName name="flip_term">#REF!</definedName>
    <definedName name="flipdate" localSheetId="3">#REF!</definedName>
    <definedName name="flipdate" localSheetId="4">#REF!</definedName>
    <definedName name="flipdate">#REF!</definedName>
    <definedName name="flipdate_trgt" localSheetId="3">#REF!</definedName>
    <definedName name="flipdate_trgt" localSheetId="4">#REF!</definedName>
    <definedName name="flipdate_trgt">#REF!</definedName>
    <definedName name="flipyear" localSheetId="3">#REF!</definedName>
    <definedName name="flipyear" localSheetId="4">#REF!</definedName>
    <definedName name="flipyear">#REF!</definedName>
    <definedName name="floor" localSheetId="7">#REF!</definedName>
    <definedName name="floor" localSheetId="0">#REF!</definedName>
    <definedName name="floor">#REF!</definedName>
    <definedName name="flsa" localSheetId="0">#REF!</definedName>
    <definedName name="flsa">#REF!</definedName>
    <definedName name="foreCode" localSheetId="5">#REF!</definedName>
    <definedName name="foreCode" localSheetId="3">#REF!</definedName>
    <definedName name="foreCode" localSheetId="4">#REF!</definedName>
    <definedName name="foreCode">#REF!</definedName>
    <definedName name="foreType" localSheetId="5">#REF!</definedName>
    <definedName name="foreType" localSheetId="3">#REF!</definedName>
    <definedName name="foreType" localSheetId="4">#REF!</definedName>
    <definedName name="foreType">#REF!</definedName>
    <definedName name="FORWARD_PRICING" localSheetId="5">#REF!</definedName>
    <definedName name="FORWARD_PRICING" localSheetId="3">#REF!</definedName>
    <definedName name="FORWARD_PRICING" localSheetId="4">#REF!</definedName>
    <definedName name="FORWARD_PRICING" localSheetId="7">#REF!</definedName>
    <definedName name="FORWARD_PRICING" localSheetId="0">#REF!</definedName>
    <definedName name="FORWARD_PRICING">#REF!</definedName>
    <definedName name="fr">0.00131944444729015</definedName>
    <definedName name="frd" localSheetId="5" hidden="1">{"holdco",#N/A,FALSE,"Summary Financials";"holdco",#N/A,FALSE,"Summary Financials"}</definedName>
    <definedName name="frd" localSheetId="3" hidden="1">{"holdco",#N/A,FALSE,"Summary Financials";"holdco",#N/A,FALSE,"Summary Financials"}</definedName>
    <definedName name="frd" localSheetId="4" hidden="1">{"holdco",#N/A,FALSE,"Summary Financials";"holdco",#N/A,FALSE,"Summary Financials"}</definedName>
    <definedName name="frd" localSheetId="7" hidden="1">{"holdco",#N/A,FALSE,"Summary Financials";"holdco",#N/A,FALSE,"Summary Financials"}</definedName>
    <definedName name="frd" localSheetId="0" hidden="1">{"holdco",#N/A,FALSE,"Summary Financials";"holdco",#N/A,FALSE,"Summary Financials"}</definedName>
    <definedName name="frd" hidden="1">{"holdco",#N/A,FALSE,"Summary Financials";"holdco",#N/A,FALSE,"Summary Financials"}</definedName>
    <definedName name="FREIGHT">0.03</definedName>
    <definedName name="FRRRCV" localSheetId="7">#REF!</definedName>
    <definedName name="FRRRCV" localSheetId="0">#REF!</definedName>
    <definedName name="FRRRCV">#REF!</definedName>
    <definedName name="FRRSTATUS" localSheetId="7">#REF!</definedName>
    <definedName name="FRRSTATUS" localSheetId="0">#REF!</definedName>
    <definedName name="FRRSTATUS">#REF!</definedName>
    <definedName name="FTSCC" localSheetId="3">#REF!</definedName>
    <definedName name="FTSCC" localSheetId="4">#REF!</definedName>
    <definedName name="FTSCC">#REF!</definedName>
    <definedName name="FTSdata" localSheetId="3">#REF!</definedName>
    <definedName name="FTSdata" localSheetId="4">#REF!</definedName>
    <definedName name="FTSdata">#REF!</definedName>
    <definedName name="FTSDC" localSheetId="3">#REF!</definedName>
    <definedName name="FTSDC" localSheetId="4">#REF!</definedName>
    <definedName name="FTSDC">#REF!</definedName>
    <definedName name="FTStefa" localSheetId="3">#REF!</definedName>
    <definedName name="FTStefa" localSheetId="4">#REF!</definedName>
    <definedName name="FTStefa">#REF!</definedName>
    <definedName name="FTSUIE" localSheetId="3">#REF!</definedName>
    <definedName name="FTSUIE" localSheetId="4">#REF!</definedName>
    <definedName name="FTSUIE">#REF!</definedName>
    <definedName name="funding20" localSheetId="3">#REF!</definedName>
    <definedName name="funding20" localSheetId="4">#REF!</definedName>
    <definedName name="funding20">#REF!</definedName>
    <definedName name="fundingdate1" localSheetId="3">#REF!</definedName>
    <definedName name="fundingdate1" localSheetId="4">#REF!</definedName>
    <definedName name="fundingdate1">#REF!</definedName>
    <definedName name="fundingdate10" localSheetId="3">#REF!</definedName>
    <definedName name="fundingdate10" localSheetId="4">#REF!</definedName>
    <definedName name="fundingdate10">#REF!</definedName>
    <definedName name="fundingdate2" localSheetId="3">#REF!</definedName>
    <definedName name="fundingdate2" localSheetId="4">#REF!</definedName>
    <definedName name="fundingdate2">#REF!</definedName>
    <definedName name="fundingdate3" localSheetId="3">#REF!</definedName>
    <definedName name="fundingdate3" localSheetId="4">#REF!</definedName>
    <definedName name="fundingdate3">#REF!</definedName>
    <definedName name="fundingdate4" localSheetId="3">#REF!</definedName>
    <definedName name="fundingdate4" localSheetId="4">#REF!</definedName>
    <definedName name="fundingdate4">#REF!</definedName>
    <definedName name="fundingdate5" localSheetId="3">#REF!</definedName>
    <definedName name="fundingdate5" localSheetId="4">#REF!</definedName>
    <definedName name="fundingdate5">#REF!</definedName>
    <definedName name="fundingdate6" localSheetId="3">#REF!</definedName>
    <definedName name="fundingdate6" localSheetId="4">#REF!</definedName>
    <definedName name="fundingdate6">#REF!</definedName>
    <definedName name="fundingdate7" localSheetId="3">#REF!</definedName>
    <definedName name="fundingdate7" localSheetId="4">#REF!</definedName>
    <definedName name="fundingdate7">#REF!</definedName>
    <definedName name="fundingdate8" localSheetId="3">#REF!</definedName>
    <definedName name="fundingdate8" localSheetId="4">#REF!</definedName>
    <definedName name="fundingdate8">#REF!</definedName>
    <definedName name="fundingdate9" localSheetId="3">#REF!</definedName>
    <definedName name="fundingdate9" localSheetId="4">#REF!</definedName>
    <definedName name="fundingdate9">#REF!</definedName>
    <definedName name="fundingyear" localSheetId="3">#REF!</definedName>
    <definedName name="fundingyear" localSheetId="4">#REF!</definedName>
    <definedName name="fundingyear">#REF!</definedName>
    <definedName name="fy" localSheetId="3">#REF!</definedName>
    <definedName name="fy" localSheetId="4">#REF!</definedName>
    <definedName name="fy">#REF!</definedName>
    <definedName name="FY_2001" localSheetId="7">#REF!</definedName>
    <definedName name="FY_2001" localSheetId="0">#REF!</definedName>
    <definedName name="FY_2001">#REF!</definedName>
    <definedName name="FYE" localSheetId="3">#REF!</definedName>
    <definedName name="FYE" localSheetId="4">#REF!</definedName>
    <definedName name="FYE" localSheetId="7">#REF!</definedName>
    <definedName name="FYE" localSheetId="0">#REF!</definedName>
    <definedName name="FYE">#REF!</definedName>
    <definedName name="FYE_Next" localSheetId="3">#REF!</definedName>
    <definedName name="FYE_Next" localSheetId="4">#REF!</definedName>
    <definedName name="FYE_Next" localSheetId="7">#REF!</definedName>
    <definedName name="FYE_Next" localSheetId="0">#REF!</definedName>
    <definedName name="FYE_Next">#REF!</definedName>
    <definedName name="FYE_Prior" localSheetId="3">#REF!</definedName>
    <definedName name="FYE_Prior" localSheetId="4">#REF!</definedName>
    <definedName name="FYE_Prior">#REF!</definedName>
    <definedName name="FYE_Year" localSheetId="3">#REF!</definedName>
    <definedName name="FYE_Year" localSheetId="4">#REF!</definedName>
    <definedName name="FYE_Year">#REF!</definedName>
    <definedName name="FYMonth" localSheetId="3">#REF!</definedName>
    <definedName name="FYMonth" localSheetId="4">#REF!</definedName>
    <definedName name="FYMonth">#REF!</definedName>
    <definedName name="FYmonthStart" localSheetId="5">#REF!</definedName>
    <definedName name="FYmonthStart" localSheetId="3">#REF!</definedName>
    <definedName name="FYmonthStart" localSheetId="4">#REF!</definedName>
    <definedName name="FYmonthStart">#REF!</definedName>
    <definedName name="FYstart" localSheetId="5">#REF!</definedName>
    <definedName name="FYstart" localSheetId="3">#REF!</definedName>
    <definedName name="FYstart" localSheetId="4">#REF!</definedName>
    <definedName name="FYstart">#REF!</definedName>
    <definedName name="fytd" localSheetId="7">#REF!</definedName>
    <definedName name="fytd" localSheetId="0">#REF!</definedName>
    <definedName name="fytd">#REF!</definedName>
    <definedName name="FYYear" localSheetId="3">#REF!</definedName>
    <definedName name="FYYear" localSheetId="4">#REF!</definedName>
    <definedName name="FYYear">#REF!</definedName>
    <definedName name="G" localSheetId="7">#REF!</definedName>
    <definedName name="G" localSheetId="0">#REF!</definedName>
    <definedName name="G">#REF!</definedName>
    <definedName name="G_11" localSheetId="0">#REF!</definedName>
    <definedName name="G_11">#REF!</definedName>
    <definedName name="G2_10" localSheetId="3">#REF!</definedName>
    <definedName name="G2_10" localSheetId="4">#REF!</definedName>
    <definedName name="G2_10">#REF!</definedName>
    <definedName name="G2_11" localSheetId="3">#REF!</definedName>
    <definedName name="G2_11" localSheetId="4">#REF!</definedName>
    <definedName name="G2_11">#REF!</definedName>
    <definedName name="G2_12" localSheetId="3">#REF!</definedName>
    <definedName name="G2_12" localSheetId="4">#REF!</definedName>
    <definedName name="G2_12">#REF!</definedName>
    <definedName name="G2_14" localSheetId="3">#REF!</definedName>
    <definedName name="G2_14" localSheetId="4">#REF!</definedName>
    <definedName name="G2_14">#REF!</definedName>
    <definedName name="G2_17" localSheetId="3">#REF!</definedName>
    <definedName name="G2_17" localSheetId="4">#REF!</definedName>
    <definedName name="G2_17">#REF!</definedName>
    <definedName name="G2_18" localSheetId="3">#REF!</definedName>
    <definedName name="G2_18" localSheetId="4">#REF!</definedName>
    <definedName name="G2_18">#REF!</definedName>
    <definedName name="GA_Pucha_Adjustment" localSheetId="5">#REF!</definedName>
    <definedName name="GA_Pucha_Adjustment" localSheetId="3">#REF!</definedName>
    <definedName name="GA_Pucha_Adjustment" localSheetId="4">#REF!</definedName>
    <definedName name="GA_Pucha_Adjustment" localSheetId="7">#REF!</definedName>
    <definedName name="GA_Pucha_Adjustment">#REF!</definedName>
    <definedName name="Gain" localSheetId="7">#REF!</definedName>
    <definedName name="Gain" localSheetId="0">#REF!</definedName>
    <definedName name="Gain">#REF!</definedName>
    <definedName name="Gain_Loss_Disposals_Long_Live_Asset" localSheetId="0">#REF!</definedName>
    <definedName name="Gain_Loss_Disposals_Long_Live_Asset">#REF!</definedName>
    <definedName name="gamma_l" localSheetId="0">#REF!</definedName>
    <definedName name="gamma_l">#REF!</definedName>
    <definedName name="gamma2">#REF!</definedName>
    <definedName name="gammaCIR">#REF!</definedName>
    <definedName name="GAS">#REF!</definedName>
    <definedName name="GAS__NATURAL">#REF!</definedName>
    <definedName name="GAS_CAP">#REF!</definedName>
    <definedName name="GAS_CYCLING">#REF!</definedName>
    <definedName name="GAS_INVENTORY_CHARGE__GIC">#REF!</definedName>
    <definedName name="GasCostRates" localSheetId="3">#REF!</definedName>
    <definedName name="GasCostRates" localSheetId="4">#REF!</definedName>
    <definedName name="GasCostRates">#REF!</definedName>
    <definedName name="GATHERING" localSheetId="7">#REF!</definedName>
    <definedName name="GATHERING" localSheetId="0">#REF!</definedName>
    <definedName name="GATHERING">#REF!</definedName>
    <definedName name="GCRscenario" localSheetId="3">#REF!</definedName>
    <definedName name="GCRscenario" localSheetId="4">#REF!</definedName>
    <definedName name="GCRscenario">#REF!</definedName>
    <definedName name="gdfgsdfg" localSheetId="5">#REF!</definedName>
    <definedName name="gdfgsdfg" localSheetId="3">#REF!</definedName>
    <definedName name="gdfgsdfg" localSheetId="4">#REF!</definedName>
    <definedName name="gdfgsdfg">#REF!</definedName>
    <definedName name="gg" localSheetId="5" hidden="1">{#N/A,#N/A,FALSE,"PG6RLG"}</definedName>
    <definedName name="gg" localSheetId="3" hidden="1">{#N/A,#N/A,FALSE,"PG6RLG"}</definedName>
    <definedName name="gg" localSheetId="4" hidden="1">{#N/A,#N/A,FALSE,"PG6RLG"}</definedName>
    <definedName name="gg" localSheetId="7">#REF!</definedName>
    <definedName name="gg" localSheetId="0" hidden="1">{#N/A,#N/A,FALSE,"PG6RLG"}</definedName>
    <definedName name="gg" hidden="1">{#N/A,#N/A,FALSE,"PG6RLG"}</definedName>
    <definedName name="ghdfgd" localSheetId="5">#REF!</definedName>
    <definedName name="ghdfgd" localSheetId="3">#REF!</definedName>
    <definedName name="ghdfgd" localSheetId="4">#REF!</definedName>
    <definedName name="ghdfgd">#REF!</definedName>
    <definedName name="GL" localSheetId="7">#REF!</definedName>
    <definedName name="GL" localSheetId="0">#REF!</definedName>
    <definedName name="GL">#REF!</definedName>
    <definedName name="GL1_Provision" localSheetId="0">#REF!</definedName>
    <definedName name="GL1_Provision">#REF!</definedName>
    <definedName name="GL11_Provision" localSheetId="0">#REF!</definedName>
    <definedName name="GL11_Provision">#REF!</definedName>
    <definedName name="GL12_Provision">#REF!</definedName>
    <definedName name="GL15_Provision">#REF!</definedName>
    <definedName name="GL16_Provision">#REF!</definedName>
    <definedName name="GL20_Provision">#REF!</definedName>
    <definedName name="GL21_Provision">#REF!</definedName>
    <definedName name="GL24_Provision">#REF!</definedName>
    <definedName name="GL25_Provision">#REF!</definedName>
    <definedName name="GL26_Provision">#REF!</definedName>
    <definedName name="GL28_Provision">#REF!</definedName>
    <definedName name="GL29_Provision">#REF!</definedName>
    <definedName name="GL3_Provision">#REF!</definedName>
    <definedName name="GL30_Provision">#REF!</definedName>
    <definedName name="GL31_Provision">#REF!</definedName>
    <definedName name="GL32_Provision">#REF!</definedName>
    <definedName name="GL33_Provision">#REF!</definedName>
    <definedName name="GL34_Provision">#REF!</definedName>
    <definedName name="GL35_Provision">#REF!</definedName>
    <definedName name="GL36_Provision">#REF!</definedName>
    <definedName name="GL37_Provision">#REF!</definedName>
    <definedName name="GL39_Provision">#REF!</definedName>
    <definedName name="GL4_Provision">#REF!</definedName>
    <definedName name="GL40_Provision">#REF!</definedName>
    <definedName name="GL42_Provision">#REF!</definedName>
    <definedName name="GL43_Provision">#REF!</definedName>
    <definedName name="GL6_Provision">#REF!</definedName>
    <definedName name="GL7_Provision">#REF!</definedName>
    <definedName name="GL8_Provision">#REF!</definedName>
    <definedName name="Goals" localSheetId="3">#REF!</definedName>
    <definedName name="Goals" localSheetId="4">#REF!</definedName>
    <definedName name="Goals">#REF!</definedName>
    <definedName name="Goto19" localSheetId="5">#REF!</definedName>
    <definedName name="Goto19" localSheetId="3">#REF!</definedName>
    <definedName name="Goto19" localSheetId="4">#REF!</definedName>
    <definedName name="Goto19" localSheetId="7">#REF!</definedName>
    <definedName name="Goto19" localSheetId="0">#REF!</definedName>
    <definedName name="Goto19">#REF!</definedName>
    <definedName name="Grade_1_and_Grade_2_Leaks" localSheetId="7">#REF!</definedName>
    <definedName name="Grade_1_and_Grade_2_Leaks" localSheetId="0">#REF!</definedName>
    <definedName name="Grade_1_and_Grade_2_Leaks">#REF!</definedName>
    <definedName name="GRI" localSheetId="3">#REF!</definedName>
    <definedName name="GRI" localSheetId="4">#REF!</definedName>
    <definedName name="GRI">#REF!</definedName>
    <definedName name="GRTH" localSheetId="3">#REF!</definedName>
    <definedName name="GRTH" localSheetId="4">#REF!</definedName>
    <definedName name="GRTH">#REF!</definedName>
    <definedName name="GRTRATE" localSheetId="7">#REF!</definedName>
    <definedName name="GRTRATE" localSheetId="0">#REF!</definedName>
    <definedName name="GRTRATE">#REF!</definedName>
    <definedName name="GS120kSales" localSheetId="3">#REF!</definedName>
    <definedName name="GS120kSales" localSheetId="4">#REF!</definedName>
    <definedName name="GS120kSales">#REF!</definedName>
    <definedName name="GS120kTrans" localSheetId="3">#REF!</definedName>
    <definedName name="GS120kTrans" localSheetId="4">#REF!</definedName>
    <definedName name="GS120kTrans">#REF!</definedName>
    <definedName name="GS1250kAFD" localSheetId="3">#REF!</definedName>
    <definedName name="GS1250kAFD" localSheetId="4">#REF!</definedName>
    <definedName name="GS1250kAFD">#REF!</definedName>
    <definedName name="GS1250kSales" localSheetId="3">#REF!</definedName>
    <definedName name="GS1250kSales" localSheetId="4">#REF!</definedName>
    <definedName name="GS1250kSales">#REF!</definedName>
    <definedName name="GS1250kTrans" localSheetId="3">#REF!</definedName>
    <definedName name="GS1250kTrans" localSheetId="4">#REF!</definedName>
    <definedName name="GS1250kTrans">#REF!</definedName>
    <definedName name="GS250kAFD" localSheetId="3">#REF!</definedName>
    <definedName name="GS250kAFD" localSheetId="4">#REF!</definedName>
    <definedName name="GS250kAFD">#REF!</definedName>
    <definedName name="GS250kSales" localSheetId="3">#REF!</definedName>
    <definedName name="GS250kSales" localSheetId="4">#REF!</definedName>
    <definedName name="GS250kSales">#REF!</definedName>
    <definedName name="GS250kTrans" localSheetId="3">#REF!</definedName>
    <definedName name="GS250kTrans" localSheetId="4">#REF!</definedName>
    <definedName name="GS250kTrans">#REF!</definedName>
    <definedName name="gsdfgs" localSheetId="5">#REF!</definedName>
    <definedName name="gsdfgs" localSheetId="3">#REF!</definedName>
    <definedName name="gsdfgs" localSheetId="4">#REF!</definedName>
    <definedName name="gsdfgs">#REF!</definedName>
    <definedName name="gtg" localSheetId="5" hidden="1">{#N/A,#N/A,FALSE,"PG6RLG"}</definedName>
    <definedName name="gtg" localSheetId="3" hidden="1">{#N/A,#N/A,FALSE,"PG6RLG"}</definedName>
    <definedName name="gtg" localSheetId="4" hidden="1">{#N/A,#N/A,FALSE,"PG6RLG"}</definedName>
    <definedName name="gtg" localSheetId="7" hidden="1">{#N/A,#N/A,FALSE,"PG6RLG"}</definedName>
    <definedName name="gtg" localSheetId="0" hidden="1">{#N/A,#N/A,FALSE,"PG6RLG"}</definedName>
    <definedName name="gtg" hidden="1">{#N/A,#N/A,FALSE,"PG6RLG"}</definedName>
    <definedName name="Guards" localSheetId="7">#REF!</definedName>
    <definedName name="Guards" localSheetId="0">#REF!</definedName>
    <definedName name="Guards">#REF!</definedName>
    <definedName name="GVKey">""</definedName>
    <definedName name="gwe" localSheetId="5" hidden="1">{#N/A,#N/A,FALSE,"PG6RLG"}</definedName>
    <definedName name="gwe" localSheetId="3" hidden="1">{#N/A,#N/A,FALSE,"PG6RLG"}</definedName>
    <definedName name="gwe" localSheetId="4" hidden="1">{#N/A,#N/A,FALSE,"PG6RLG"}</definedName>
    <definedName name="gwe" localSheetId="7" hidden="1">{#N/A,#N/A,FALSE,"PG6RLG"}</definedName>
    <definedName name="gwe" localSheetId="0" hidden="1">{#N/A,#N/A,FALSE,"PG6RLG"}</definedName>
    <definedName name="gwe" hidden="1">{#N/A,#N/A,FALSE,"PG6RLG"}</definedName>
    <definedName name="GYr0" localSheetId="7">#REF!</definedName>
    <definedName name="GYr0" localSheetId="0">#REF!</definedName>
    <definedName name="GYr0">#REF!</definedName>
    <definedName name="h" localSheetId="5" hidden="1">{"holdco",#N/A,FALSE,"Summary Financials";"holdco",#N/A,FALSE,"Summary Financials"}</definedName>
    <definedName name="h" localSheetId="3" hidden="1">{"holdco",#N/A,FALSE,"Summary Financials";"holdco",#N/A,FALSE,"Summary Financials"}</definedName>
    <definedName name="h" localSheetId="4" hidden="1">{"holdco",#N/A,FALSE,"Summary Financials";"holdco",#N/A,FALSE,"Summary Financials"}</definedName>
    <definedName name="h" localSheetId="7" hidden="1">{"holdco",#N/A,FALSE,"Summary Financials";"holdco",#N/A,FALSE,"Summary Financials"}</definedName>
    <definedName name="h" localSheetId="0" hidden="1">{"holdco",#N/A,FALSE,"Summary Financials";"holdco",#N/A,FALSE,"Summary Financials"}</definedName>
    <definedName name="h" hidden="1">{"holdco",#N/A,FALSE,"Summary Financials";"holdco",#N/A,FALSE,"Summary Financials"}</definedName>
    <definedName name="HardRefFlag" localSheetId="7" hidden="1">#REF!</definedName>
    <definedName name="HardRefFlag" localSheetId="0" hidden="1">#REF!</definedName>
    <definedName name="HardRefFlag" hidden="1">#REF!</definedName>
    <definedName name="hCIR" localSheetId="7">#REF!</definedName>
    <definedName name="hCIR" localSheetId="0">#REF!</definedName>
    <definedName name="hCIR">#REF!</definedName>
    <definedName name="Header" localSheetId="7">#REF!</definedName>
    <definedName name="Header" localSheetId="0">#REF!</definedName>
    <definedName name="Header">#REF!</definedName>
    <definedName name="hgkjhk" localSheetId="5">#REF!</definedName>
    <definedName name="hgkjhk" localSheetId="3">#REF!</definedName>
    <definedName name="hgkjhk" localSheetId="4">#REF!</definedName>
    <definedName name="hgkjhk">#REF!</definedName>
    <definedName name="HideColumn" localSheetId="5">#REF!,#REF!,#REF!,#REF!,#REF!,#REF!</definedName>
    <definedName name="HideColumn" localSheetId="3">#REF!,#REF!,#REF!,#REF!,#REF!,#REF!</definedName>
    <definedName name="HideColumn" localSheetId="4">#REF!,#REF!,#REF!,#REF!,#REF!,#REF!</definedName>
    <definedName name="HideColumn" localSheetId="7">#REF!,#REF!,#REF!,#REF!,#REF!,#REF!</definedName>
    <definedName name="HideColumn" localSheetId="0">#REF!,#REF!,#REF!,#REF!,#REF!,#REF!</definedName>
    <definedName name="HideColumn">#REF!,#REF!,#REF!,#REF!,#REF!,#REF!</definedName>
    <definedName name="hirreh" localSheetId="7">#REF!</definedName>
    <definedName name="hirreh" localSheetId="0">#REF!</definedName>
    <definedName name="hirreh">#REF!</definedName>
    <definedName name="HISTORICAL_COST" localSheetId="0">#REF!</definedName>
    <definedName name="HISTORICAL_COST">#REF!</definedName>
    <definedName name="History" localSheetId="3">#REF!</definedName>
    <definedName name="History" localSheetId="4">#REF!</definedName>
    <definedName name="History">#REF!</definedName>
    <definedName name="hj">"V2007-03-31"</definedName>
    <definedName name="HORSEPOWER__HP" localSheetId="7">#REF!</definedName>
    <definedName name="HORSEPOWER__HP" localSheetId="0">#REF!</definedName>
    <definedName name="HORSEPOWER__HP">#REF!</definedName>
    <definedName name="HRX" localSheetId="3">#REF!</definedName>
    <definedName name="HRX" localSheetId="4">#REF!</definedName>
    <definedName name="HRX">#REF!</definedName>
    <definedName name="HUMIDITY__RELATIVE" localSheetId="7">#REF!</definedName>
    <definedName name="HUMIDITY__RELATIVE" localSheetId="0">#REF!</definedName>
    <definedName name="HUMIDITY__RELATIVE">#REF!</definedName>
    <definedName name="I" localSheetId="0">#REF!</definedName>
    <definedName name="I">#REF!</definedName>
    <definedName name="IC_1" localSheetId="3">#REF!</definedName>
    <definedName name="IC_1" localSheetId="4">#REF!</definedName>
    <definedName name="IC_1">#REF!</definedName>
    <definedName name="IC_10" localSheetId="3">#REF!</definedName>
    <definedName name="IC_10" localSheetId="4">#REF!</definedName>
    <definedName name="IC_10">#REF!</definedName>
    <definedName name="IC_11" localSheetId="3">#REF!</definedName>
    <definedName name="IC_11" localSheetId="4">#REF!</definedName>
    <definedName name="IC_11">#REF!</definedName>
    <definedName name="IC_13" localSheetId="3">#REF!</definedName>
    <definedName name="IC_13" localSheetId="4">#REF!</definedName>
    <definedName name="IC_13">#REF!</definedName>
    <definedName name="IC_2" localSheetId="3">#REF!</definedName>
    <definedName name="IC_2" localSheetId="4">#REF!</definedName>
    <definedName name="IC_2">#REF!</definedName>
    <definedName name="IC_3" localSheetId="3">#REF!</definedName>
    <definedName name="IC_3" localSheetId="4">#REF!</definedName>
    <definedName name="IC_3">#REF!</definedName>
    <definedName name="IC_4" localSheetId="3">#REF!</definedName>
    <definedName name="IC_4" localSheetId="4">#REF!</definedName>
    <definedName name="IC_4">#REF!</definedName>
    <definedName name="IC_5" localSheetId="3">#REF!</definedName>
    <definedName name="IC_5" localSheetId="4">#REF!</definedName>
    <definedName name="IC_5">#REF!</definedName>
    <definedName name="IC_6" localSheetId="3">#REF!</definedName>
    <definedName name="IC_6" localSheetId="4">#REF!</definedName>
    <definedName name="IC_6">#REF!</definedName>
    <definedName name="IC_7" localSheetId="3">#REF!</definedName>
    <definedName name="IC_7" localSheetId="4">#REF!</definedName>
    <definedName name="IC_7">#REF!</definedName>
    <definedName name="IC_8" localSheetId="3">#REF!</definedName>
    <definedName name="IC_8" localSheetId="4">#REF!</definedName>
    <definedName name="IC_8">#REF!</definedName>
    <definedName name="IC_9" localSheetId="3">#REF!</definedName>
    <definedName name="IC_9" localSheetId="4">#REF!</definedName>
    <definedName name="IC_9">#REF!</definedName>
    <definedName name="ICCBS" localSheetId="3">#REF!</definedName>
    <definedName name="ICCBS" localSheetId="4">#REF!</definedName>
    <definedName name="ICCBS">#REF!</definedName>
    <definedName name="ICCIS" localSheetId="3">#REF!</definedName>
    <definedName name="ICCIS" localSheetId="4">#REF!</definedName>
    <definedName name="ICCIS">#REF!</definedName>
    <definedName name="ID" localSheetId="7">#REF!</definedName>
    <definedName name="ID" localSheetId="0">#REF!</definedName>
    <definedName name="ID">#REF!</definedName>
    <definedName name="IDEAL_GAS_LAW" localSheetId="0">#REF!</definedName>
    <definedName name="IDEAL_GAS_LAW">#REF!</definedName>
    <definedName name="IEnergies" localSheetId="3">#REF!</definedName>
    <definedName name="IEnergies" localSheetId="4">#REF!</definedName>
    <definedName name="IEnergies">#REF!</definedName>
    <definedName name="ifsrange0" localSheetId="3">#REF!,#REF!,#REF!,#REF!,#REF!,#REF!,#REF!,#REF!,#REF!,#REF!,#REF!,#REF!</definedName>
    <definedName name="ifsrange0" localSheetId="4">#REF!,#REF!,#REF!,#REF!,#REF!,#REF!,#REF!,#REF!,#REF!,#REF!,#REF!,#REF!</definedName>
    <definedName name="ifsrange0">#REF!,#REF!,#REF!,#REF!,#REF!,#REF!,#REF!,#REF!,#REF!,#REF!,#REF!,#REF!</definedName>
    <definedName name="ifsrange1" localSheetId="3">#REF!,#REF!,#REF!,#REF!,#REF!,#REF!,#REF!,#REF!,#REF!,#REF!,#REF!</definedName>
    <definedName name="ifsrange1" localSheetId="4">#REF!,#REF!,#REF!,#REF!,#REF!,#REF!,#REF!,#REF!,#REF!,#REF!,#REF!</definedName>
    <definedName name="ifsrange1">#REF!,#REF!,#REF!,#REF!,#REF!,#REF!,#REF!,#REF!,#REF!,#REF!,#REF!</definedName>
    <definedName name="ifsrange10" localSheetId="3">#REF!,#REF!,#REF!,#REF!,#REF!,#REF!,#REF!,#REF!,#REF!,#REF!,#REF!,#REF!</definedName>
    <definedName name="ifsrange10" localSheetId="4">#REF!,#REF!,#REF!,#REF!,#REF!,#REF!,#REF!,#REF!,#REF!,#REF!,#REF!,#REF!</definedName>
    <definedName name="ifsrange10">#REF!,#REF!,#REF!,#REF!,#REF!,#REF!,#REF!,#REF!,#REF!,#REF!,#REF!,#REF!</definedName>
    <definedName name="ifsrange100" localSheetId="3">#REF!,#REF!,#REF!,#REF!,#REF!,#REF!,#REF!,#REF!,#REF!,#REF!,#REF!</definedName>
    <definedName name="ifsrange100" localSheetId="4">#REF!,#REF!,#REF!,#REF!,#REF!,#REF!,#REF!,#REF!,#REF!,#REF!,#REF!</definedName>
    <definedName name="ifsrange100">#REF!,#REF!,#REF!,#REF!,#REF!,#REF!,#REF!,#REF!,#REF!,#REF!,#REF!</definedName>
    <definedName name="ifsrange1000" localSheetId="3">#REF!,#REF!,#REF!,#REF!,#REF!,#REF!,#REF!,#REF!,#REF!,#REF!,#REF!,#REF!,#REF!,#REF!,#REF!</definedName>
    <definedName name="ifsrange1000" localSheetId="4">#REF!,#REF!,#REF!,#REF!,#REF!,#REF!,#REF!,#REF!,#REF!,#REF!,#REF!,#REF!,#REF!,#REF!,#REF!</definedName>
    <definedName name="ifsrange1000">#REF!,#REF!,#REF!,#REF!,#REF!,#REF!,#REF!,#REF!,#REF!,#REF!,#REF!,#REF!,#REF!,#REF!,#REF!</definedName>
    <definedName name="ifsrange1001" localSheetId="3">#REF!,#REF!,#REF!,#REF!,#REF!,#REF!,#REF!,#REF!,#REF!,#REF!,#REF!,#REF!,#REF!,#REF!,#REF!</definedName>
    <definedName name="ifsrange1001" localSheetId="4">#REF!,#REF!,#REF!,#REF!,#REF!,#REF!,#REF!,#REF!,#REF!,#REF!,#REF!,#REF!,#REF!,#REF!,#REF!</definedName>
    <definedName name="ifsrange1001">#REF!,#REF!,#REF!,#REF!,#REF!,#REF!,#REF!,#REF!,#REF!,#REF!,#REF!,#REF!,#REF!,#REF!,#REF!</definedName>
    <definedName name="ifsrange1002" localSheetId="3">#REF!,#REF!,#REF!,#REF!,#REF!,#REF!,#REF!,#REF!,#REF!,#REF!,#REF!,#REF!,#REF!,#REF!,#REF!,#REF!,#REF!,#REF!,#REF!,#REF!,#REF!,#REF!,#REF!,#REF!</definedName>
    <definedName name="ifsrange1002" localSheetId="4">#REF!,#REF!,#REF!,#REF!,#REF!,#REF!,#REF!,#REF!,#REF!,#REF!,#REF!,#REF!,#REF!,#REF!,#REF!,#REF!,#REF!,#REF!,#REF!,#REF!,#REF!,#REF!,#REF!,#REF!</definedName>
    <definedName name="ifsrange1002">#REF!,#REF!,#REF!,#REF!,#REF!,#REF!,#REF!,#REF!,#REF!,#REF!,#REF!,#REF!,#REF!,#REF!,#REF!,#REF!,#REF!,#REF!,#REF!,#REF!,#REF!,#REF!,#REF!,#REF!</definedName>
    <definedName name="ifsrange1003" localSheetId="3">#REF!,#REF!,#REF!,#REF!,#REF!,#REF!,#REF!,#REF!,#REF!,#REF!,#REF!,#REF!,#REF!,#REF!,#REF!,#REF!,#REF!,#REF!,#REF!,#REF!,#REF!,#REF!,#REF!,#REF!</definedName>
    <definedName name="ifsrange1003" localSheetId="4">#REF!,#REF!,#REF!,#REF!,#REF!,#REF!,#REF!,#REF!,#REF!,#REF!,#REF!,#REF!,#REF!,#REF!,#REF!,#REF!,#REF!,#REF!,#REF!,#REF!,#REF!,#REF!,#REF!,#REF!</definedName>
    <definedName name="ifsrange1003">#REF!,#REF!,#REF!,#REF!,#REF!,#REF!,#REF!,#REF!,#REF!,#REF!,#REF!,#REF!,#REF!,#REF!,#REF!,#REF!,#REF!,#REF!,#REF!,#REF!,#REF!,#REF!,#REF!,#REF!</definedName>
    <definedName name="ifsrange1004" localSheetId="3">#REF!,#REF!,#REF!,#REF!,#REF!,#REF!,#REF!,#REF!,#REF!,#REF!,#REF!,#REF!,#REF!,#REF!,#REF!,#REF!,#REF!,#REF!,#REF!,#REF!,#REF!,#REF!,#REF!,#REF!</definedName>
    <definedName name="ifsrange1004" localSheetId="4">#REF!,#REF!,#REF!,#REF!,#REF!,#REF!,#REF!,#REF!,#REF!,#REF!,#REF!,#REF!,#REF!,#REF!,#REF!,#REF!,#REF!,#REF!,#REF!,#REF!,#REF!,#REF!,#REF!,#REF!</definedName>
    <definedName name="ifsrange1004">#REF!,#REF!,#REF!,#REF!,#REF!,#REF!,#REF!,#REF!,#REF!,#REF!,#REF!,#REF!,#REF!,#REF!,#REF!,#REF!,#REF!,#REF!,#REF!,#REF!,#REF!,#REF!,#REF!,#REF!</definedName>
    <definedName name="ifsrange1005" localSheetId="3">#REF!,#REF!,#REF!,#REF!,#REF!,#REF!,#REF!,#REF!,#REF!,#REF!,#REF!,#REF!,#REF!,#REF!,#REF!,#REF!,#REF!,#REF!,#REF!,#REF!,#REF!,#REF!,#REF!,#REF!</definedName>
    <definedName name="ifsrange1005" localSheetId="4">#REF!,#REF!,#REF!,#REF!,#REF!,#REF!,#REF!,#REF!,#REF!,#REF!,#REF!,#REF!,#REF!,#REF!,#REF!,#REF!,#REF!,#REF!,#REF!,#REF!,#REF!,#REF!,#REF!,#REF!</definedName>
    <definedName name="ifsrange1005">#REF!,#REF!,#REF!,#REF!,#REF!,#REF!,#REF!,#REF!,#REF!,#REF!,#REF!,#REF!,#REF!,#REF!,#REF!,#REF!,#REF!,#REF!,#REF!,#REF!,#REF!,#REF!,#REF!,#REF!</definedName>
    <definedName name="ifsrange1006" localSheetId="3">#REF!,#REF!,#REF!,#REF!,#REF!,#REF!,#REF!,#REF!,#REF!,#REF!,#REF!,#REF!,#REF!,#REF!,#REF!,#REF!,#REF!,#REF!,#REF!,#REF!,#REF!,#REF!,#REF!,#REF!</definedName>
    <definedName name="ifsrange1006" localSheetId="4">#REF!,#REF!,#REF!,#REF!,#REF!,#REF!,#REF!,#REF!,#REF!,#REF!,#REF!,#REF!,#REF!,#REF!,#REF!,#REF!,#REF!,#REF!,#REF!,#REF!,#REF!,#REF!,#REF!,#REF!</definedName>
    <definedName name="ifsrange1006">#REF!,#REF!,#REF!,#REF!,#REF!,#REF!,#REF!,#REF!,#REF!,#REF!,#REF!,#REF!,#REF!,#REF!,#REF!,#REF!,#REF!,#REF!,#REF!,#REF!,#REF!,#REF!,#REF!,#REF!</definedName>
    <definedName name="ifsrange1007" localSheetId="3">#REF!,#REF!,#REF!,#REF!,#REF!,#REF!,#REF!,#REF!,#REF!,#REF!,#REF!</definedName>
    <definedName name="ifsrange1007" localSheetId="4">#REF!,#REF!,#REF!,#REF!,#REF!,#REF!,#REF!,#REF!,#REF!,#REF!,#REF!</definedName>
    <definedName name="ifsrange1007">#REF!,#REF!,#REF!,#REF!,#REF!,#REF!,#REF!,#REF!,#REF!,#REF!,#REF!</definedName>
    <definedName name="ifsrange1008" localSheetId="3">#REF!,#REF!,#REF!,#REF!,#REF!,#REF!,#REF!,#REF!,#REF!,#REF!,#REF!,#REF!,#REF!,#REF!,#REF!</definedName>
    <definedName name="ifsrange1008" localSheetId="4">#REF!,#REF!,#REF!,#REF!,#REF!,#REF!,#REF!,#REF!,#REF!,#REF!,#REF!,#REF!,#REF!,#REF!,#REF!</definedName>
    <definedName name="ifsrange1008">#REF!,#REF!,#REF!,#REF!,#REF!,#REF!,#REF!,#REF!,#REF!,#REF!,#REF!,#REF!,#REF!,#REF!,#REF!</definedName>
    <definedName name="ifsrange1009" localSheetId="3">#REF!,#REF!,#REF!,#REF!,#REF!,#REF!,#REF!,#REF!,#REF!,#REF!,#REF!,#REF!,#REF!,#REF!,#REF!,#REF!,#REF!,#REF!,#REF!,#REF!,#REF!,#REF!,#REF!,#REF!</definedName>
    <definedName name="ifsrange1009" localSheetId="4">#REF!,#REF!,#REF!,#REF!,#REF!,#REF!,#REF!,#REF!,#REF!,#REF!,#REF!,#REF!,#REF!,#REF!,#REF!,#REF!,#REF!,#REF!,#REF!,#REF!,#REF!,#REF!,#REF!,#REF!</definedName>
    <definedName name="ifsrange1009">#REF!,#REF!,#REF!,#REF!,#REF!,#REF!,#REF!,#REF!,#REF!,#REF!,#REF!,#REF!,#REF!,#REF!,#REF!,#REF!,#REF!,#REF!,#REF!,#REF!,#REF!,#REF!,#REF!,#REF!</definedName>
    <definedName name="ifsrange101" localSheetId="3">#REF!,#REF!,#REF!,#REF!,#REF!,#REF!,#REF!,#REF!,#REF!,#REF!,#REF!</definedName>
    <definedName name="ifsrange101" localSheetId="4">#REF!,#REF!,#REF!,#REF!,#REF!,#REF!,#REF!,#REF!,#REF!,#REF!,#REF!</definedName>
    <definedName name="ifsrange101">#REF!,#REF!,#REF!,#REF!,#REF!,#REF!,#REF!,#REF!,#REF!,#REF!,#REF!</definedName>
    <definedName name="ifsrange1010" localSheetId="3">#REF!,#REF!,#REF!,#REF!,#REF!,#REF!,#REF!,#REF!,#REF!,#REF!,#REF!</definedName>
    <definedName name="ifsrange1010" localSheetId="4">#REF!,#REF!,#REF!,#REF!,#REF!,#REF!,#REF!,#REF!,#REF!,#REF!,#REF!</definedName>
    <definedName name="ifsrange1010">#REF!,#REF!,#REF!,#REF!,#REF!,#REF!,#REF!,#REF!,#REF!,#REF!,#REF!</definedName>
    <definedName name="ifsrange1011" localSheetId="3">#REF!,#REF!,#REF!,#REF!,#REF!,#REF!,#REF!,#REF!,#REF!,#REF!,#REF!,#REF!,#REF!,#REF!,#REF!</definedName>
    <definedName name="ifsrange1011" localSheetId="4">#REF!,#REF!,#REF!,#REF!,#REF!,#REF!,#REF!,#REF!,#REF!,#REF!,#REF!,#REF!,#REF!,#REF!,#REF!</definedName>
    <definedName name="ifsrange1011">#REF!,#REF!,#REF!,#REF!,#REF!,#REF!,#REF!,#REF!,#REF!,#REF!,#REF!,#REF!,#REF!,#REF!,#REF!</definedName>
    <definedName name="ifsrange1012" localSheetId="3">#REF!,#REF!,#REF!,#REF!,#REF!,#REF!,#REF!,#REF!,#REF!,#REF!,#REF!,#REF!,#REF!,#REF!,#REF!,#REF!,#REF!,#REF!,#REF!,#REF!,#REF!,#REF!,#REF!,#REF!</definedName>
    <definedName name="ifsrange1012" localSheetId="4">#REF!,#REF!,#REF!,#REF!,#REF!,#REF!,#REF!,#REF!,#REF!,#REF!,#REF!,#REF!,#REF!,#REF!,#REF!,#REF!,#REF!,#REF!,#REF!,#REF!,#REF!,#REF!,#REF!,#REF!</definedName>
    <definedName name="ifsrange1012">#REF!,#REF!,#REF!,#REF!,#REF!,#REF!,#REF!,#REF!,#REF!,#REF!,#REF!,#REF!,#REF!,#REF!,#REF!,#REF!,#REF!,#REF!,#REF!,#REF!,#REF!,#REF!,#REF!,#REF!</definedName>
    <definedName name="ifsrange1013" localSheetId="3">#REF!,#REF!,#REF!,#REF!,#REF!,#REF!,#REF!,#REF!,#REF!,#REF!,#REF!</definedName>
    <definedName name="ifsrange1013" localSheetId="4">#REF!,#REF!,#REF!,#REF!,#REF!,#REF!,#REF!,#REF!,#REF!,#REF!,#REF!</definedName>
    <definedName name="ifsrange1013">#REF!,#REF!,#REF!,#REF!,#REF!,#REF!,#REF!,#REF!,#REF!,#REF!,#REF!</definedName>
    <definedName name="ifsrange1014" localSheetId="3">#REF!,#REF!,#REF!,#REF!,#REF!,#REF!,#REF!,#REF!,#REF!,#REF!,#REF!,#REF!,#REF!,#REF!,#REF!</definedName>
    <definedName name="ifsrange1014" localSheetId="4">#REF!,#REF!,#REF!,#REF!,#REF!,#REF!,#REF!,#REF!,#REF!,#REF!,#REF!,#REF!,#REF!,#REF!,#REF!</definedName>
    <definedName name="ifsrange1014">#REF!,#REF!,#REF!,#REF!,#REF!,#REF!,#REF!,#REF!,#REF!,#REF!,#REF!,#REF!,#REF!,#REF!,#REF!</definedName>
    <definedName name="ifsrange1015" localSheetId="3">#REF!,#REF!,#REF!,#REF!,#REF!,#REF!,#REF!,#REF!,#REF!,#REF!,#REF!,#REF!,#REF!,#REF!,#REF!,#REF!,#REF!,#REF!,#REF!,#REF!,#REF!,#REF!,#REF!,#REF!</definedName>
    <definedName name="ifsrange1015" localSheetId="4">#REF!,#REF!,#REF!,#REF!,#REF!,#REF!,#REF!,#REF!,#REF!,#REF!,#REF!,#REF!,#REF!,#REF!,#REF!,#REF!,#REF!,#REF!,#REF!,#REF!,#REF!,#REF!,#REF!,#REF!</definedName>
    <definedName name="ifsrange1015">#REF!,#REF!,#REF!,#REF!,#REF!,#REF!,#REF!,#REF!,#REF!,#REF!,#REF!,#REF!,#REF!,#REF!,#REF!,#REF!,#REF!,#REF!,#REF!,#REF!,#REF!,#REF!,#REF!,#REF!</definedName>
    <definedName name="ifsrange1016" localSheetId="3">#REF!,#REF!,#REF!,#REF!,#REF!,#REF!,#REF!,#REF!,#REF!,#REF!,#REF!</definedName>
    <definedName name="ifsrange1016" localSheetId="4">#REF!,#REF!,#REF!,#REF!,#REF!,#REF!,#REF!,#REF!,#REF!,#REF!,#REF!</definedName>
    <definedName name="ifsrange1016">#REF!,#REF!,#REF!,#REF!,#REF!,#REF!,#REF!,#REF!,#REF!,#REF!,#REF!</definedName>
    <definedName name="ifsrange1017" localSheetId="3">#REF!,#REF!,#REF!,#REF!,#REF!,#REF!,#REF!,#REF!,#REF!,#REF!,#REF!,#REF!,#REF!,#REF!,#REF!</definedName>
    <definedName name="ifsrange1017" localSheetId="4">#REF!,#REF!,#REF!,#REF!,#REF!,#REF!,#REF!,#REF!,#REF!,#REF!,#REF!,#REF!,#REF!,#REF!,#REF!</definedName>
    <definedName name="ifsrange1017">#REF!,#REF!,#REF!,#REF!,#REF!,#REF!,#REF!,#REF!,#REF!,#REF!,#REF!,#REF!,#REF!,#REF!,#REF!</definedName>
    <definedName name="ifsrange1018" localSheetId="3">#REF!,#REF!,#REF!,#REF!,#REF!,#REF!,#REF!,#REF!,#REF!,#REF!,#REF!,#REF!,#REF!,#REF!,#REF!,#REF!,#REF!,#REF!,#REF!,#REF!,#REF!,#REF!,#REF!,#REF!</definedName>
    <definedName name="ifsrange1018" localSheetId="4">#REF!,#REF!,#REF!,#REF!,#REF!,#REF!,#REF!,#REF!,#REF!,#REF!,#REF!,#REF!,#REF!,#REF!,#REF!,#REF!,#REF!,#REF!,#REF!,#REF!,#REF!,#REF!,#REF!,#REF!</definedName>
    <definedName name="ifsrange1018">#REF!,#REF!,#REF!,#REF!,#REF!,#REF!,#REF!,#REF!,#REF!,#REF!,#REF!,#REF!,#REF!,#REF!,#REF!,#REF!,#REF!,#REF!,#REF!,#REF!,#REF!,#REF!,#REF!,#REF!</definedName>
    <definedName name="ifsrange1019" localSheetId="3">#REF!,#REF!,#REF!,#REF!,#REF!,#REF!,#REF!,#REF!,#REF!,#REF!,#REF!</definedName>
    <definedName name="ifsrange1019" localSheetId="4">#REF!,#REF!,#REF!,#REF!,#REF!,#REF!,#REF!,#REF!,#REF!,#REF!,#REF!</definedName>
    <definedName name="ifsrange1019">#REF!,#REF!,#REF!,#REF!,#REF!,#REF!,#REF!,#REF!,#REF!,#REF!,#REF!</definedName>
    <definedName name="ifsrange102" localSheetId="3">#REF!,#REF!,#REF!,#REF!,#REF!,#REF!,#REF!,#REF!,#REF!,#REF!,#REF!</definedName>
    <definedName name="ifsrange102" localSheetId="4">#REF!,#REF!,#REF!,#REF!,#REF!,#REF!,#REF!,#REF!,#REF!,#REF!,#REF!</definedName>
    <definedName name="ifsrange102">#REF!,#REF!,#REF!,#REF!,#REF!,#REF!,#REF!,#REF!,#REF!,#REF!,#REF!</definedName>
    <definedName name="ifsrange1020" localSheetId="3">#REF!,#REF!,#REF!,#REF!,#REF!,#REF!,#REF!,#REF!,#REF!,#REF!,#REF!,#REF!,#REF!,#REF!,#REF!</definedName>
    <definedName name="ifsrange1020" localSheetId="4">#REF!,#REF!,#REF!,#REF!,#REF!,#REF!,#REF!,#REF!,#REF!,#REF!,#REF!,#REF!,#REF!,#REF!,#REF!</definedName>
    <definedName name="ifsrange1020">#REF!,#REF!,#REF!,#REF!,#REF!,#REF!,#REF!,#REF!,#REF!,#REF!,#REF!,#REF!,#REF!,#REF!,#REF!</definedName>
    <definedName name="ifsrange1021" localSheetId="3">#REF!,#REF!,#REF!,#REF!,#REF!,#REF!,#REF!,#REF!,#REF!,#REF!,#REF!,#REF!,#REF!,#REF!,#REF!,#REF!,#REF!,#REF!,#REF!,#REF!,#REF!,#REF!,#REF!,#REF!</definedName>
    <definedName name="ifsrange1021" localSheetId="4">#REF!,#REF!,#REF!,#REF!,#REF!,#REF!,#REF!,#REF!,#REF!,#REF!,#REF!,#REF!,#REF!,#REF!,#REF!,#REF!,#REF!,#REF!,#REF!,#REF!,#REF!,#REF!,#REF!,#REF!</definedName>
    <definedName name="ifsrange1021">#REF!,#REF!,#REF!,#REF!,#REF!,#REF!,#REF!,#REF!,#REF!,#REF!,#REF!,#REF!,#REF!,#REF!,#REF!,#REF!,#REF!,#REF!,#REF!,#REF!,#REF!,#REF!,#REF!,#REF!</definedName>
    <definedName name="ifsrange1022" localSheetId="3">#REF!,#REF!,#REF!,#REF!,#REF!,#REF!,#REF!,#REF!,#REF!,#REF!,#REF!</definedName>
    <definedName name="ifsrange1022" localSheetId="4">#REF!,#REF!,#REF!,#REF!,#REF!,#REF!,#REF!,#REF!,#REF!,#REF!,#REF!</definedName>
    <definedName name="ifsrange1022">#REF!,#REF!,#REF!,#REF!,#REF!,#REF!,#REF!,#REF!,#REF!,#REF!,#REF!</definedName>
    <definedName name="ifsrange1023" localSheetId="3">#REF!,#REF!,#REF!,#REF!,#REF!,#REF!,#REF!,#REF!,#REF!,#REF!,#REF!</definedName>
    <definedName name="ifsrange1023" localSheetId="4">#REF!,#REF!,#REF!,#REF!,#REF!,#REF!,#REF!,#REF!,#REF!,#REF!,#REF!</definedName>
    <definedName name="ifsrange1023">#REF!,#REF!,#REF!,#REF!,#REF!,#REF!,#REF!,#REF!,#REF!,#REF!,#REF!</definedName>
    <definedName name="ifsrange1024" localSheetId="3">#REF!,#REF!,#REF!,#REF!,#REF!,#REF!,#REF!,#REF!,#REF!,#REF!,#REF!</definedName>
    <definedName name="ifsrange1024" localSheetId="4">#REF!,#REF!,#REF!,#REF!,#REF!,#REF!,#REF!,#REF!,#REF!,#REF!,#REF!</definedName>
    <definedName name="ifsrange1024">#REF!,#REF!,#REF!,#REF!,#REF!,#REF!,#REF!,#REF!,#REF!,#REF!,#REF!</definedName>
    <definedName name="ifsrange1025" localSheetId="3">#REF!,#REF!,#REF!,#REF!,#REF!,#REF!,#REF!,#REF!,#REF!,#REF!,#REF!</definedName>
    <definedName name="ifsrange1025" localSheetId="4">#REF!,#REF!,#REF!,#REF!,#REF!,#REF!,#REF!,#REF!,#REF!,#REF!,#REF!</definedName>
    <definedName name="ifsrange1025">#REF!,#REF!,#REF!,#REF!,#REF!,#REF!,#REF!,#REF!,#REF!,#REF!,#REF!</definedName>
    <definedName name="ifsrange1026" localSheetId="3">#REF!,#REF!,#REF!,#REF!,#REF!,#REF!,#REF!,#REF!,#REF!,#REF!,#REF!</definedName>
    <definedName name="ifsrange1026" localSheetId="4">#REF!,#REF!,#REF!,#REF!,#REF!,#REF!,#REF!,#REF!,#REF!,#REF!,#REF!</definedName>
    <definedName name="ifsrange1026">#REF!,#REF!,#REF!,#REF!,#REF!,#REF!,#REF!,#REF!,#REF!,#REF!,#REF!</definedName>
    <definedName name="ifsrange1027" localSheetId="3">#REF!,#REF!,#REF!,#REF!,#REF!,#REF!,#REF!,#REF!,#REF!,#REF!,#REF!,#REF!,#REF!,#REF!,#REF!,#REF!,#REF!,#REF!,#REF!,#REF!,#REF!,#REF!,#REF!,#REF!,#REF!</definedName>
    <definedName name="ifsrange1027" localSheetId="4">#REF!,#REF!,#REF!,#REF!,#REF!,#REF!,#REF!,#REF!,#REF!,#REF!,#REF!,#REF!,#REF!,#REF!,#REF!,#REF!,#REF!,#REF!,#REF!,#REF!,#REF!,#REF!,#REF!,#REF!,#REF!</definedName>
    <definedName name="ifsrange1027">#REF!,#REF!,#REF!,#REF!,#REF!,#REF!,#REF!,#REF!,#REF!,#REF!,#REF!,#REF!,#REF!,#REF!,#REF!,#REF!,#REF!,#REF!,#REF!,#REF!,#REF!,#REF!,#REF!,#REF!,#REF!</definedName>
    <definedName name="ifsrange1028" localSheetId="3">#REF!,#REF!,#REF!,#REF!,#REF!,#REF!,#REF!,#REF!,#REF!,#REF!,#REF!,#REF!,#REF!,#REF!,#REF!,#REF!,#REF!,#REF!,#REF!,#REF!,#REF!,#REF!,#REF!,#REF!,#REF!</definedName>
    <definedName name="ifsrange1028" localSheetId="4">#REF!,#REF!,#REF!,#REF!,#REF!,#REF!,#REF!,#REF!,#REF!,#REF!,#REF!,#REF!,#REF!,#REF!,#REF!,#REF!,#REF!,#REF!,#REF!,#REF!,#REF!,#REF!,#REF!,#REF!,#REF!</definedName>
    <definedName name="ifsrange1028">#REF!,#REF!,#REF!,#REF!,#REF!,#REF!,#REF!,#REF!,#REF!,#REF!,#REF!,#REF!,#REF!,#REF!,#REF!,#REF!,#REF!,#REF!,#REF!,#REF!,#REF!,#REF!,#REF!,#REF!,#REF!</definedName>
    <definedName name="ifsrange1029" localSheetId="3">#REF!,#REF!,#REF!,#REF!,#REF!,#REF!,#REF!,#REF!,#REF!,#REF!,#REF!,#REF!,#REF!,#REF!,#REF!,#REF!,#REF!,#REF!,#REF!,#REF!,#REF!,#REF!,#REF!,#REF!,#REF!</definedName>
    <definedName name="ifsrange1029" localSheetId="4">#REF!,#REF!,#REF!,#REF!,#REF!,#REF!,#REF!,#REF!,#REF!,#REF!,#REF!,#REF!,#REF!,#REF!,#REF!,#REF!,#REF!,#REF!,#REF!,#REF!,#REF!,#REF!,#REF!,#REF!,#REF!</definedName>
    <definedName name="ifsrange1029">#REF!,#REF!,#REF!,#REF!,#REF!,#REF!,#REF!,#REF!,#REF!,#REF!,#REF!,#REF!,#REF!,#REF!,#REF!,#REF!,#REF!,#REF!,#REF!,#REF!,#REF!,#REF!,#REF!,#REF!,#REF!</definedName>
    <definedName name="ifsrange103" localSheetId="3">#REF!,#REF!,#REF!,#REF!,#REF!,#REF!,#REF!,#REF!,#REF!,#REF!,#REF!</definedName>
    <definedName name="ifsrange103" localSheetId="4">#REF!,#REF!,#REF!,#REF!,#REF!,#REF!,#REF!,#REF!,#REF!,#REF!,#REF!</definedName>
    <definedName name="ifsrange103">#REF!,#REF!,#REF!,#REF!,#REF!,#REF!,#REF!,#REF!,#REF!,#REF!,#REF!</definedName>
    <definedName name="ifsrange1030" localSheetId="3">#REF!,#REF!,#REF!,#REF!,#REF!,#REF!,#REF!,#REF!,#REF!,#REF!,#REF!,#REF!,#REF!,#REF!,#REF!,#REF!,#REF!,#REF!,#REF!,#REF!,#REF!,#REF!,#REF!,#REF!,#REF!</definedName>
    <definedName name="ifsrange1030" localSheetId="4">#REF!,#REF!,#REF!,#REF!,#REF!,#REF!,#REF!,#REF!,#REF!,#REF!,#REF!,#REF!,#REF!,#REF!,#REF!,#REF!,#REF!,#REF!,#REF!,#REF!,#REF!,#REF!,#REF!,#REF!,#REF!</definedName>
    <definedName name="ifsrange1030">#REF!,#REF!,#REF!,#REF!,#REF!,#REF!,#REF!,#REF!,#REF!,#REF!,#REF!,#REF!,#REF!,#REF!,#REF!,#REF!,#REF!,#REF!,#REF!,#REF!,#REF!,#REF!,#REF!,#REF!,#REF!</definedName>
    <definedName name="ifsrange1031" localSheetId="3">#REF!,#REF!,#REF!,#REF!,#REF!,#REF!,#REF!,#REF!,#REF!,#REF!,#REF!,#REF!,#REF!,#REF!,#REF!,#REF!,#REF!,#REF!,#REF!,#REF!,#REF!,#REF!,#REF!,#REF!,#REF!</definedName>
    <definedName name="ifsrange1031" localSheetId="4">#REF!,#REF!,#REF!,#REF!,#REF!,#REF!,#REF!,#REF!,#REF!,#REF!,#REF!,#REF!,#REF!,#REF!,#REF!,#REF!,#REF!,#REF!,#REF!,#REF!,#REF!,#REF!,#REF!,#REF!,#REF!</definedName>
    <definedName name="ifsrange1031">#REF!,#REF!,#REF!,#REF!,#REF!,#REF!,#REF!,#REF!,#REF!,#REF!,#REF!,#REF!,#REF!,#REF!,#REF!,#REF!,#REF!,#REF!,#REF!,#REF!,#REF!,#REF!,#REF!,#REF!,#REF!</definedName>
    <definedName name="ifsrange1032" localSheetId="3">#REF!,#REF!,#REF!,#REF!,#REF!,#REF!,#REF!,#REF!,#REF!,#REF!,#REF!</definedName>
    <definedName name="ifsrange1032" localSheetId="4">#REF!,#REF!,#REF!,#REF!,#REF!,#REF!,#REF!,#REF!,#REF!,#REF!,#REF!</definedName>
    <definedName name="ifsrange1032">#REF!,#REF!,#REF!,#REF!,#REF!,#REF!,#REF!,#REF!,#REF!,#REF!,#REF!</definedName>
    <definedName name="ifsrange1033" localSheetId="3">#REF!,#REF!,#REF!,#REF!,#REF!,#REF!,#REF!,#REF!,#REF!,#REF!,#REF!,#REF!,#REF!,#REF!,#REF!,#REF!,#REF!,#REF!,#REF!,#REF!,#REF!,#REF!,#REF!,#REF!,#REF!</definedName>
    <definedName name="ifsrange1033" localSheetId="4">#REF!,#REF!,#REF!,#REF!,#REF!,#REF!,#REF!,#REF!,#REF!,#REF!,#REF!,#REF!,#REF!,#REF!,#REF!,#REF!,#REF!,#REF!,#REF!,#REF!,#REF!,#REF!,#REF!,#REF!,#REF!</definedName>
    <definedName name="ifsrange1033">#REF!,#REF!,#REF!,#REF!,#REF!,#REF!,#REF!,#REF!,#REF!,#REF!,#REF!,#REF!,#REF!,#REF!,#REF!,#REF!,#REF!,#REF!,#REF!,#REF!,#REF!,#REF!,#REF!,#REF!,#REF!</definedName>
    <definedName name="ifsrange1034" localSheetId="3">#REF!,#REF!,#REF!,#REF!,#REF!,#REF!,#REF!,#REF!,#REF!,#REF!,#REF!</definedName>
    <definedName name="ifsrange1034" localSheetId="4">#REF!,#REF!,#REF!,#REF!,#REF!,#REF!,#REF!,#REF!,#REF!,#REF!,#REF!</definedName>
    <definedName name="ifsrange1034">#REF!,#REF!,#REF!,#REF!,#REF!,#REF!,#REF!,#REF!,#REF!,#REF!,#REF!</definedName>
    <definedName name="ifsrange1035" localSheetId="3">#REF!,#REF!,#REF!,#REF!,#REF!,#REF!,#REF!,#REF!,#REF!,#REF!,#REF!,#REF!,#REF!,#REF!,#REF!,#REF!,#REF!,#REF!,#REF!,#REF!,#REF!,#REF!,#REF!,#REF!,#REF!</definedName>
    <definedName name="ifsrange1035" localSheetId="4">#REF!,#REF!,#REF!,#REF!,#REF!,#REF!,#REF!,#REF!,#REF!,#REF!,#REF!,#REF!,#REF!,#REF!,#REF!,#REF!,#REF!,#REF!,#REF!,#REF!,#REF!,#REF!,#REF!,#REF!,#REF!</definedName>
    <definedName name="ifsrange1035">#REF!,#REF!,#REF!,#REF!,#REF!,#REF!,#REF!,#REF!,#REF!,#REF!,#REF!,#REF!,#REF!,#REF!,#REF!,#REF!,#REF!,#REF!,#REF!,#REF!,#REF!,#REF!,#REF!,#REF!,#REF!</definedName>
    <definedName name="ifsrange1036" localSheetId="3">#REF!,#REF!,#REF!,#REF!,#REF!,#REF!,#REF!,#REF!,#REF!,#REF!,#REF!</definedName>
    <definedName name="ifsrange1036" localSheetId="4">#REF!,#REF!,#REF!,#REF!,#REF!,#REF!,#REF!,#REF!,#REF!,#REF!,#REF!</definedName>
    <definedName name="ifsrange1036">#REF!,#REF!,#REF!,#REF!,#REF!,#REF!,#REF!,#REF!,#REF!,#REF!,#REF!</definedName>
    <definedName name="ifsrange1037" localSheetId="3">#REF!,#REF!,#REF!,#REF!,#REF!,#REF!,#REF!,#REF!,#REF!,#REF!,#REF!,#REF!,#REF!,#REF!,#REF!,#REF!,#REF!,#REF!,#REF!,#REF!,#REF!,#REF!,#REF!,#REF!,#REF!</definedName>
    <definedName name="ifsrange1037" localSheetId="4">#REF!,#REF!,#REF!,#REF!,#REF!,#REF!,#REF!,#REF!,#REF!,#REF!,#REF!,#REF!,#REF!,#REF!,#REF!,#REF!,#REF!,#REF!,#REF!,#REF!,#REF!,#REF!,#REF!,#REF!,#REF!</definedName>
    <definedName name="ifsrange1037">#REF!,#REF!,#REF!,#REF!,#REF!,#REF!,#REF!,#REF!,#REF!,#REF!,#REF!,#REF!,#REF!,#REF!,#REF!,#REF!,#REF!,#REF!,#REF!,#REF!,#REF!,#REF!,#REF!,#REF!,#REF!</definedName>
    <definedName name="ifsrange1038" localSheetId="3">#REF!,#REF!,#REF!,#REF!,#REF!,#REF!,#REF!,#REF!,#REF!,#REF!,#REF!</definedName>
    <definedName name="ifsrange1038" localSheetId="4">#REF!,#REF!,#REF!,#REF!,#REF!,#REF!,#REF!,#REF!,#REF!,#REF!,#REF!</definedName>
    <definedName name="ifsrange1038">#REF!,#REF!,#REF!,#REF!,#REF!,#REF!,#REF!,#REF!,#REF!,#REF!,#REF!</definedName>
    <definedName name="ifsrange1039" localSheetId="3">#REF!,#REF!,#REF!,#REF!,#REF!,#REF!,#REF!,#REF!,#REF!,#REF!,#REF!,#REF!,#REF!,#REF!,#REF!,#REF!,#REF!,#REF!,#REF!,#REF!,#REF!,#REF!,#REF!,#REF!,#REF!</definedName>
    <definedName name="ifsrange1039" localSheetId="4">#REF!,#REF!,#REF!,#REF!,#REF!,#REF!,#REF!,#REF!,#REF!,#REF!,#REF!,#REF!,#REF!,#REF!,#REF!,#REF!,#REF!,#REF!,#REF!,#REF!,#REF!,#REF!,#REF!,#REF!,#REF!</definedName>
    <definedName name="ifsrange1039">#REF!,#REF!,#REF!,#REF!,#REF!,#REF!,#REF!,#REF!,#REF!,#REF!,#REF!,#REF!,#REF!,#REF!,#REF!,#REF!,#REF!,#REF!,#REF!,#REF!,#REF!,#REF!,#REF!,#REF!,#REF!</definedName>
    <definedName name="ifsrange104" localSheetId="3">#REF!,#REF!,#REF!,#REF!,#REF!,#REF!,#REF!,#REF!,#REF!,#REF!,#REF!</definedName>
    <definedName name="ifsrange104" localSheetId="4">#REF!,#REF!,#REF!,#REF!,#REF!,#REF!,#REF!,#REF!,#REF!,#REF!,#REF!</definedName>
    <definedName name="ifsrange104">#REF!,#REF!,#REF!,#REF!,#REF!,#REF!,#REF!,#REF!,#REF!,#REF!,#REF!</definedName>
    <definedName name="ifsrange1040" localSheetId="3">#REF!,#REF!,#REF!,#REF!,#REF!,#REF!,#REF!,#REF!,#REF!,#REF!,#REF!,#REF!,#REF!,#REF!,#REF!,#REF!,#REF!,#REF!,#REF!,#REF!,#REF!,#REF!,#REF!,#REF!,#REF!</definedName>
    <definedName name="ifsrange1040" localSheetId="4">#REF!,#REF!,#REF!,#REF!,#REF!,#REF!,#REF!,#REF!,#REF!,#REF!,#REF!,#REF!,#REF!,#REF!,#REF!,#REF!,#REF!,#REF!,#REF!,#REF!,#REF!,#REF!,#REF!,#REF!,#REF!</definedName>
    <definedName name="ifsrange1040">#REF!,#REF!,#REF!,#REF!,#REF!,#REF!,#REF!,#REF!,#REF!,#REF!,#REF!,#REF!,#REF!,#REF!,#REF!,#REF!,#REF!,#REF!,#REF!,#REF!,#REF!,#REF!,#REF!,#REF!,#REF!</definedName>
    <definedName name="ifsrange1041" localSheetId="3">#REF!,#REF!,#REF!,#REF!,#REF!,#REF!,#REF!,#REF!,#REF!,#REF!,#REF!,#REF!,#REF!,#REF!,#REF!,#REF!,#REF!,#REF!,#REF!,#REF!,#REF!,#REF!,#REF!,#REF!,#REF!</definedName>
    <definedName name="ifsrange1041" localSheetId="4">#REF!,#REF!,#REF!,#REF!,#REF!,#REF!,#REF!,#REF!,#REF!,#REF!,#REF!,#REF!,#REF!,#REF!,#REF!,#REF!,#REF!,#REF!,#REF!,#REF!,#REF!,#REF!,#REF!,#REF!,#REF!</definedName>
    <definedName name="ifsrange1041">#REF!,#REF!,#REF!,#REF!,#REF!,#REF!,#REF!,#REF!,#REF!,#REF!,#REF!,#REF!,#REF!,#REF!,#REF!,#REF!,#REF!,#REF!,#REF!,#REF!,#REF!,#REF!,#REF!,#REF!,#REF!</definedName>
    <definedName name="ifsrange1042" localSheetId="3">#REF!,#REF!,#REF!,#REF!,#REF!,#REF!,#REF!,#REF!,#REF!,#REF!,#REF!,#REF!,#REF!,#REF!,#REF!,#REF!,#REF!,#REF!,#REF!,#REF!,#REF!,#REF!</definedName>
    <definedName name="ifsrange1042" localSheetId="4">#REF!,#REF!,#REF!,#REF!,#REF!,#REF!,#REF!,#REF!,#REF!,#REF!,#REF!,#REF!,#REF!,#REF!,#REF!,#REF!,#REF!,#REF!,#REF!,#REF!,#REF!,#REF!</definedName>
    <definedName name="ifsrange1042">#REF!,#REF!,#REF!,#REF!,#REF!,#REF!,#REF!,#REF!,#REF!,#REF!,#REF!,#REF!,#REF!,#REF!,#REF!,#REF!,#REF!,#REF!,#REF!,#REF!,#REF!,#REF!</definedName>
    <definedName name="ifsrange1043" localSheetId="3">#REF!,#REF!,#REF!,#REF!,#REF!,#REF!,#REF!,#REF!,#REF!,#REF!,#REF!,#REF!,#REF!,#REF!,#REF!,#REF!,#REF!,#REF!,#REF!,#REF!,#REF!,#REF!</definedName>
    <definedName name="ifsrange1043" localSheetId="4">#REF!,#REF!,#REF!,#REF!,#REF!,#REF!,#REF!,#REF!,#REF!,#REF!,#REF!,#REF!,#REF!,#REF!,#REF!,#REF!,#REF!,#REF!,#REF!,#REF!,#REF!,#REF!</definedName>
    <definedName name="ifsrange1043">#REF!,#REF!,#REF!,#REF!,#REF!,#REF!,#REF!,#REF!,#REF!,#REF!,#REF!,#REF!,#REF!,#REF!,#REF!,#REF!,#REF!,#REF!,#REF!,#REF!,#REF!,#REF!</definedName>
    <definedName name="ifsrange1044" localSheetId="3">#REF!,#REF!,#REF!,#REF!,#REF!,#REF!,#REF!,#REF!,#REF!,#REF!,#REF!,#REF!,#REF!,#REF!,#REF!,#REF!,#REF!,#REF!,#REF!,#REF!,#REF!,#REF!</definedName>
    <definedName name="ifsrange1044" localSheetId="4">#REF!,#REF!,#REF!,#REF!,#REF!,#REF!,#REF!,#REF!,#REF!,#REF!,#REF!,#REF!,#REF!,#REF!,#REF!,#REF!,#REF!,#REF!,#REF!,#REF!,#REF!,#REF!</definedName>
    <definedName name="ifsrange1044">#REF!,#REF!,#REF!,#REF!,#REF!,#REF!,#REF!,#REF!,#REF!,#REF!,#REF!,#REF!,#REF!,#REF!,#REF!,#REF!,#REF!,#REF!,#REF!,#REF!,#REF!,#REF!</definedName>
    <definedName name="ifsrange1045" localSheetId="3">#REF!,#REF!,#REF!,#REF!,#REF!,#REF!,#REF!,#REF!,#REF!,#REF!,#REF!,#REF!,#REF!,#REF!,#REF!,#REF!,#REF!,#REF!,#REF!,#REF!,#REF!,#REF!</definedName>
    <definedName name="ifsrange1045" localSheetId="4">#REF!,#REF!,#REF!,#REF!,#REF!,#REF!,#REF!,#REF!,#REF!,#REF!,#REF!,#REF!,#REF!,#REF!,#REF!,#REF!,#REF!,#REF!,#REF!,#REF!,#REF!,#REF!</definedName>
    <definedName name="ifsrange1045">#REF!,#REF!,#REF!,#REF!,#REF!,#REF!,#REF!,#REF!,#REF!,#REF!,#REF!,#REF!,#REF!,#REF!,#REF!,#REF!,#REF!,#REF!,#REF!,#REF!,#REF!,#REF!</definedName>
    <definedName name="ifsrange1046" localSheetId="3">#REF!,#REF!,#REF!,#REF!,#REF!,#REF!,#REF!,#REF!,#REF!,#REF!,#REF!,#REF!,#REF!,#REF!,#REF!,#REF!,#REF!,#REF!,#REF!,#REF!,#REF!,#REF!</definedName>
    <definedName name="ifsrange1046" localSheetId="4">#REF!,#REF!,#REF!,#REF!,#REF!,#REF!,#REF!,#REF!,#REF!,#REF!,#REF!,#REF!,#REF!,#REF!,#REF!,#REF!,#REF!,#REF!,#REF!,#REF!,#REF!,#REF!</definedName>
    <definedName name="ifsrange1046">#REF!,#REF!,#REF!,#REF!,#REF!,#REF!,#REF!,#REF!,#REF!,#REF!,#REF!,#REF!,#REF!,#REF!,#REF!,#REF!,#REF!,#REF!,#REF!,#REF!,#REF!,#REF!</definedName>
    <definedName name="ifsrange1047" localSheetId="3">#REF!,#REF!,#REF!,#REF!,#REF!,#REF!,#REF!,#REF!,#REF!,#REF!,#REF!,#REF!,#REF!,#REF!,#REF!,#REF!,#REF!,#REF!,#REF!,#REF!,#REF!,#REF!,#REF!,#REF!,#REF!,#REF!,#REF!,#REF!</definedName>
    <definedName name="ifsrange1047" localSheetId="4">#REF!,#REF!,#REF!,#REF!,#REF!,#REF!,#REF!,#REF!,#REF!,#REF!,#REF!,#REF!,#REF!,#REF!,#REF!,#REF!,#REF!,#REF!,#REF!,#REF!,#REF!,#REF!,#REF!,#REF!,#REF!,#REF!,#REF!,#REF!</definedName>
    <definedName name="ifsrange1047">#REF!,#REF!,#REF!,#REF!,#REF!,#REF!,#REF!,#REF!,#REF!,#REF!,#REF!,#REF!,#REF!,#REF!,#REF!,#REF!,#REF!,#REF!,#REF!,#REF!,#REF!,#REF!,#REF!,#REF!,#REF!,#REF!,#REF!,#REF!</definedName>
    <definedName name="ifsrange1048" localSheetId="3">#REF!,#REF!,#REF!,#REF!,#REF!,#REF!,#REF!,#REF!,#REF!,#REF!,#REF!,#REF!,#REF!,#REF!,#REF!,#REF!,#REF!,#REF!,#REF!,#REF!,#REF!,#REF!,#REF!,#REF!,#REF!,#REF!,#REF!,#REF!</definedName>
    <definedName name="ifsrange1048" localSheetId="4">#REF!,#REF!,#REF!,#REF!,#REF!,#REF!,#REF!,#REF!,#REF!,#REF!,#REF!,#REF!,#REF!,#REF!,#REF!,#REF!,#REF!,#REF!,#REF!,#REF!,#REF!,#REF!,#REF!,#REF!,#REF!,#REF!,#REF!,#REF!</definedName>
    <definedName name="ifsrange1048">#REF!,#REF!,#REF!,#REF!,#REF!,#REF!,#REF!,#REF!,#REF!,#REF!,#REF!,#REF!,#REF!,#REF!,#REF!,#REF!,#REF!,#REF!,#REF!,#REF!,#REF!,#REF!,#REF!,#REF!,#REF!,#REF!,#REF!,#REF!</definedName>
    <definedName name="ifsrange1049" localSheetId="3">#REF!,#REF!,#REF!,#REF!,#REF!,#REF!,#REF!,#REF!,#REF!,#REF!,#REF!,#REF!,#REF!,#REF!,#REF!,#REF!,#REF!,#REF!,#REF!,#REF!,#REF!,#REF!,#REF!,#REF!,#REF!,#REF!,#REF!,#REF!</definedName>
    <definedName name="ifsrange1049" localSheetId="4">#REF!,#REF!,#REF!,#REF!,#REF!,#REF!,#REF!,#REF!,#REF!,#REF!,#REF!,#REF!,#REF!,#REF!,#REF!,#REF!,#REF!,#REF!,#REF!,#REF!,#REF!,#REF!,#REF!,#REF!,#REF!,#REF!,#REF!,#REF!</definedName>
    <definedName name="ifsrange1049">#REF!,#REF!,#REF!,#REF!,#REF!,#REF!,#REF!,#REF!,#REF!,#REF!,#REF!,#REF!,#REF!,#REF!,#REF!,#REF!,#REF!,#REF!,#REF!,#REF!,#REF!,#REF!,#REF!,#REF!,#REF!,#REF!,#REF!,#REF!</definedName>
    <definedName name="ifsrange105" localSheetId="3">#REF!,#REF!,#REF!,#REF!,#REF!,#REF!,#REF!,#REF!,#REF!,#REF!,#REF!</definedName>
    <definedName name="ifsrange105" localSheetId="4">#REF!,#REF!,#REF!,#REF!,#REF!,#REF!,#REF!,#REF!,#REF!,#REF!,#REF!</definedName>
    <definedName name="ifsrange105">#REF!,#REF!,#REF!,#REF!,#REF!,#REF!,#REF!,#REF!,#REF!,#REF!,#REF!</definedName>
    <definedName name="ifsrange1050" localSheetId="3">#REF!,#REF!,#REF!,#REF!,#REF!,#REF!,#REF!,#REF!,#REF!,#REF!,#REF!,#REF!,#REF!,#REF!,#REF!,#REF!,#REF!,#REF!,#REF!,#REF!,#REF!,#REF!,#REF!,#REF!,#REF!,#REF!,#REF!,#REF!</definedName>
    <definedName name="ifsrange1050" localSheetId="4">#REF!,#REF!,#REF!,#REF!,#REF!,#REF!,#REF!,#REF!,#REF!,#REF!,#REF!,#REF!,#REF!,#REF!,#REF!,#REF!,#REF!,#REF!,#REF!,#REF!,#REF!,#REF!,#REF!,#REF!,#REF!,#REF!,#REF!,#REF!</definedName>
    <definedName name="ifsrange1050">#REF!,#REF!,#REF!,#REF!,#REF!,#REF!,#REF!,#REF!,#REF!,#REF!,#REF!,#REF!,#REF!,#REF!,#REF!,#REF!,#REF!,#REF!,#REF!,#REF!,#REF!,#REF!,#REF!,#REF!,#REF!,#REF!,#REF!,#REF!</definedName>
    <definedName name="ifsrange1051" localSheetId="3">#REF!,#REF!,#REF!,#REF!,#REF!,#REF!,#REF!,#REF!,#REF!,#REF!,#REF!,#REF!,#REF!,#REF!,#REF!,#REF!,#REF!,#REF!,#REF!,#REF!,#REF!,#REF!,#REF!,#REF!,#REF!,#REF!,#REF!,#REF!</definedName>
    <definedName name="ifsrange1051" localSheetId="4">#REF!,#REF!,#REF!,#REF!,#REF!,#REF!,#REF!,#REF!,#REF!,#REF!,#REF!,#REF!,#REF!,#REF!,#REF!,#REF!,#REF!,#REF!,#REF!,#REF!,#REF!,#REF!,#REF!,#REF!,#REF!,#REF!,#REF!,#REF!</definedName>
    <definedName name="ifsrange1051">#REF!,#REF!,#REF!,#REF!,#REF!,#REF!,#REF!,#REF!,#REF!,#REF!,#REF!,#REF!,#REF!,#REF!,#REF!,#REF!,#REF!,#REF!,#REF!,#REF!,#REF!,#REF!,#REF!,#REF!,#REF!,#REF!,#REF!,#REF!</definedName>
    <definedName name="ifsrange1052" localSheetId="3">#REF!,#REF!,#REF!,#REF!,#REF!,#REF!,#REF!,#REF!,#REF!,#REF!,#REF!,#REF!,#REF!,#REF!,#REF!,#REF!,#REF!,#REF!,#REF!,#REF!,#REF!</definedName>
    <definedName name="ifsrange1052" localSheetId="4">#REF!,#REF!,#REF!,#REF!,#REF!,#REF!,#REF!,#REF!,#REF!,#REF!,#REF!,#REF!,#REF!,#REF!,#REF!,#REF!,#REF!,#REF!,#REF!,#REF!,#REF!</definedName>
    <definedName name="ifsrange1052">#REF!,#REF!,#REF!,#REF!,#REF!,#REF!,#REF!,#REF!,#REF!,#REF!,#REF!,#REF!,#REF!,#REF!,#REF!,#REF!,#REF!,#REF!,#REF!,#REF!,#REF!</definedName>
    <definedName name="ifsrange1053" localSheetId="3">#REF!,#REF!,#REF!,#REF!,#REF!,#REF!,#REF!,#REF!,#REF!,#REF!,#REF!,#REF!,#REF!,#REF!,#REF!,#REF!,#REF!,#REF!,#REF!,#REF!,#REF!</definedName>
    <definedName name="ifsrange1053" localSheetId="4">#REF!,#REF!,#REF!,#REF!,#REF!,#REF!,#REF!,#REF!,#REF!,#REF!,#REF!,#REF!,#REF!,#REF!,#REF!,#REF!,#REF!,#REF!,#REF!,#REF!,#REF!</definedName>
    <definedName name="ifsrange1053">#REF!,#REF!,#REF!,#REF!,#REF!,#REF!,#REF!,#REF!,#REF!,#REF!,#REF!,#REF!,#REF!,#REF!,#REF!,#REF!,#REF!,#REF!,#REF!,#REF!,#REF!</definedName>
    <definedName name="ifsrange1054" localSheetId="3">#REF!,#REF!,#REF!,#REF!,#REF!,#REF!,#REF!,#REF!,#REF!,#REF!,#REF!,#REF!,#REF!,#REF!,#REF!,#REF!,#REF!,#REF!,#REF!,#REF!,#REF!</definedName>
    <definedName name="ifsrange1054" localSheetId="4">#REF!,#REF!,#REF!,#REF!,#REF!,#REF!,#REF!,#REF!,#REF!,#REF!,#REF!,#REF!,#REF!,#REF!,#REF!,#REF!,#REF!,#REF!,#REF!,#REF!,#REF!</definedName>
    <definedName name="ifsrange1054">#REF!,#REF!,#REF!,#REF!,#REF!,#REF!,#REF!,#REF!,#REF!,#REF!,#REF!,#REF!,#REF!,#REF!,#REF!,#REF!,#REF!,#REF!,#REF!,#REF!,#REF!</definedName>
    <definedName name="ifsrange1055" localSheetId="3">#REF!,#REF!,#REF!,#REF!,#REF!,#REF!,#REF!,#REF!,#REF!,#REF!,#REF!,#REF!,#REF!,#REF!,#REF!,#REF!,#REF!,#REF!,#REF!,#REF!,#REF!</definedName>
    <definedName name="ifsrange1055" localSheetId="4">#REF!,#REF!,#REF!,#REF!,#REF!,#REF!,#REF!,#REF!,#REF!,#REF!,#REF!,#REF!,#REF!,#REF!,#REF!,#REF!,#REF!,#REF!,#REF!,#REF!,#REF!</definedName>
    <definedName name="ifsrange1055">#REF!,#REF!,#REF!,#REF!,#REF!,#REF!,#REF!,#REF!,#REF!,#REF!,#REF!,#REF!,#REF!,#REF!,#REF!,#REF!,#REF!,#REF!,#REF!,#REF!,#REF!</definedName>
    <definedName name="ifsrange1056" localSheetId="3">#REF!,#REF!,#REF!,#REF!,#REF!,#REF!,#REF!,#REF!,#REF!,#REF!,#REF!,#REF!,#REF!,#REF!,#REF!,#REF!,#REF!,#REF!,#REF!,#REF!,#REF!</definedName>
    <definedName name="ifsrange1056" localSheetId="4">#REF!,#REF!,#REF!,#REF!,#REF!,#REF!,#REF!,#REF!,#REF!,#REF!,#REF!,#REF!,#REF!,#REF!,#REF!,#REF!,#REF!,#REF!,#REF!,#REF!,#REF!</definedName>
    <definedName name="ifsrange1056">#REF!,#REF!,#REF!,#REF!,#REF!,#REF!,#REF!,#REF!,#REF!,#REF!,#REF!,#REF!,#REF!,#REF!,#REF!,#REF!,#REF!,#REF!,#REF!,#REF!,#REF!</definedName>
    <definedName name="ifsrange1057" localSheetId="3">#REF!,#REF!,#REF!,#REF!,#REF!,#REF!,#REF!,#REF!,#REF!,#REF!,#REF!,#REF!,#REF!,#REF!,#REF!,#REF!,#REF!,#REF!,#REF!,#REF!,#REF!,#REF!,#REF!,#REF!,#REF!</definedName>
    <definedName name="ifsrange1057" localSheetId="4">#REF!,#REF!,#REF!,#REF!,#REF!,#REF!,#REF!,#REF!,#REF!,#REF!,#REF!,#REF!,#REF!,#REF!,#REF!,#REF!,#REF!,#REF!,#REF!,#REF!,#REF!,#REF!,#REF!,#REF!,#REF!</definedName>
    <definedName name="ifsrange1057">#REF!,#REF!,#REF!,#REF!,#REF!,#REF!,#REF!,#REF!,#REF!,#REF!,#REF!,#REF!,#REF!,#REF!,#REF!,#REF!,#REF!,#REF!,#REF!,#REF!,#REF!,#REF!,#REF!,#REF!,#REF!</definedName>
    <definedName name="ifsrange1058" localSheetId="3">#REF!,#REF!,#REF!,#REF!,#REF!,#REF!,#REF!,#REF!,#REF!,#REF!,#REF!,#REF!,#REF!,#REF!,#REF!,#REF!,#REF!,#REF!,#REF!,#REF!,#REF!,#REF!</definedName>
    <definedName name="ifsrange1058" localSheetId="4">#REF!,#REF!,#REF!,#REF!,#REF!,#REF!,#REF!,#REF!,#REF!,#REF!,#REF!,#REF!,#REF!,#REF!,#REF!,#REF!,#REF!,#REF!,#REF!,#REF!,#REF!,#REF!</definedName>
    <definedName name="ifsrange1058">#REF!,#REF!,#REF!,#REF!,#REF!,#REF!,#REF!,#REF!,#REF!,#REF!,#REF!,#REF!,#REF!,#REF!,#REF!,#REF!,#REF!,#REF!,#REF!,#REF!,#REF!,#REF!</definedName>
    <definedName name="ifsrange1059" localSheetId="3">#REF!,#REF!,#REF!,#REF!,#REF!,#REF!,#REF!,#REF!,#REF!,#REF!,#REF!,#REF!,#REF!,#REF!,#REF!,#REF!,#REF!,#REF!,#REF!,#REF!,#REF!,#REF!,#REF!,#REF!,#REF!,#REF!,#REF!,#REF!</definedName>
    <definedName name="ifsrange1059" localSheetId="4">#REF!,#REF!,#REF!,#REF!,#REF!,#REF!,#REF!,#REF!,#REF!,#REF!,#REF!,#REF!,#REF!,#REF!,#REF!,#REF!,#REF!,#REF!,#REF!,#REF!,#REF!,#REF!,#REF!,#REF!,#REF!,#REF!,#REF!,#REF!</definedName>
    <definedName name="ifsrange1059">#REF!,#REF!,#REF!,#REF!,#REF!,#REF!,#REF!,#REF!,#REF!,#REF!,#REF!,#REF!,#REF!,#REF!,#REF!,#REF!,#REF!,#REF!,#REF!,#REF!,#REF!,#REF!,#REF!,#REF!,#REF!,#REF!,#REF!,#REF!</definedName>
    <definedName name="ifsrange106" localSheetId="3">#REF!,#REF!,#REF!,#REF!,#REF!,#REF!,#REF!,#REF!,#REF!,#REF!,#REF!</definedName>
    <definedName name="ifsrange106" localSheetId="4">#REF!,#REF!,#REF!,#REF!,#REF!,#REF!,#REF!,#REF!,#REF!,#REF!,#REF!</definedName>
    <definedName name="ifsrange106">#REF!,#REF!,#REF!,#REF!,#REF!,#REF!,#REF!,#REF!,#REF!,#REF!,#REF!</definedName>
    <definedName name="ifsrange1060" localSheetId="3">#REF!,#REF!,#REF!,#REF!,#REF!,#REF!,#REF!,#REF!,#REF!,#REF!,#REF!,#REF!,#REF!,#REF!,#REF!,#REF!,#REF!,#REF!,#REF!,#REF!,#REF!</definedName>
    <definedName name="ifsrange1060" localSheetId="4">#REF!,#REF!,#REF!,#REF!,#REF!,#REF!,#REF!,#REF!,#REF!,#REF!,#REF!,#REF!,#REF!,#REF!,#REF!,#REF!,#REF!,#REF!,#REF!,#REF!,#REF!</definedName>
    <definedName name="ifsrange1060">#REF!,#REF!,#REF!,#REF!,#REF!,#REF!,#REF!,#REF!,#REF!,#REF!,#REF!,#REF!,#REF!,#REF!,#REF!,#REF!,#REF!,#REF!,#REF!,#REF!,#REF!</definedName>
    <definedName name="ifsrange1061" localSheetId="3">#REF!,#REF!,#REF!,#REF!,#REF!,#REF!,#REF!,#REF!,#REF!,#REF!,#REF!,#REF!,#REF!,#REF!,#REF!,#REF!,#REF!,#REF!,#REF!,#REF!,#REF!,#REF!,#REF!,#REF!,#REF!</definedName>
    <definedName name="ifsrange1061" localSheetId="4">#REF!,#REF!,#REF!,#REF!,#REF!,#REF!,#REF!,#REF!,#REF!,#REF!,#REF!,#REF!,#REF!,#REF!,#REF!,#REF!,#REF!,#REF!,#REF!,#REF!,#REF!,#REF!,#REF!,#REF!,#REF!</definedName>
    <definedName name="ifsrange1061">#REF!,#REF!,#REF!,#REF!,#REF!,#REF!,#REF!,#REF!,#REF!,#REF!,#REF!,#REF!,#REF!,#REF!,#REF!,#REF!,#REF!,#REF!,#REF!,#REF!,#REF!,#REF!,#REF!,#REF!,#REF!</definedName>
    <definedName name="ifsrange1062" localSheetId="3">#REF!,#REF!,#REF!,#REF!,#REF!,#REF!,#REF!,#REF!,#REF!,#REF!,#REF!,#REF!,#REF!,#REF!,#REF!,#REF!,#REF!,#REF!,#REF!,#REF!,#REF!,#REF!</definedName>
    <definedName name="ifsrange1062" localSheetId="4">#REF!,#REF!,#REF!,#REF!,#REF!,#REF!,#REF!,#REF!,#REF!,#REF!,#REF!,#REF!,#REF!,#REF!,#REF!,#REF!,#REF!,#REF!,#REF!,#REF!,#REF!,#REF!</definedName>
    <definedName name="ifsrange1062">#REF!,#REF!,#REF!,#REF!,#REF!,#REF!,#REF!,#REF!,#REF!,#REF!,#REF!,#REF!,#REF!,#REF!,#REF!,#REF!,#REF!,#REF!,#REF!,#REF!,#REF!,#REF!</definedName>
    <definedName name="ifsrange1063" localSheetId="3">#REF!,#REF!,#REF!,#REF!,#REF!,#REF!,#REF!,#REF!,#REF!,#REF!,#REF!,#REF!,#REF!,#REF!,#REF!,#REF!,#REF!,#REF!,#REF!,#REF!,#REF!,#REF!,#REF!,#REF!,#REF!,#REF!,#REF!,#REF!</definedName>
    <definedName name="ifsrange1063" localSheetId="4">#REF!,#REF!,#REF!,#REF!,#REF!,#REF!,#REF!,#REF!,#REF!,#REF!,#REF!,#REF!,#REF!,#REF!,#REF!,#REF!,#REF!,#REF!,#REF!,#REF!,#REF!,#REF!,#REF!,#REF!,#REF!,#REF!,#REF!,#REF!</definedName>
    <definedName name="ifsrange1063">#REF!,#REF!,#REF!,#REF!,#REF!,#REF!,#REF!,#REF!,#REF!,#REF!,#REF!,#REF!,#REF!,#REF!,#REF!,#REF!,#REF!,#REF!,#REF!,#REF!,#REF!,#REF!,#REF!,#REF!,#REF!,#REF!,#REF!,#REF!</definedName>
    <definedName name="ifsrange1064" localSheetId="3">#REF!,#REF!,#REF!,#REF!,#REF!,#REF!,#REF!,#REF!,#REF!,#REF!,#REF!,#REF!,#REF!,#REF!,#REF!,#REF!,#REF!,#REF!,#REF!,#REF!,#REF!</definedName>
    <definedName name="ifsrange1064" localSheetId="4">#REF!,#REF!,#REF!,#REF!,#REF!,#REF!,#REF!,#REF!,#REF!,#REF!,#REF!,#REF!,#REF!,#REF!,#REF!,#REF!,#REF!,#REF!,#REF!,#REF!,#REF!</definedName>
    <definedName name="ifsrange1064">#REF!,#REF!,#REF!,#REF!,#REF!,#REF!,#REF!,#REF!,#REF!,#REF!,#REF!,#REF!,#REF!,#REF!,#REF!,#REF!,#REF!,#REF!,#REF!,#REF!,#REF!</definedName>
    <definedName name="ifsrange1065" localSheetId="3">#REF!,#REF!,#REF!,#REF!,#REF!,#REF!,#REF!,#REF!,#REF!,#REF!,#REF!,#REF!,#REF!,#REF!,#REF!,#REF!,#REF!,#REF!,#REF!,#REF!,#REF!,#REF!,#REF!,#REF!,#REF!</definedName>
    <definedName name="ifsrange1065" localSheetId="4">#REF!,#REF!,#REF!,#REF!,#REF!,#REF!,#REF!,#REF!,#REF!,#REF!,#REF!,#REF!,#REF!,#REF!,#REF!,#REF!,#REF!,#REF!,#REF!,#REF!,#REF!,#REF!,#REF!,#REF!,#REF!</definedName>
    <definedName name="ifsrange1065">#REF!,#REF!,#REF!,#REF!,#REF!,#REF!,#REF!,#REF!,#REF!,#REF!,#REF!,#REF!,#REF!,#REF!,#REF!,#REF!,#REF!,#REF!,#REF!,#REF!,#REF!,#REF!,#REF!,#REF!,#REF!</definedName>
    <definedName name="ifsrange1066" localSheetId="3">#REF!,#REF!,#REF!,#REF!,#REF!,#REF!,#REF!,#REF!,#REF!,#REF!,#REF!,#REF!,#REF!,#REF!,#REF!,#REF!,#REF!,#REF!,#REF!,#REF!,#REF!,#REF!</definedName>
    <definedName name="ifsrange1066" localSheetId="4">#REF!,#REF!,#REF!,#REF!,#REF!,#REF!,#REF!,#REF!,#REF!,#REF!,#REF!,#REF!,#REF!,#REF!,#REF!,#REF!,#REF!,#REF!,#REF!,#REF!,#REF!,#REF!</definedName>
    <definedName name="ifsrange1066">#REF!,#REF!,#REF!,#REF!,#REF!,#REF!,#REF!,#REF!,#REF!,#REF!,#REF!,#REF!,#REF!,#REF!,#REF!,#REF!,#REF!,#REF!,#REF!,#REF!,#REF!,#REF!</definedName>
    <definedName name="ifsrange1067" localSheetId="3">#REF!,#REF!,#REF!,#REF!,#REF!,#REF!,#REF!,#REF!,#REF!,#REF!,#REF!,#REF!,#REF!,#REF!,#REF!,#REF!,#REF!,#REF!,#REF!,#REF!,#REF!,#REF!,#REF!,#REF!,#REF!,#REF!,#REF!,#REF!</definedName>
    <definedName name="ifsrange1067" localSheetId="4">#REF!,#REF!,#REF!,#REF!,#REF!,#REF!,#REF!,#REF!,#REF!,#REF!,#REF!,#REF!,#REF!,#REF!,#REF!,#REF!,#REF!,#REF!,#REF!,#REF!,#REF!,#REF!,#REF!,#REF!,#REF!,#REF!,#REF!,#REF!</definedName>
    <definedName name="ifsrange1067">#REF!,#REF!,#REF!,#REF!,#REF!,#REF!,#REF!,#REF!,#REF!,#REF!,#REF!,#REF!,#REF!,#REF!,#REF!,#REF!,#REF!,#REF!,#REF!,#REF!,#REF!,#REF!,#REF!,#REF!,#REF!,#REF!,#REF!,#REF!</definedName>
    <definedName name="ifsrange1068" localSheetId="3">#REF!,#REF!,#REF!,#REF!,#REF!,#REF!,#REF!,#REF!,#REF!,#REF!,#REF!,#REF!,#REF!,#REF!,#REF!,#REF!,#REF!,#REF!,#REF!,#REF!,#REF!</definedName>
    <definedName name="ifsrange1068" localSheetId="4">#REF!,#REF!,#REF!,#REF!,#REF!,#REF!,#REF!,#REF!,#REF!,#REF!,#REF!,#REF!,#REF!,#REF!,#REF!,#REF!,#REF!,#REF!,#REF!,#REF!,#REF!</definedName>
    <definedName name="ifsrange1068">#REF!,#REF!,#REF!,#REF!,#REF!,#REF!,#REF!,#REF!,#REF!,#REF!,#REF!,#REF!,#REF!,#REF!,#REF!,#REF!,#REF!,#REF!,#REF!,#REF!,#REF!</definedName>
    <definedName name="ifsrange1069" localSheetId="3">#REF!,#REF!,#REF!,#REF!,#REF!,#REF!,#REF!,#REF!,#REF!,#REF!,#REF!,#REF!,#REF!,#REF!,#REF!,#REF!,#REF!,#REF!,#REF!,#REF!,#REF!,#REF!,#REF!,#REF!,#REF!</definedName>
    <definedName name="ifsrange1069" localSheetId="4">#REF!,#REF!,#REF!,#REF!,#REF!,#REF!,#REF!,#REF!,#REF!,#REF!,#REF!,#REF!,#REF!,#REF!,#REF!,#REF!,#REF!,#REF!,#REF!,#REF!,#REF!,#REF!,#REF!,#REF!,#REF!</definedName>
    <definedName name="ifsrange1069">#REF!,#REF!,#REF!,#REF!,#REF!,#REF!,#REF!,#REF!,#REF!,#REF!,#REF!,#REF!,#REF!,#REF!,#REF!,#REF!,#REF!,#REF!,#REF!,#REF!,#REF!,#REF!,#REF!,#REF!,#REF!</definedName>
    <definedName name="ifsrange107" localSheetId="3">#REF!,#REF!,#REF!,#REF!,#REF!,#REF!,#REF!,#REF!,#REF!,#REF!,#REF!</definedName>
    <definedName name="ifsrange107" localSheetId="4">#REF!,#REF!,#REF!,#REF!,#REF!,#REF!,#REF!,#REF!,#REF!,#REF!,#REF!</definedName>
    <definedName name="ifsrange107">#REF!,#REF!,#REF!,#REF!,#REF!,#REF!,#REF!,#REF!,#REF!,#REF!,#REF!</definedName>
    <definedName name="ifsrange1070" localSheetId="3">#REF!,#REF!,#REF!,#REF!,#REF!,#REF!,#REF!,#REF!,#REF!,#REF!,#REF!,#REF!,#REF!,#REF!,#REF!,#REF!,#REF!,#REF!,#REF!,#REF!,#REF!,#REF!</definedName>
    <definedName name="ifsrange1070" localSheetId="4">#REF!,#REF!,#REF!,#REF!,#REF!,#REF!,#REF!,#REF!,#REF!,#REF!,#REF!,#REF!,#REF!,#REF!,#REF!,#REF!,#REF!,#REF!,#REF!,#REF!,#REF!,#REF!</definedName>
    <definedName name="ifsrange1070">#REF!,#REF!,#REF!,#REF!,#REF!,#REF!,#REF!,#REF!,#REF!,#REF!,#REF!,#REF!,#REF!,#REF!,#REF!,#REF!,#REF!,#REF!,#REF!,#REF!,#REF!,#REF!</definedName>
    <definedName name="ifsrange1071" localSheetId="3">#REF!,#REF!,#REF!,#REF!,#REF!,#REF!,#REF!,#REF!,#REF!,#REF!,#REF!,#REF!,#REF!,#REF!,#REF!,#REF!,#REF!,#REF!,#REF!,#REF!,#REF!,#REF!,#REF!,#REF!,#REF!,#REF!,#REF!,#REF!</definedName>
    <definedName name="ifsrange1071" localSheetId="4">#REF!,#REF!,#REF!,#REF!,#REF!,#REF!,#REF!,#REF!,#REF!,#REF!,#REF!,#REF!,#REF!,#REF!,#REF!,#REF!,#REF!,#REF!,#REF!,#REF!,#REF!,#REF!,#REF!,#REF!,#REF!,#REF!,#REF!,#REF!</definedName>
    <definedName name="ifsrange1071">#REF!,#REF!,#REF!,#REF!,#REF!,#REF!,#REF!,#REF!,#REF!,#REF!,#REF!,#REF!,#REF!,#REF!,#REF!,#REF!,#REF!,#REF!,#REF!,#REF!,#REF!,#REF!,#REF!,#REF!,#REF!,#REF!,#REF!,#REF!</definedName>
    <definedName name="ifsrange1072" localSheetId="3">#REF!,#REF!,#REF!,#REF!,#REF!,#REF!,#REF!,#REF!,#REF!,#REF!,#REF!,#REF!,#REF!,#REF!,#REF!,#REF!,#REF!,#REF!,#REF!,#REF!,#REF!</definedName>
    <definedName name="ifsrange1072" localSheetId="4">#REF!,#REF!,#REF!,#REF!,#REF!,#REF!,#REF!,#REF!,#REF!,#REF!,#REF!,#REF!,#REF!,#REF!,#REF!,#REF!,#REF!,#REF!,#REF!,#REF!,#REF!</definedName>
    <definedName name="ifsrange1072">#REF!,#REF!,#REF!,#REF!,#REF!,#REF!,#REF!,#REF!,#REF!,#REF!,#REF!,#REF!,#REF!,#REF!,#REF!,#REF!,#REF!,#REF!,#REF!,#REF!,#REF!</definedName>
    <definedName name="ifsrange1073" localSheetId="3">#REF!,#REF!,#REF!,#REF!,#REF!,#REF!,#REF!,#REF!,#REF!,#REF!,#REF!,#REF!,#REF!,#REF!,#REF!,#REF!,#REF!,#REF!,#REF!,#REF!,#REF!,#REF!,#REF!,#REF!,#REF!</definedName>
    <definedName name="ifsrange1073" localSheetId="4">#REF!,#REF!,#REF!,#REF!,#REF!,#REF!,#REF!,#REF!,#REF!,#REF!,#REF!,#REF!,#REF!,#REF!,#REF!,#REF!,#REF!,#REF!,#REF!,#REF!,#REF!,#REF!,#REF!,#REF!,#REF!</definedName>
    <definedName name="ifsrange1073">#REF!,#REF!,#REF!,#REF!,#REF!,#REF!,#REF!,#REF!,#REF!,#REF!,#REF!,#REF!,#REF!,#REF!,#REF!,#REF!,#REF!,#REF!,#REF!,#REF!,#REF!,#REF!,#REF!,#REF!,#REF!</definedName>
    <definedName name="ifsrange1074" localSheetId="3">#REF!,#REF!,#REF!,#REF!,#REF!,#REF!,#REF!,#REF!,#REF!,#REF!,#REF!,#REF!,#REF!,#REF!,#REF!,#REF!,#REF!,#REF!,#REF!,#REF!,#REF!,#REF!</definedName>
    <definedName name="ifsrange1074" localSheetId="4">#REF!,#REF!,#REF!,#REF!,#REF!,#REF!,#REF!,#REF!,#REF!,#REF!,#REF!,#REF!,#REF!,#REF!,#REF!,#REF!,#REF!,#REF!,#REF!,#REF!,#REF!,#REF!</definedName>
    <definedName name="ifsrange1074">#REF!,#REF!,#REF!,#REF!,#REF!,#REF!,#REF!,#REF!,#REF!,#REF!,#REF!,#REF!,#REF!,#REF!,#REF!,#REF!,#REF!,#REF!,#REF!,#REF!,#REF!,#REF!</definedName>
    <definedName name="ifsrange1075" localSheetId="3">#REF!,#REF!,#REF!,#REF!,#REF!,#REF!,#REF!,#REF!,#REF!,#REF!,#REF!,#REF!,#REF!,#REF!,#REF!,#REF!,#REF!,#REF!,#REF!,#REF!,#REF!,#REF!,#REF!,#REF!,#REF!,#REF!,#REF!,#REF!</definedName>
    <definedName name="ifsrange1075" localSheetId="4">#REF!,#REF!,#REF!,#REF!,#REF!,#REF!,#REF!,#REF!,#REF!,#REF!,#REF!,#REF!,#REF!,#REF!,#REF!,#REF!,#REF!,#REF!,#REF!,#REF!,#REF!,#REF!,#REF!,#REF!,#REF!,#REF!,#REF!,#REF!</definedName>
    <definedName name="ifsrange1075">#REF!,#REF!,#REF!,#REF!,#REF!,#REF!,#REF!,#REF!,#REF!,#REF!,#REF!,#REF!,#REF!,#REF!,#REF!,#REF!,#REF!,#REF!,#REF!,#REF!,#REF!,#REF!,#REF!,#REF!,#REF!,#REF!,#REF!,#REF!</definedName>
    <definedName name="ifsrange1076" localSheetId="3">#REF!,#REF!,#REF!,#REF!,#REF!,#REF!,#REF!,#REF!,#REF!,#REF!,#REF!,#REF!,#REF!,#REF!,#REF!,#REF!,#REF!,#REF!,#REF!,#REF!,#REF!</definedName>
    <definedName name="ifsrange1076" localSheetId="4">#REF!,#REF!,#REF!,#REF!,#REF!,#REF!,#REF!,#REF!,#REF!,#REF!,#REF!,#REF!,#REF!,#REF!,#REF!,#REF!,#REF!,#REF!,#REF!,#REF!,#REF!</definedName>
    <definedName name="ifsrange1076">#REF!,#REF!,#REF!,#REF!,#REF!,#REF!,#REF!,#REF!,#REF!,#REF!,#REF!,#REF!,#REF!,#REF!,#REF!,#REF!,#REF!,#REF!,#REF!,#REF!,#REF!</definedName>
    <definedName name="ifsrange1077" localSheetId="3">#REF!,#REF!,#REF!,#REF!,#REF!,#REF!,#REF!,#REF!,#REF!,#REF!,#REF!,#REF!,#REF!,#REF!,#REF!,#REF!,#REF!,#REF!,#REF!,#REF!,#REF!,#REF!,#REF!,#REF!,#REF!</definedName>
    <definedName name="ifsrange1077" localSheetId="4">#REF!,#REF!,#REF!,#REF!,#REF!,#REF!,#REF!,#REF!,#REF!,#REF!,#REF!,#REF!,#REF!,#REF!,#REF!,#REF!,#REF!,#REF!,#REF!,#REF!,#REF!,#REF!,#REF!,#REF!,#REF!</definedName>
    <definedName name="ifsrange1077">#REF!,#REF!,#REF!,#REF!,#REF!,#REF!,#REF!,#REF!,#REF!,#REF!,#REF!,#REF!,#REF!,#REF!,#REF!,#REF!,#REF!,#REF!,#REF!,#REF!,#REF!,#REF!,#REF!,#REF!,#REF!</definedName>
    <definedName name="ifsrange1078" localSheetId="3">#REF!,#REF!,#REF!,#REF!,#REF!,#REF!,#REF!,#REF!,#REF!,#REF!,#REF!,#REF!,#REF!,#REF!,#REF!,#REF!,#REF!,#REF!,#REF!,#REF!,#REF!,#REF!</definedName>
    <definedName name="ifsrange1078" localSheetId="4">#REF!,#REF!,#REF!,#REF!,#REF!,#REF!,#REF!,#REF!,#REF!,#REF!,#REF!,#REF!,#REF!,#REF!,#REF!,#REF!,#REF!,#REF!,#REF!,#REF!,#REF!,#REF!</definedName>
    <definedName name="ifsrange1078">#REF!,#REF!,#REF!,#REF!,#REF!,#REF!,#REF!,#REF!,#REF!,#REF!,#REF!,#REF!,#REF!,#REF!,#REF!,#REF!,#REF!,#REF!,#REF!,#REF!,#REF!,#REF!</definedName>
    <definedName name="ifsrange1079" localSheetId="3">#REF!,#REF!,#REF!,#REF!,#REF!,#REF!,#REF!,#REF!,#REF!,#REF!,#REF!,#REF!,#REF!,#REF!,#REF!,#REF!,#REF!,#REF!,#REF!,#REF!,#REF!,#REF!,#REF!,#REF!,#REF!,#REF!,#REF!,#REF!</definedName>
    <definedName name="ifsrange1079" localSheetId="4">#REF!,#REF!,#REF!,#REF!,#REF!,#REF!,#REF!,#REF!,#REF!,#REF!,#REF!,#REF!,#REF!,#REF!,#REF!,#REF!,#REF!,#REF!,#REF!,#REF!,#REF!,#REF!,#REF!,#REF!,#REF!,#REF!,#REF!,#REF!</definedName>
    <definedName name="ifsrange1079">#REF!,#REF!,#REF!,#REF!,#REF!,#REF!,#REF!,#REF!,#REF!,#REF!,#REF!,#REF!,#REF!,#REF!,#REF!,#REF!,#REF!,#REF!,#REF!,#REF!,#REF!,#REF!,#REF!,#REF!,#REF!,#REF!,#REF!,#REF!</definedName>
    <definedName name="ifsrange108" localSheetId="3">#REF!,#REF!,#REF!,#REF!,#REF!,#REF!,#REF!,#REF!,#REF!,#REF!,#REF!</definedName>
    <definedName name="ifsrange108" localSheetId="4">#REF!,#REF!,#REF!,#REF!,#REF!,#REF!,#REF!,#REF!,#REF!,#REF!,#REF!</definedName>
    <definedName name="ifsrange108">#REF!,#REF!,#REF!,#REF!,#REF!,#REF!,#REF!,#REF!,#REF!,#REF!,#REF!</definedName>
    <definedName name="ifsrange1080" localSheetId="3">#REF!,#REF!,#REF!,#REF!,#REF!,#REF!,#REF!,#REF!,#REF!,#REF!,#REF!,#REF!,#REF!,#REF!,#REF!,#REF!,#REF!,#REF!,#REF!,#REF!,#REF!</definedName>
    <definedName name="ifsrange1080" localSheetId="4">#REF!,#REF!,#REF!,#REF!,#REF!,#REF!,#REF!,#REF!,#REF!,#REF!,#REF!,#REF!,#REF!,#REF!,#REF!,#REF!,#REF!,#REF!,#REF!,#REF!,#REF!</definedName>
    <definedName name="ifsrange1080">#REF!,#REF!,#REF!,#REF!,#REF!,#REF!,#REF!,#REF!,#REF!,#REF!,#REF!,#REF!,#REF!,#REF!,#REF!,#REF!,#REF!,#REF!,#REF!,#REF!,#REF!</definedName>
    <definedName name="ifsrange1081" localSheetId="3">#REF!,#REF!,#REF!,#REF!,#REF!,#REF!,#REF!,#REF!,#REF!,#REF!,#REF!,#REF!,#REF!,#REF!,#REF!,#REF!,#REF!,#REF!,#REF!,#REF!,#REF!,#REF!,#REF!,#REF!,#REF!</definedName>
    <definedName name="ifsrange1081" localSheetId="4">#REF!,#REF!,#REF!,#REF!,#REF!,#REF!,#REF!,#REF!,#REF!,#REF!,#REF!,#REF!,#REF!,#REF!,#REF!,#REF!,#REF!,#REF!,#REF!,#REF!,#REF!,#REF!,#REF!,#REF!,#REF!</definedName>
    <definedName name="ifsrange1081">#REF!,#REF!,#REF!,#REF!,#REF!,#REF!,#REF!,#REF!,#REF!,#REF!,#REF!,#REF!,#REF!,#REF!,#REF!,#REF!,#REF!,#REF!,#REF!,#REF!,#REF!,#REF!,#REF!,#REF!,#REF!</definedName>
    <definedName name="ifsrange1082" localSheetId="3">#REF!,#REF!,#REF!,#REF!,#REF!,#REF!,#REF!,#REF!,#REF!,#REF!,#REF!,#REF!,#REF!,#REF!,#REF!,#REF!,#REF!,#REF!,#REF!,#REF!,#REF!,#REF!</definedName>
    <definedName name="ifsrange1082" localSheetId="4">#REF!,#REF!,#REF!,#REF!,#REF!,#REF!,#REF!,#REF!,#REF!,#REF!,#REF!,#REF!,#REF!,#REF!,#REF!,#REF!,#REF!,#REF!,#REF!,#REF!,#REF!,#REF!</definedName>
    <definedName name="ifsrange1082">#REF!,#REF!,#REF!,#REF!,#REF!,#REF!,#REF!,#REF!,#REF!,#REF!,#REF!,#REF!,#REF!,#REF!,#REF!,#REF!,#REF!,#REF!,#REF!,#REF!,#REF!,#REF!</definedName>
    <definedName name="ifsrange1083" localSheetId="3">#REF!,#REF!,#REF!,#REF!,#REF!,#REF!,#REF!,#REF!,#REF!,#REF!,#REF!,#REF!,#REF!,#REF!,#REF!,#REF!,#REF!,#REF!,#REF!,#REF!,#REF!,#REF!,#REF!,#REF!,#REF!,#REF!,#REF!,#REF!</definedName>
    <definedName name="ifsrange1083" localSheetId="4">#REF!,#REF!,#REF!,#REF!,#REF!,#REF!,#REF!,#REF!,#REF!,#REF!,#REF!,#REF!,#REF!,#REF!,#REF!,#REF!,#REF!,#REF!,#REF!,#REF!,#REF!,#REF!,#REF!,#REF!,#REF!,#REF!,#REF!,#REF!</definedName>
    <definedName name="ifsrange1083">#REF!,#REF!,#REF!,#REF!,#REF!,#REF!,#REF!,#REF!,#REF!,#REF!,#REF!,#REF!,#REF!,#REF!,#REF!,#REF!,#REF!,#REF!,#REF!,#REF!,#REF!,#REF!,#REF!,#REF!,#REF!,#REF!,#REF!,#REF!</definedName>
    <definedName name="ifsrange1084" localSheetId="3">#REF!,#REF!,#REF!,#REF!,#REF!,#REF!,#REF!,#REF!,#REF!,#REF!,#REF!,#REF!,#REF!,#REF!,#REF!,#REF!,#REF!,#REF!,#REF!,#REF!,#REF!</definedName>
    <definedName name="ifsrange1084" localSheetId="4">#REF!,#REF!,#REF!,#REF!,#REF!,#REF!,#REF!,#REF!,#REF!,#REF!,#REF!,#REF!,#REF!,#REF!,#REF!,#REF!,#REF!,#REF!,#REF!,#REF!,#REF!</definedName>
    <definedName name="ifsrange1084">#REF!,#REF!,#REF!,#REF!,#REF!,#REF!,#REF!,#REF!,#REF!,#REF!,#REF!,#REF!,#REF!,#REF!,#REF!,#REF!,#REF!,#REF!,#REF!,#REF!,#REF!</definedName>
    <definedName name="ifsrange1085" localSheetId="3">#REF!,#REF!,#REF!,#REF!,#REF!,#REF!,#REF!,#REF!,#REF!,#REF!,#REF!,#REF!,#REF!,#REF!,#REF!,#REF!,#REF!,#REF!,#REF!,#REF!,#REF!,#REF!,#REF!,#REF!,#REF!</definedName>
    <definedName name="ifsrange1085" localSheetId="4">#REF!,#REF!,#REF!,#REF!,#REF!,#REF!,#REF!,#REF!,#REF!,#REF!,#REF!,#REF!,#REF!,#REF!,#REF!,#REF!,#REF!,#REF!,#REF!,#REF!,#REF!,#REF!,#REF!,#REF!,#REF!</definedName>
    <definedName name="ifsrange1085">#REF!,#REF!,#REF!,#REF!,#REF!,#REF!,#REF!,#REF!,#REF!,#REF!,#REF!,#REF!,#REF!,#REF!,#REF!,#REF!,#REF!,#REF!,#REF!,#REF!,#REF!,#REF!,#REF!,#REF!,#REF!</definedName>
    <definedName name="ifsrange1086" localSheetId="3">#REF!,#REF!,#REF!,#REF!,#REF!,#REF!,#REF!,#REF!,#REF!,#REF!,#REF!,#REF!,#REF!,#REF!,#REF!,#REF!,#REF!,#REF!,#REF!,#REF!,#REF!,#REF!</definedName>
    <definedName name="ifsrange1086" localSheetId="4">#REF!,#REF!,#REF!,#REF!,#REF!,#REF!,#REF!,#REF!,#REF!,#REF!,#REF!,#REF!,#REF!,#REF!,#REF!,#REF!,#REF!,#REF!,#REF!,#REF!,#REF!,#REF!</definedName>
    <definedName name="ifsrange1086">#REF!,#REF!,#REF!,#REF!,#REF!,#REF!,#REF!,#REF!,#REF!,#REF!,#REF!,#REF!,#REF!,#REF!,#REF!,#REF!,#REF!,#REF!,#REF!,#REF!,#REF!,#REF!</definedName>
    <definedName name="ifsrange1087" localSheetId="3">#REF!,#REF!,#REF!,#REF!,#REF!,#REF!,#REF!,#REF!,#REF!,#REF!,#REF!,#REF!,#REF!,#REF!,#REF!,#REF!,#REF!,#REF!,#REF!,#REF!,#REF!,#REF!,#REF!,#REF!,#REF!,#REF!,#REF!,#REF!</definedName>
    <definedName name="ifsrange1087" localSheetId="4">#REF!,#REF!,#REF!,#REF!,#REF!,#REF!,#REF!,#REF!,#REF!,#REF!,#REF!,#REF!,#REF!,#REF!,#REF!,#REF!,#REF!,#REF!,#REF!,#REF!,#REF!,#REF!,#REF!,#REF!,#REF!,#REF!,#REF!,#REF!</definedName>
    <definedName name="ifsrange1087">#REF!,#REF!,#REF!,#REF!,#REF!,#REF!,#REF!,#REF!,#REF!,#REF!,#REF!,#REF!,#REF!,#REF!,#REF!,#REF!,#REF!,#REF!,#REF!,#REF!,#REF!,#REF!,#REF!,#REF!,#REF!,#REF!,#REF!,#REF!</definedName>
    <definedName name="ifsrange1088" localSheetId="3">#REF!,#REF!,#REF!,#REF!,#REF!,#REF!,#REF!,#REF!,#REF!,#REF!,#REF!,#REF!,#REF!,#REF!,#REF!,#REF!,#REF!,#REF!,#REF!,#REF!,#REF!</definedName>
    <definedName name="ifsrange1088" localSheetId="4">#REF!,#REF!,#REF!,#REF!,#REF!,#REF!,#REF!,#REF!,#REF!,#REF!,#REF!,#REF!,#REF!,#REF!,#REF!,#REF!,#REF!,#REF!,#REF!,#REF!,#REF!</definedName>
    <definedName name="ifsrange1088">#REF!,#REF!,#REF!,#REF!,#REF!,#REF!,#REF!,#REF!,#REF!,#REF!,#REF!,#REF!,#REF!,#REF!,#REF!,#REF!,#REF!,#REF!,#REF!,#REF!,#REF!</definedName>
    <definedName name="ifsrange1089" localSheetId="3">#REF!,#REF!,#REF!,#REF!,#REF!,#REF!,#REF!,#REF!,#REF!,#REF!,#REF!,#REF!,#REF!,#REF!,#REF!,#REF!,#REF!,#REF!,#REF!,#REF!,#REF!,#REF!,#REF!</definedName>
    <definedName name="ifsrange1089" localSheetId="4">#REF!,#REF!,#REF!,#REF!,#REF!,#REF!,#REF!,#REF!,#REF!,#REF!,#REF!,#REF!,#REF!,#REF!,#REF!,#REF!,#REF!,#REF!,#REF!,#REF!,#REF!,#REF!,#REF!</definedName>
    <definedName name="ifsrange1089">#REF!,#REF!,#REF!,#REF!,#REF!,#REF!,#REF!,#REF!,#REF!,#REF!,#REF!,#REF!,#REF!,#REF!,#REF!,#REF!,#REF!,#REF!,#REF!,#REF!,#REF!,#REF!,#REF!</definedName>
    <definedName name="ifsrange109" localSheetId="3">#REF!,#REF!,#REF!,#REF!,#REF!,#REF!,#REF!,#REF!,#REF!,#REF!,#REF!</definedName>
    <definedName name="ifsrange109" localSheetId="4">#REF!,#REF!,#REF!,#REF!,#REF!,#REF!,#REF!,#REF!,#REF!,#REF!,#REF!</definedName>
    <definedName name="ifsrange109">#REF!,#REF!,#REF!,#REF!,#REF!,#REF!,#REF!,#REF!,#REF!,#REF!,#REF!</definedName>
    <definedName name="ifsrange1090" localSheetId="3">#REF!,#REF!,#REF!,#REF!,#REF!,#REF!,#REF!,#REF!,#REF!,#REF!,#REF!,#REF!,#REF!,#REF!,#REF!,#REF!,#REF!,#REF!,#REF!,#REF!,#REF!,#REF!,#REF!</definedName>
    <definedName name="ifsrange1090" localSheetId="4">#REF!,#REF!,#REF!,#REF!,#REF!,#REF!,#REF!,#REF!,#REF!,#REF!,#REF!,#REF!,#REF!,#REF!,#REF!,#REF!,#REF!,#REF!,#REF!,#REF!,#REF!,#REF!,#REF!</definedName>
    <definedName name="ifsrange1090">#REF!,#REF!,#REF!,#REF!,#REF!,#REF!,#REF!,#REF!,#REF!,#REF!,#REF!,#REF!,#REF!,#REF!,#REF!,#REF!,#REF!,#REF!,#REF!,#REF!,#REF!,#REF!,#REF!</definedName>
    <definedName name="ifsrange1091" localSheetId="3">#REF!,#REF!,#REF!,#REF!,#REF!,#REF!,#REF!,#REF!,#REF!,#REF!,#REF!,#REF!,#REF!,#REF!,#REF!,#REF!,#REF!,#REF!,#REF!,#REF!,#REF!,#REF!,#REF!</definedName>
    <definedName name="ifsrange1091" localSheetId="4">#REF!,#REF!,#REF!,#REF!,#REF!,#REF!,#REF!,#REF!,#REF!,#REF!,#REF!,#REF!,#REF!,#REF!,#REF!,#REF!,#REF!,#REF!,#REF!,#REF!,#REF!,#REF!,#REF!</definedName>
    <definedName name="ifsrange1091">#REF!,#REF!,#REF!,#REF!,#REF!,#REF!,#REF!,#REF!,#REF!,#REF!,#REF!,#REF!,#REF!,#REF!,#REF!,#REF!,#REF!,#REF!,#REF!,#REF!,#REF!,#REF!,#REF!</definedName>
    <definedName name="ifsrange1092" localSheetId="3">#REF!,#REF!,#REF!,#REF!,#REF!,#REF!,#REF!,#REF!,#REF!,#REF!,#REF!,#REF!,#REF!,#REF!,#REF!,#REF!,#REF!,#REF!,#REF!,#REF!,#REF!,#REF!,#REF!</definedName>
    <definedName name="ifsrange1092" localSheetId="4">#REF!,#REF!,#REF!,#REF!,#REF!,#REF!,#REF!,#REF!,#REF!,#REF!,#REF!,#REF!,#REF!,#REF!,#REF!,#REF!,#REF!,#REF!,#REF!,#REF!,#REF!,#REF!,#REF!</definedName>
    <definedName name="ifsrange1092">#REF!,#REF!,#REF!,#REF!,#REF!,#REF!,#REF!,#REF!,#REF!,#REF!,#REF!,#REF!,#REF!,#REF!,#REF!,#REF!,#REF!,#REF!,#REF!,#REF!,#REF!,#REF!,#REF!</definedName>
    <definedName name="ifsrange1093" localSheetId="3">#REF!,#REF!,#REF!,#REF!,#REF!,#REF!,#REF!,#REF!,#REF!,#REF!,#REF!,#REF!,#REF!,#REF!,#REF!,#REF!,#REF!,#REF!,#REF!,#REF!,#REF!,#REF!,#REF!</definedName>
    <definedName name="ifsrange1093" localSheetId="4">#REF!,#REF!,#REF!,#REF!,#REF!,#REF!,#REF!,#REF!,#REF!,#REF!,#REF!,#REF!,#REF!,#REF!,#REF!,#REF!,#REF!,#REF!,#REF!,#REF!,#REF!,#REF!,#REF!</definedName>
    <definedName name="ifsrange1093">#REF!,#REF!,#REF!,#REF!,#REF!,#REF!,#REF!,#REF!,#REF!,#REF!,#REF!,#REF!,#REF!,#REF!,#REF!,#REF!,#REF!,#REF!,#REF!,#REF!,#REF!,#REF!,#REF!</definedName>
    <definedName name="ifsrange1094" localSheetId="3">#REF!,#REF!,#REF!,#REF!,#REF!,#REF!,#REF!,#REF!,#REF!,#REF!,#REF!,#REF!,#REF!,#REF!,#REF!,#REF!,#REF!,#REF!,#REF!,#REF!,#REF!,#REF!,#REF!,#REF!</definedName>
    <definedName name="ifsrange1094" localSheetId="4">#REF!,#REF!,#REF!,#REF!,#REF!,#REF!,#REF!,#REF!,#REF!,#REF!,#REF!,#REF!,#REF!,#REF!,#REF!,#REF!,#REF!,#REF!,#REF!,#REF!,#REF!,#REF!,#REF!,#REF!</definedName>
    <definedName name="ifsrange1094">#REF!,#REF!,#REF!,#REF!,#REF!,#REF!,#REF!,#REF!,#REF!,#REF!,#REF!,#REF!,#REF!,#REF!,#REF!,#REF!,#REF!,#REF!,#REF!,#REF!,#REF!,#REF!,#REF!,#REF!</definedName>
    <definedName name="ifsrange1095" localSheetId="3">#REF!,#REF!,#REF!,#REF!,#REF!,#REF!,#REF!,#REF!,#REF!,#REF!,#REF!,#REF!,#REF!,#REF!,#REF!,#REF!,#REF!,#REF!,#REF!,#REF!,#REF!,#REF!,#REF!,#REF!</definedName>
    <definedName name="ifsrange1095" localSheetId="4">#REF!,#REF!,#REF!,#REF!,#REF!,#REF!,#REF!,#REF!,#REF!,#REF!,#REF!,#REF!,#REF!,#REF!,#REF!,#REF!,#REF!,#REF!,#REF!,#REF!,#REF!,#REF!,#REF!,#REF!</definedName>
    <definedName name="ifsrange1095">#REF!,#REF!,#REF!,#REF!,#REF!,#REF!,#REF!,#REF!,#REF!,#REF!,#REF!,#REF!,#REF!,#REF!,#REF!,#REF!,#REF!,#REF!,#REF!,#REF!,#REF!,#REF!,#REF!,#REF!</definedName>
    <definedName name="ifsrange1096" localSheetId="3">#REF!,#REF!,#REF!,#REF!,#REF!,#REF!,#REF!,#REF!,#REF!,#REF!,#REF!,#REF!,#REF!,#REF!,#REF!,#REF!,#REF!,#REF!,#REF!,#REF!,#REF!,#REF!,#REF!,#REF!</definedName>
    <definedName name="ifsrange1096" localSheetId="4">#REF!,#REF!,#REF!,#REF!,#REF!,#REF!,#REF!,#REF!,#REF!,#REF!,#REF!,#REF!,#REF!,#REF!,#REF!,#REF!,#REF!,#REF!,#REF!,#REF!,#REF!,#REF!,#REF!,#REF!</definedName>
    <definedName name="ifsrange1096">#REF!,#REF!,#REF!,#REF!,#REF!,#REF!,#REF!,#REF!,#REF!,#REF!,#REF!,#REF!,#REF!,#REF!,#REF!,#REF!,#REF!,#REF!,#REF!,#REF!,#REF!,#REF!,#REF!,#REF!</definedName>
    <definedName name="ifsrange1097" localSheetId="3">#REF!,#REF!,#REF!,#REF!,#REF!,#REF!,#REF!,#REF!,#REF!,#REF!,#REF!,#REF!,#REF!,#REF!,#REF!,#REF!,#REF!,#REF!,#REF!,#REF!,#REF!,#REF!,#REF!,#REF!</definedName>
    <definedName name="ifsrange1097" localSheetId="4">#REF!,#REF!,#REF!,#REF!,#REF!,#REF!,#REF!,#REF!,#REF!,#REF!,#REF!,#REF!,#REF!,#REF!,#REF!,#REF!,#REF!,#REF!,#REF!,#REF!,#REF!,#REF!,#REF!,#REF!</definedName>
    <definedName name="ifsrange1097">#REF!,#REF!,#REF!,#REF!,#REF!,#REF!,#REF!,#REF!,#REF!,#REF!,#REF!,#REF!,#REF!,#REF!,#REF!,#REF!,#REF!,#REF!,#REF!,#REF!,#REF!,#REF!,#REF!,#REF!</definedName>
    <definedName name="ifsrange1098" localSheetId="3">#REF!,#REF!,#REF!,#REF!,#REF!,#REF!,#REF!,#REF!,#REF!,#REF!,#REF!,#REF!,#REF!,#REF!,#REF!,#REF!,#REF!,#REF!,#REF!,#REF!,#REF!,#REF!,#REF!,#REF!</definedName>
    <definedName name="ifsrange1098" localSheetId="4">#REF!,#REF!,#REF!,#REF!,#REF!,#REF!,#REF!,#REF!,#REF!,#REF!,#REF!,#REF!,#REF!,#REF!,#REF!,#REF!,#REF!,#REF!,#REF!,#REF!,#REF!,#REF!,#REF!,#REF!</definedName>
    <definedName name="ifsrange1098">#REF!,#REF!,#REF!,#REF!,#REF!,#REF!,#REF!,#REF!,#REF!,#REF!,#REF!,#REF!,#REF!,#REF!,#REF!,#REF!,#REF!,#REF!,#REF!,#REF!,#REF!,#REF!,#REF!,#REF!</definedName>
    <definedName name="ifsrange1099" localSheetId="3">#REF!,#REF!,#REF!,#REF!,#REF!,#REF!,#REF!,#REF!,#REF!,#REF!,#REF!,#REF!,#REF!,#REF!,#REF!,#REF!,#REF!,#REF!,#REF!,#REF!,#REF!,#REF!,#REF!</definedName>
    <definedName name="ifsrange1099" localSheetId="4">#REF!,#REF!,#REF!,#REF!,#REF!,#REF!,#REF!,#REF!,#REF!,#REF!,#REF!,#REF!,#REF!,#REF!,#REF!,#REF!,#REF!,#REF!,#REF!,#REF!,#REF!,#REF!,#REF!</definedName>
    <definedName name="ifsrange1099">#REF!,#REF!,#REF!,#REF!,#REF!,#REF!,#REF!,#REF!,#REF!,#REF!,#REF!,#REF!,#REF!,#REF!,#REF!,#REF!,#REF!,#REF!,#REF!,#REF!,#REF!,#REF!,#REF!</definedName>
    <definedName name="ifsrange11" localSheetId="3">#REF!,#REF!,#REF!,#REF!,#REF!,#REF!,#REF!,#REF!,#REF!,#REF!,#REF!</definedName>
    <definedName name="ifsrange11" localSheetId="4">#REF!,#REF!,#REF!,#REF!,#REF!,#REF!,#REF!,#REF!,#REF!,#REF!,#REF!</definedName>
    <definedName name="ifsrange11">#REF!,#REF!,#REF!,#REF!,#REF!,#REF!,#REF!,#REF!,#REF!,#REF!,#REF!</definedName>
    <definedName name="ifsrange110" localSheetId="3">#REF!,#REF!,#REF!,#REF!,#REF!,#REF!,#REF!,#REF!,#REF!,#REF!,#REF!</definedName>
    <definedName name="ifsrange110" localSheetId="4">#REF!,#REF!,#REF!,#REF!,#REF!,#REF!,#REF!,#REF!,#REF!,#REF!,#REF!</definedName>
    <definedName name="ifsrange110">#REF!,#REF!,#REF!,#REF!,#REF!,#REF!,#REF!,#REF!,#REF!,#REF!,#REF!</definedName>
    <definedName name="ifsrange1100" localSheetId="3">#REF!,#REF!,#REF!,#REF!,#REF!,#REF!,#REF!,#REF!,#REF!,#REF!,#REF!,#REF!,#REF!,#REF!,#REF!,#REF!,#REF!,#REF!,#REF!,#REF!,#REF!,#REF!,#REF!,#REF!</definedName>
    <definedName name="ifsrange1100" localSheetId="4">#REF!,#REF!,#REF!,#REF!,#REF!,#REF!,#REF!,#REF!,#REF!,#REF!,#REF!,#REF!,#REF!,#REF!,#REF!,#REF!,#REF!,#REF!,#REF!,#REF!,#REF!,#REF!,#REF!,#REF!</definedName>
    <definedName name="ifsrange1100">#REF!,#REF!,#REF!,#REF!,#REF!,#REF!,#REF!,#REF!,#REF!,#REF!,#REF!,#REF!,#REF!,#REF!,#REF!,#REF!,#REF!,#REF!,#REF!,#REF!,#REF!,#REF!,#REF!,#REF!</definedName>
    <definedName name="ifsrange1101" localSheetId="3">#REF!,#REF!,#REF!,#REF!,#REF!,#REF!,#REF!,#REF!,#REF!,#REF!,#REF!,#REF!,#REF!,#REF!,#REF!,#REF!,#REF!,#REF!,#REF!,#REF!,#REF!,#REF!,#REF!</definedName>
    <definedName name="ifsrange1101" localSheetId="4">#REF!,#REF!,#REF!,#REF!,#REF!,#REF!,#REF!,#REF!,#REF!,#REF!,#REF!,#REF!,#REF!,#REF!,#REF!,#REF!,#REF!,#REF!,#REF!,#REF!,#REF!,#REF!,#REF!</definedName>
    <definedName name="ifsrange1101">#REF!,#REF!,#REF!,#REF!,#REF!,#REF!,#REF!,#REF!,#REF!,#REF!,#REF!,#REF!,#REF!,#REF!,#REF!,#REF!,#REF!,#REF!,#REF!,#REF!,#REF!,#REF!,#REF!</definedName>
    <definedName name="ifsrange1102" localSheetId="3">#REF!,#REF!,#REF!,#REF!,#REF!,#REF!,#REF!,#REF!,#REF!,#REF!,#REF!,#REF!,#REF!,#REF!,#REF!,#REF!,#REF!,#REF!,#REF!,#REF!,#REF!,#REF!,#REF!,#REF!</definedName>
    <definedName name="ifsrange1102" localSheetId="4">#REF!,#REF!,#REF!,#REF!,#REF!,#REF!,#REF!,#REF!,#REF!,#REF!,#REF!,#REF!,#REF!,#REF!,#REF!,#REF!,#REF!,#REF!,#REF!,#REF!,#REF!,#REF!,#REF!,#REF!</definedName>
    <definedName name="ifsrange1102">#REF!,#REF!,#REF!,#REF!,#REF!,#REF!,#REF!,#REF!,#REF!,#REF!,#REF!,#REF!,#REF!,#REF!,#REF!,#REF!,#REF!,#REF!,#REF!,#REF!,#REF!,#REF!,#REF!,#REF!</definedName>
    <definedName name="ifsrange1103" localSheetId="3">#REF!,#REF!,#REF!,#REF!,#REF!,#REF!,#REF!,#REF!,#REF!,#REF!,#REF!,#REF!,#REF!,#REF!,#REF!,#REF!,#REF!,#REF!,#REF!,#REF!,#REF!,#REF!,#REF!</definedName>
    <definedName name="ifsrange1103" localSheetId="4">#REF!,#REF!,#REF!,#REF!,#REF!,#REF!,#REF!,#REF!,#REF!,#REF!,#REF!,#REF!,#REF!,#REF!,#REF!,#REF!,#REF!,#REF!,#REF!,#REF!,#REF!,#REF!,#REF!</definedName>
    <definedName name="ifsrange1103">#REF!,#REF!,#REF!,#REF!,#REF!,#REF!,#REF!,#REF!,#REF!,#REF!,#REF!,#REF!,#REF!,#REF!,#REF!,#REF!,#REF!,#REF!,#REF!,#REF!,#REF!,#REF!,#REF!</definedName>
    <definedName name="ifsrange1104" localSheetId="3">#REF!,#REF!,#REF!,#REF!,#REF!,#REF!,#REF!,#REF!,#REF!,#REF!,#REF!,#REF!,#REF!,#REF!,#REF!,#REF!,#REF!,#REF!,#REF!,#REF!,#REF!,#REF!,#REF!,#REF!</definedName>
    <definedName name="ifsrange1104" localSheetId="4">#REF!,#REF!,#REF!,#REF!,#REF!,#REF!,#REF!,#REF!,#REF!,#REF!,#REF!,#REF!,#REF!,#REF!,#REF!,#REF!,#REF!,#REF!,#REF!,#REF!,#REF!,#REF!,#REF!,#REF!</definedName>
    <definedName name="ifsrange1104">#REF!,#REF!,#REF!,#REF!,#REF!,#REF!,#REF!,#REF!,#REF!,#REF!,#REF!,#REF!,#REF!,#REF!,#REF!,#REF!,#REF!,#REF!,#REF!,#REF!,#REF!,#REF!,#REF!,#REF!</definedName>
    <definedName name="ifsrange1105" localSheetId="3">#REF!,#REF!,#REF!,#REF!,#REF!,#REF!,#REF!,#REF!,#REF!,#REF!,#REF!,#REF!,#REF!,#REF!,#REF!,#REF!,#REF!,#REF!,#REF!,#REF!,#REF!,#REF!,#REF!</definedName>
    <definedName name="ifsrange1105" localSheetId="4">#REF!,#REF!,#REF!,#REF!,#REF!,#REF!,#REF!,#REF!,#REF!,#REF!,#REF!,#REF!,#REF!,#REF!,#REF!,#REF!,#REF!,#REF!,#REF!,#REF!,#REF!,#REF!,#REF!</definedName>
    <definedName name="ifsrange1105">#REF!,#REF!,#REF!,#REF!,#REF!,#REF!,#REF!,#REF!,#REF!,#REF!,#REF!,#REF!,#REF!,#REF!,#REF!,#REF!,#REF!,#REF!,#REF!,#REF!,#REF!,#REF!,#REF!</definedName>
    <definedName name="ifsrange1106" localSheetId="3">#REF!,#REF!,#REF!,#REF!,#REF!,#REF!,#REF!,#REF!,#REF!,#REF!,#REF!,#REF!,#REF!,#REF!,#REF!,#REF!,#REF!,#REF!,#REF!,#REF!,#REF!,#REF!,#REF!,#REF!</definedName>
    <definedName name="ifsrange1106" localSheetId="4">#REF!,#REF!,#REF!,#REF!,#REF!,#REF!,#REF!,#REF!,#REF!,#REF!,#REF!,#REF!,#REF!,#REF!,#REF!,#REF!,#REF!,#REF!,#REF!,#REF!,#REF!,#REF!,#REF!,#REF!</definedName>
    <definedName name="ifsrange1106">#REF!,#REF!,#REF!,#REF!,#REF!,#REF!,#REF!,#REF!,#REF!,#REF!,#REF!,#REF!,#REF!,#REF!,#REF!,#REF!,#REF!,#REF!,#REF!,#REF!,#REF!,#REF!,#REF!,#REF!</definedName>
    <definedName name="ifsrange1107" localSheetId="3">#REF!,#REF!,#REF!,#REF!,#REF!,#REF!,#REF!,#REF!,#REF!,#REF!,#REF!,#REF!,#REF!,#REF!,#REF!,#REF!,#REF!,#REF!,#REF!,#REF!,#REF!,#REF!,#REF!</definedName>
    <definedName name="ifsrange1107" localSheetId="4">#REF!,#REF!,#REF!,#REF!,#REF!,#REF!,#REF!,#REF!,#REF!,#REF!,#REF!,#REF!,#REF!,#REF!,#REF!,#REF!,#REF!,#REF!,#REF!,#REF!,#REF!,#REF!,#REF!</definedName>
    <definedName name="ifsrange1107">#REF!,#REF!,#REF!,#REF!,#REF!,#REF!,#REF!,#REF!,#REF!,#REF!,#REF!,#REF!,#REF!,#REF!,#REF!,#REF!,#REF!,#REF!,#REF!,#REF!,#REF!,#REF!,#REF!</definedName>
    <definedName name="ifsrange1108" localSheetId="3">#REF!,#REF!,#REF!,#REF!,#REF!,#REF!,#REF!,#REF!,#REF!,#REF!,#REF!,#REF!,#REF!,#REF!,#REF!,#REF!,#REF!,#REF!,#REF!,#REF!,#REF!,#REF!,#REF!,#REF!</definedName>
    <definedName name="ifsrange1108" localSheetId="4">#REF!,#REF!,#REF!,#REF!,#REF!,#REF!,#REF!,#REF!,#REF!,#REF!,#REF!,#REF!,#REF!,#REF!,#REF!,#REF!,#REF!,#REF!,#REF!,#REF!,#REF!,#REF!,#REF!,#REF!</definedName>
    <definedName name="ifsrange1108">#REF!,#REF!,#REF!,#REF!,#REF!,#REF!,#REF!,#REF!,#REF!,#REF!,#REF!,#REF!,#REF!,#REF!,#REF!,#REF!,#REF!,#REF!,#REF!,#REF!,#REF!,#REF!,#REF!,#REF!</definedName>
    <definedName name="ifsrange1109" localSheetId="3">#REF!,#REF!,#REF!,#REF!,#REF!,#REF!,#REF!,#REF!,#REF!,#REF!,#REF!,#REF!,#REF!,#REF!,#REF!,#REF!,#REF!,#REF!,#REF!,#REF!,#REF!,#REF!,#REF!</definedName>
    <definedName name="ifsrange1109" localSheetId="4">#REF!,#REF!,#REF!,#REF!,#REF!,#REF!,#REF!,#REF!,#REF!,#REF!,#REF!,#REF!,#REF!,#REF!,#REF!,#REF!,#REF!,#REF!,#REF!,#REF!,#REF!,#REF!,#REF!</definedName>
    <definedName name="ifsrange1109">#REF!,#REF!,#REF!,#REF!,#REF!,#REF!,#REF!,#REF!,#REF!,#REF!,#REF!,#REF!,#REF!,#REF!,#REF!,#REF!,#REF!,#REF!,#REF!,#REF!,#REF!,#REF!,#REF!</definedName>
    <definedName name="ifsrange111" localSheetId="3">#REF!,#REF!,#REF!,#REF!,#REF!,#REF!,#REF!,#REF!,#REF!,#REF!,#REF!</definedName>
    <definedName name="ifsrange111" localSheetId="4">#REF!,#REF!,#REF!,#REF!,#REF!,#REF!,#REF!,#REF!,#REF!,#REF!,#REF!</definedName>
    <definedName name="ifsrange111">#REF!,#REF!,#REF!,#REF!,#REF!,#REF!,#REF!,#REF!,#REF!,#REF!,#REF!</definedName>
    <definedName name="ifsrange1110" localSheetId="3">#REF!,#REF!,#REF!,#REF!,#REF!,#REF!,#REF!,#REF!,#REF!,#REF!,#REF!,#REF!,#REF!,#REF!,#REF!,#REF!,#REF!,#REF!,#REF!,#REF!,#REF!,#REF!,#REF!,#REF!</definedName>
    <definedName name="ifsrange1110" localSheetId="4">#REF!,#REF!,#REF!,#REF!,#REF!,#REF!,#REF!,#REF!,#REF!,#REF!,#REF!,#REF!,#REF!,#REF!,#REF!,#REF!,#REF!,#REF!,#REF!,#REF!,#REF!,#REF!,#REF!,#REF!</definedName>
    <definedName name="ifsrange1110">#REF!,#REF!,#REF!,#REF!,#REF!,#REF!,#REF!,#REF!,#REF!,#REF!,#REF!,#REF!,#REF!,#REF!,#REF!,#REF!,#REF!,#REF!,#REF!,#REF!,#REF!,#REF!,#REF!,#REF!</definedName>
    <definedName name="ifsrange1111" localSheetId="3">#REF!,#REF!,#REF!,#REF!,#REF!,#REF!,#REF!,#REF!,#REF!,#REF!,#REF!,#REF!,#REF!,#REF!,#REF!,#REF!,#REF!,#REF!,#REF!,#REF!,#REF!,#REF!,#REF!</definedName>
    <definedName name="ifsrange1111" localSheetId="4">#REF!,#REF!,#REF!,#REF!,#REF!,#REF!,#REF!,#REF!,#REF!,#REF!,#REF!,#REF!,#REF!,#REF!,#REF!,#REF!,#REF!,#REF!,#REF!,#REF!,#REF!,#REF!,#REF!</definedName>
    <definedName name="ifsrange1111">#REF!,#REF!,#REF!,#REF!,#REF!,#REF!,#REF!,#REF!,#REF!,#REF!,#REF!,#REF!,#REF!,#REF!,#REF!,#REF!,#REF!,#REF!,#REF!,#REF!,#REF!,#REF!,#REF!</definedName>
    <definedName name="ifsrange1112" localSheetId="3">#REF!,#REF!,#REF!,#REF!,#REF!,#REF!,#REF!,#REF!,#REF!,#REF!,#REF!,#REF!,#REF!,#REF!,#REF!,#REF!,#REF!,#REF!,#REF!,#REF!,#REF!,#REF!,#REF!,#REF!</definedName>
    <definedName name="ifsrange1112" localSheetId="4">#REF!,#REF!,#REF!,#REF!,#REF!,#REF!,#REF!,#REF!,#REF!,#REF!,#REF!,#REF!,#REF!,#REF!,#REF!,#REF!,#REF!,#REF!,#REF!,#REF!,#REF!,#REF!,#REF!,#REF!</definedName>
    <definedName name="ifsrange1112">#REF!,#REF!,#REF!,#REF!,#REF!,#REF!,#REF!,#REF!,#REF!,#REF!,#REF!,#REF!,#REF!,#REF!,#REF!,#REF!,#REF!,#REF!,#REF!,#REF!,#REF!,#REF!,#REF!,#REF!</definedName>
    <definedName name="ifsrange1113" localSheetId="3">#REF!,#REF!,#REF!,#REF!,#REF!,#REF!,#REF!,#REF!,#REF!,#REF!,#REF!,#REF!,#REF!,#REF!,#REF!,#REF!,#REF!,#REF!,#REF!,#REF!,#REF!,#REF!,#REF!</definedName>
    <definedName name="ifsrange1113" localSheetId="4">#REF!,#REF!,#REF!,#REF!,#REF!,#REF!,#REF!,#REF!,#REF!,#REF!,#REF!,#REF!,#REF!,#REF!,#REF!,#REF!,#REF!,#REF!,#REF!,#REF!,#REF!,#REF!,#REF!</definedName>
    <definedName name="ifsrange1113">#REF!,#REF!,#REF!,#REF!,#REF!,#REF!,#REF!,#REF!,#REF!,#REF!,#REF!,#REF!,#REF!,#REF!,#REF!,#REF!,#REF!,#REF!,#REF!,#REF!,#REF!,#REF!,#REF!</definedName>
    <definedName name="ifsrange1114" localSheetId="3">#REF!,#REF!,#REF!,#REF!,#REF!,#REF!,#REF!,#REF!,#REF!,#REF!,#REF!,#REF!,#REF!,#REF!,#REF!,#REF!,#REF!,#REF!,#REF!,#REF!,#REF!,#REF!,#REF!,#REF!</definedName>
    <definedName name="ifsrange1114" localSheetId="4">#REF!,#REF!,#REF!,#REF!,#REF!,#REF!,#REF!,#REF!,#REF!,#REF!,#REF!,#REF!,#REF!,#REF!,#REF!,#REF!,#REF!,#REF!,#REF!,#REF!,#REF!,#REF!,#REF!,#REF!</definedName>
    <definedName name="ifsrange1114">#REF!,#REF!,#REF!,#REF!,#REF!,#REF!,#REF!,#REF!,#REF!,#REF!,#REF!,#REF!,#REF!,#REF!,#REF!,#REF!,#REF!,#REF!,#REF!,#REF!,#REF!,#REF!,#REF!,#REF!</definedName>
    <definedName name="ifsrange1115" localSheetId="3">#REF!,#REF!,#REF!,#REF!,#REF!,#REF!,#REF!,#REF!,#REF!,#REF!,#REF!,#REF!,#REF!,#REF!,#REF!,#REF!,#REF!,#REF!,#REF!,#REF!,#REF!</definedName>
    <definedName name="ifsrange1115" localSheetId="4">#REF!,#REF!,#REF!,#REF!,#REF!,#REF!,#REF!,#REF!,#REF!,#REF!,#REF!,#REF!,#REF!,#REF!,#REF!,#REF!,#REF!,#REF!,#REF!,#REF!,#REF!</definedName>
    <definedName name="ifsrange1115">#REF!,#REF!,#REF!,#REF!,#REF!,#REF!,#REF!,#REF!,#REF!,#REF!,#REF!,#REF!,#REF!,#REF!,#REF!,#REF!,#REF!,#REF!,#REF!,#REF!,#REF!</definedName>
    <definedName name="ifsrange1116" localSheetId="3">#REF!,#REF!,#REF!,#REF!,#REF!,#REF!,#REF!,#REF!,#REF!,#REF!,#REF!,#REF!,#REF!,#REF!,#REF!,#REF!,#REF!,#REF!,#REF!,#REF!,#REF!</definedName>
    <definedName name="ifsrange1116" localSheetId="4">#REF!,#REF!,#REF!,#REF!,#REF!,#REF!,#REF!,#REF!,#REF!,#REF!,#REF!,#REF!,#REF!,#REF!,#REF!,#REF!,#REF!,#REF!,#REF!,#REF!,#REF!</definedName>
    <definedName name="ifsrange1116">#REF!,#REF!,#REF!,#REF!,#REF!,#REF!,#REF!,#REF!,#REF!,#REF!,#REF!,#REF!,#REF!,#REF!,#REF!,#REF!,#REF!,#REF!,#REF!,#REF!,#REF!</definedName>
    <definedName name="ifsrange1117" localSheetId="3">#REF!,#REF!,#REF!,#REF!,#REF!,#REF!,#REF!,#REF!,#REF!,#REF!,#REF!,#REF!,#REF!,#REF!,#REF!,#REF!,#REF!,#REF!,#REF!,#REF!,#REF!</definedName>
    <definedName name="ifsrange1117" localSheetId="4">#REF!,#REF!,#REF!,#REF!,#REF!,#REF!,#REF!,#REF!,#REF!,#REF!,#REF!,#REF!,#REF!,#REF!,#REF!,#REF!,#REF!,#REF!,#REF!,#REF!,#REF!</definedName>
    <definedName name="ifsrange1117">#REF!,#REF!,#REF!,#REF!,#REF!,#REF!,#REF!,#REF!,#REF!,#REF!,#REF!,#REF!,#REF!,#REF!,#REF!,#REF!,#REF!,#REF!,#REF!,#REF!,#REF!</definedName>
    <definedName name="ifsrange1118" localSheetId="3">#REF!,#REF!,#REF!,#REF!,#REF!,#REF!,#REF!,#REF!,#REF!,#REF!,#REF!,#REF!,#REF!,#REF!,#REF!,#REF!,#REF!,#REF!,#REF!,#REF!,#REF!</definedName>
    <definedName name="ifsrange1118" localSheetId="4">#REF!,#REF!,#REF!,#REF!,#REF!,#REF!,#REF!,#REF!,#REF!,#REF!,#REF!,#REF!,#REF!,#REF!,#REF!,#REF!,#REF!,#REF!,#REF!,#REF!,#REF!</definedName>
    <definedName name="ifsrange1118">#REF!,#REF!,#REF!,#REF!,#REF!,#REF!,#REF!,#REF!,#REF!,#REF!,#REF!,#REF!,#REF!,#REF!,#REF!,#REF!,#REF!,#REF!,#REF!,#REF!,#REF!</definedName>
    <definedName name="ifsrange1119" localSheetId="3">#REF!,#REF!,#REF!,#REF!,#REF!,#REF!,#REF!,#REF!,#REF!,#REF!,#REF!,#REF!,#REF!,#REF!,#REF!,#REF!,#REF!,#REF!,#REF!,#REF!,#REF!</definedName>
    <definedName name="ifsrange1119" localSheetId="4">#REF!,#REF!,#REF!,#REF!,#REF!,#REF!,#REF!,#REF!,#REF!,#REF!,#REF!,#REF!,#REF!,#REF!,#REF!,#REF!,#REF!,#REF!,#REF!,#REF!,#REF!</definedName>
    <definedName name="ifsrange1119">#REF!,#REF!,#REF!,#REF!,#REF!,#REF!,#REF!,#REF!,#REF!,#REF!,#REF!,#REF!,#REF!,#REF!,#REF!,#REF!,#REF!,#REF!,#REF!,#REF!,#REF!</definedName>
    <definedName name="ifsrange112" localSheetId="3">#REF!,#REF!,#REF!,#REF!,#REF!,#REF!,#REF!,#REF!,#REF!,#REF!,#REF!</definedName>
    <definedName name="ifsrange112" localSheetId="4">#REF!,#REF!,#REF!,#REF!,#REF!,#REF!,#REF!,#REF!,#REF!,#REF!,#REF!</definedName>
    <definedName name="ifsrange112">#REF!,#REF!,#REF!,#REF!,#REF!,#REF!,#REF!,#REF!,#REF!,#REF!,#REF!</definedName>
    <definedName name="ifsrange1120" localSheetId="3">#REF!,#REF!,#REF!,#REF!,#REF!,#REF!,#REF!,#REF!,#REF!,#REF!,#REF!,#REF!,#REF!,#REF!,#REF!,#REF!,#REF!,#REF!,#REF!,#REF!,#REF!,#REF!</definedName>
    <definedName name="ifsrange1120" localSheetId="4">#REF!,#REF!,#REF!,#REF!,#REF!,#REF!,#REF!,#REF!,#REF!,#REF!,#REF!,#REF!,#REF!,#REF!,#REF!,#REF!,#REF!,#REF!,#REF!,#REF!,#REF!,#REF!</definedName>
    <definedName name="ifsrange1120">#REF!,#REF!,#REF!,#REF!,#REF!,#REF!,#REF!,#REF!,#REF!,#REF!,#REF!,#REF!,#REF!,#REF!,#REF!,#REF!,#REF!,#REF!,#REF!,#REF!,#REF!,#REF!</definedName>
    <definedName name="ifsrange1121" localSheetId="3">#REF!,#REF!,#REF!,#REF!,#REF!,#REF!,#REF!,#REF!,#REF!,#REF!,#REF!,#REF!,#REF!,#REF!,#REF!,#REF!,#REF!,#REF!,#REF!,#REF!,#REF!,#REF!</definedName>
    <definedName name="ifsrange1121" localSheetId="4">#REF!,#REF!,#REF!,#REF!,#REF!,#REF!,#REF!,#REF!,#REF!,#REF!,#REF!,#REF!,#REF!,#REF!,#REF!,#REF!,#REF!,#REF!,#REF!,#REF!,#REF!,#REF!</definedName>
    <definedName name="ifsrange1121">#REF!,#REF!,#REF!,#REF!,#REF!,#REF!,#REF!,#REF!,#REF!,#REF!,#REF!,#REF!,#REF!,#REF!,#REF!,#REF!,#REF!,#REF!,#REF!,#REF!,#REF!,#REF!</definedName>
    <definedName name="ifsrange1122" localSheetId="3">#REF!,#REF!,#REF!,#REF!,#REF!,#REF!,#REF!,#REF!,#REF!,#REF!,#REF!,#REF!,#REF!,#REF!,#REF!,#REF!,#REF!,#REF!,#REF!,#REF!,#REF!,#REF!</definedName>
    <definedName name="ifsrange1122" localSheetId="4">#REF!,#REF!,#REF!,#REF!,#REF!,#REF!,#REF!,#REF!,#REF!,#REF!,#REF!,#REF!,#REF!,#REF!,#REF!,#REF!,#REF!,#REF!,#REF!,#REF!,#REF!,#REF!</definedName>
    <definedName name="ifsrange1122">#REF!,#REF!,#REF!,#REF!,#REF!,#REF!,#REF!,#REF!,#REF!,#REF!,#REF!,#REF!,#REF!,#REF!,#REF!,#REF!,#REF!,#REF!,#REF!,#REF!,#REF!,#REF!</definedName>
    <definedName name="ifsrange1123" localSheetId="3">#REF!,#REF!,#REF!,#REF!,#REF!,#REF!,#REF!,#REF!,#REF!,#REF!,#REF!,#REF!,#REF!,#REF!,#REF!,#REF!,#REF!,#REF!,#REF!,#REF!,#REF!,#REF!</definedName>
    <definedName name="ifsrange1123" localSheetId="4">#REF!,#REF!,#REF!,#REF!,#REF!,#REF!,#REF!,#REF!,#REF!,#REF!,#REF!,#REF!,#REF!,#REF!,#REF!,#REF!,#REF!,#REF!,#REF!,#REF!,#REF!,#REF!</definedName>
    <definedName name="ifsrange1123">#REF!,#REF!,#REF!,#REF!,#REF!,#REF!,#REF!,#REF!,#REF!,#REF!,#REF!,#REF!,#REF!,#REF!,#REF!,#REF!,#REF!,#REF!,#REF!,#REF!,#REF!,#REF!</definedName>
    <definedName name="ifsrange1124" localSheetId="3">#REF!,#REF!,#REF!,#REF!,#REF!,#REF!,#REF!,#REF!,#REF!,#REF!,#REF!,#REF!,#REF!,#REF!,#REF!,#REF!,#REF!,#REF!,#REF!,#REF!,#REF!,#REF!</definedName>
    <definedName name="ifsrange1124" localSheetId="4">#REF!,#REF!,#REF!,#REF!,#REF!,#REF!,#REF!,#REF!,#REF!,#REF!,#REF!,#REF!,#REF!,#REF!,#REF!,#REF!,#REF!,#REF!,#REF!,#REF!,#REF!,#REF!</definedName>
    <definedName name="ifsrange1124">#REF!,#REF!,#REF!,#REF!,#REF!,#REF!,#REF!,#REF!,#REF!,#REF!,#REF!,#REF!,#REF!,#REF!,#REF!,#REF!,#REF!,#REF!,#REF!,#REF!,#REF!,#REF!</definedName>
    <definedName name="ifsrange1125" localSheetId="3">#REF!,#REF!,#REF!,#REF!,#REF!,#REF!,#REF!,#REF!,#REF!,#REF!,#REF!,#REF!,#REF!,#REF!,#REF!,#REF!,#REF!,#REF!,#REF!,#REF!,#REF!</definedName>
    <definedName name="ifsrange1125" localSheetId="4">#REF!,#REF!,#REF!,#REF!,#REF!,#REF!,#REF!,#REF!,#REF!,#REF!,#REF!,#REF!,#REF!,#REF!,#REF!,#REF!,#REF!,#REF!,#REF!,#REF!,#REF!</definedName>
    <definedName name="ifsrange1125">#REF!,#REF!,#REF!,#REF!,#REF!,#REF!,#REF!,#REF!,#REF!,#REF!,#REF!,#REF!,#REF!,#REF!,#REF!,#REF!,#REF!,#REF!,#REF!,#REF!,#REF!</definedName>
    <definedName name="ifsrange1126" localSheetId="3">#REF!,#REF!,#REF!,#REF!,#REF!,#REF!,#REF!,#REF!,#REF!,#REF!,#REF!,#REF!,#REF!,#REF!,#REF!,#REF!,#REF!,#REF!,#REF!,#REF!,#REF!,#REF!</definedName>
    <definedName name="ifsrange1126" localSheetId="4">#REF!,#REF!,#REF!,#REF!,#REF!,#REF!,#REF!,#REF!,#REF!,#REF!,#REF!,#REF!,#REF!,#REF!,#REF!,#REF!,#REF!,#REF!,#REF!,#REF!,#REF!,#REF!</definedName>
    <definedName name="ifsrange1126">#REF!,#REF!,#REF!,#REF!,#REF!,#REF!,#REF!,#REF!,#REF!,#REF!,#REF!,#REF!,#REF!,#REF!,#REF!,#REF!,#REF!,#REF!,#REF!,#REF!,#REF!,#REF!</definedName>
    <definedName name="ifsrange1127" localSheetId="3">#REF!,#REF!,#REF!,#REF!,#REF!,#REF!,#REF!,#REF!,#REF!,#REF!,#REF!,#REF!,#REF!,#REF!,#REF!,#REF!,#REF!,#REF!,#REF!,#REF!,#REF!</definedName>
    <definedName name="ifsrange1127" localSheetId="4">#REF!,#REF!,#REF!,#REF!,#REF!,#REF!,#REF!,#REF!,#REF!,#REF!,#REF!,#REF!,#REF!,#REF!,#REF!,#REF!,#REF!,#REF!,#REF!,#REF!,#REF!</definedName>
    <definedName name="ifsrange1127">#REF!,#REF!,#REF!,#REF!,#REF!,#REF!,#REF!,#REF!,#REF!,#REF!,#REF!,#REF!,#REF!,#REF!,#REF!,#REF!,#REF!,#REF!,#REF!,#REF!,#REF!</definedName>
    <definedName name="ifsrange1128" localSheetId="3">#REF!,#REF!,#REF!,#REF!,#REF!,#REF!,#REF!,#REF!,#REF!,#REF!,#REF!,#REF!,#REF!,#REF!,#REF!,#REF!,#REF!,#REF!,#REF!,#REF!,#REF!,#REF!</definedName>
    <definedName name="ifsrange1128" localSheetId="4">#REF!,#REF!,#REF!,#REF!,#REF!,#REF!,#REF!,#REF!,#REF!,#REF!,#REF!,#REF!,#REF!,#REF!,#REF!,#REF!,#REF!,#REF!,#REF!,#REF!,#REF!,#REF!</definedName>
    <definedName name="ifsrange1128">#REF!,#REF!,#REF!,#REF!,#REF!,#REF!,#REF!,#REF!,#REF!,#REF!,#REF!,#REF!,#REF!,#REF!,#REF!,#REF!,#REF!,#REF!,#REF!,#REF!,#REF!,#REF!</definedName>
    <definedName name="ifsrange1129" localSheetId="3">#REF!,#REF!,#REF!,#REF!,#REF!,#REF!,#REF!,#REF!,#REF!,#REF!,#REF!,#REF!,#REF!,#REF!,#REF!,#REF!,#REF!,#REF!,#REF!,#REF!,#REF!</definedName>
    <definedName name="ifsrange1129" localSheetId="4">#REF!,#REF!,#REF!,#REF!,#REF!,#REF!,#REF!,#REF!,#REF!,#REF!,#REF!,#REF!,#REF!,#REF!,#REF!,#REF!,#REF!,#REF!,#REF!,#REF!,#REF!</definedName>
    <definedName name="ifsrange1129">#REF!,#REF!,#REF!,#REF!,#REF!,#REF!,#REF!,#REF!,#REF!,#REF!,#REF!,#REF!,#REF!,#REF!,#REF!,#REF!,#REF!,#REF!,#REF!,#REF!,#REF!</definedName>
    <definedName name="ifsrange113" localSheetId="3">#REF!,#REF!,#REF!,#REF!,#REF!,#REF!,#REF!,#REF!,#REF!,#REF!,#REF!</definedName>
    <definedName name="ifsrange113" localSheetId="4">#REF!,#REF!,#REF!,#REF!,#REF!,#REF!,#REF!,#REF!,#REF!,#REF!,#REF!</definedName>
    <definedName name="ifsrange113">#REF!,#REF!,#REF!,#REF!,#REF!,#REF!,#REF!,#REF!,#REF!,#REF!,#REF!</definedName>
    <definedName name="ifsrange1130" localSheetId="3">#REF!,#REF!,#REF!,#REF!,#REF!,#REF!,#REF!,#REF!,#REF!,#REF!,#REF!,#REF!,#REF!,#REF!,#REF!,#REF!,#REF!,#REF!,#REF!,#REF!,#REF!,#REF!</definedName>
    <definedName name="ifsrange1130" localSheetId="4">#REF!,#REF!,#REF!,#REF!,#REF!,#REF!,#REF!,#REF!,#REF!,#REF!,#REF!,#REF!,#REF!,#REF!,#REF!,#REF!,#REF!,#REF!,#REF!,#REF!,#REF!,#REF!</definedName>
    <definedName name="ifsrange1130">#REF!,#REF!,#REF!,#REF!,#REF!,#REF!,#REF!,#REF!,#REF!,#REF!,#REF!,#REF!,#REF!,#REF!,#REF!,#REF!,#REF!,#REF!,#REF!,#REF!,#REF!,#REF!</definedName>
    <definedName name="ifsrange1131" localSheetId="3">#REF!,#REF!,#REF!,#REF!,#REF!,#REF!,#REF!,#REF!,#REF!,#REF!,#REF!,#REF!,#REF!,#REF!,#REF!,#REF!,#REF!,#REF!,#REF!,#REF!,#REF!</definedName>
    <definedName name="ifsrange1131" localSheetId="4">#REF!,#REF!,#REF!,#REF!,#REF!,#REF!,#REF!,#REF!,#REF!,#REF!,#REF!,#REF!,#REF!,#REF!,#REF!,#REF!,#REF!,#REF!,#REF!,#REF!,#REF!</definedName>
    <definedName name="ifsrange1131">#REF!,#REF!,#REF!,#REF!,#REF!,#REF!,#REF!,#REF!,#REF!,#REF!,#REF!,#REF!,#REF!,#REF!,#REF!,#REF!,#REF!,#REF!,#REF!,#REF!,#REF!</definedName>
    <definedName name="ifsrange1132" localSheetId="3">#REF!,#REF!,#REF!,#REF!,#REF!,#REF!,#REF!,#REF!,#REF!,#REF!,#REF!,#REF!,#REF!,#REF!,#REF!,#REF!,#REF!,#REF!,#REF!,#REF!,#REF!,#REF!</definedName>
    <definedName name="ifsrange1132" localSheetId="4">#REF!,#REF!,#REF!,#REF!,#REF!,#REF!,#REF!,#REF!,#REF!,#REF!,#REF!,#REF!,#REF!,#REF!,#REF!,#REF!,#REF!,#REF!,#REF!,#REF!,#REF!,#REF!</definedName>
    <definedName name="ifsrange1132">#REF!,#REF!,#REF!,#REF!,#REF!,#REF!,#REF!,#REF!,#REF!,#REF!,#REF!,#REF!,#REF!,#REF!,#REF!,#REF!,#REF!,#REF!,#REF!,#REF!,#REF!,#REF!</definedName>
    <definedName name="ifsrange1133" localSheetId="3">#REF!,#REF!,#REF!,#REF!,#REF!,#REF!,#REF!,#REF!,#REF!,#REF!,#REF!,#REF!,#REF!,#REF!,#REF!,#REF!,#REF!,#REF!,#REF!,#REF!,#REF!</definedName>
    <definedName name="ifsrange1133" localSheetId="4">#REF!,#REF!,#REF!,#REF!,#REF!,#REF!,#REF!,#REF!,#REF!,#REF!,#REF!,#REF!,#REF!,#REF!,#REF!,#REF!,#REF!,#REF!,#REF!,#REF!,#REF!</definedName>
    <definedName name="ifsrange1133">#REF!,#REF!,#REF!,#REF!,#REF!,#REF!,#REF!,#REF!,#REF!,#REF!,#REF!,#REF!,#REF!,#REF!,#REF!,#REF!,#REF!,#REF!,#REF!,#REF!,#REF!</definedName>
    <definedName name="ifsrange1134" localSheetId="3">#REF!,#REF!,#REF!,#REF!,#REF!,#REF!,#REF!,#REF!,#REF!,#REF!,#REF!,#REF!,#REF!,#REF!,#REF!,#REF!,#REF!,#REF!,#REF!,#REF!,#REF!,#REF!</definedName>
    <definedName name="ifsrange1134" localSheetId="4">#REF!,#REF!,#REF!,#REF!,#REF!,#REF!,#REF!,#REF!,#REF!,#REF!,#REF!,#REF!,#REF!,#REF!,#REF!,#REF!,#REF!,#REF!,#REF!,#REF!,#REF!,#REF!</definedName>
    <definedName name="ifsrange1134">#REF!,#REF!,#REF!,#REF!,#REF!,#REF!,#REF!,#REF!,#REF!,#REF!,#REF!,#REF!,#REF!,#REF!,#REF!,#REF!,#REF!,#REF!,#REF!,#REF!,#REF!,#REF!</definedName>
    <definedName name="ifsrange1135" localSheetId="3">#REF!,#REF!,#REF!,#REF!,#REF!,#REF!,#REF!,#REF!,#REF!,#REF!,#REF!,#REF!,#REF!,#REF!,#REF!,#REF!,#REF!,#REF!,#REF!,#REF!,#REF!</definedName>
    <definedName name="ifsrange1135" localSheetId="4">#REF!,#REF!,#REF!,#REF!,#REF!,#REF!,#REF!,#REF!,#REF!,#REF!,#REF!,#REF!,#REF!,#REF!,#REF!,#REF!,#REF!,#REF!,#REF!,#REF!,#REF!</definedName>
    <definedName name="ifsrange1135">#REF!,#REF!,#REF!,#REF!,#REF!,#REF!,#REF!,#REF!,#REF!,#REF!,#REF!,#REF!,#REF!,#REF!,#REF!,#REF!,#REF!,#REF!,#REF!,#REF!,#REF!</definedName>
    <definedName name="ifsrange1136" localSheetId="3">#REF!,#REF!,#REF!,#REF!,#REF!,#REF!,#REF!,#REF!,#REF!,#REF!,#REF!,#REF!,#REF!,#REF!,#REF!,#REF!,#REF!,#REF!,#REF!,#REF!,#REF!,#REF!</definedName>
    <definedName name="ifsrange1136" localSheetId="4">#REF!,#REF!,#REF!,#REF!,#REF!,#REF!,#REF!,#REF!,#REF!,#REF!,#REF!,#REF!,#REF!,#REF!,#REF!,#REF!,#REF!,#REF!,#REF!,#REF!,#REF!,#REF!</definedName>
    <definedName name="ifsrange1136">#REF!,#REF!,#REF!,#REF!,#REF!,#REF!,#REF!,#REF!,#REF!,#REF!,#REF!,#REF!,#REF!,#REF!,#REF!,#REF!,#REF!,#REF!,#REF!,#REF!,#REF!,#REF!</definedName>
    <definedName name="ifsrange1137" localSheetId="3">#REF!,#REF!,#REF!,#REF!,#REF!,#REF!,#REF!,#REF!,#REF!,#REF!,#REF!,#REF!,#REF!,#REF!,#REF!,#REF!,#REF!,#REF!,#REF!,#REF!,#REF!</definedName>
    <definedName name="ifsrange1137" localSheetId="4">#REF!,#REF!,#REF!,#REF!,#REF!,#REF!,#REF!,#REF!,#REF!,#REF!,#REF!,#REF!,#REF!,#REF!,#REF!,#REF!,#REF!,#REF!,#REF!,#REF!,#REF!</definedName>
    <definedName name="ifsrange1137">#REF!,#REF!,#REF!,#REF!,#REF!,#REF!,#REF!,#REF!,#REF!,#REF!,#REF!,#REF!,#REF!,#REF!,#REF!,#REF!,#REF!,#REF!,#REF!,#REF!,#REF!</definedName>
    <definedName name="ifsrange1138" localSheetId="3">#REF!,#REF!,#REF!,#REF!,#REF!,#REF!,#REF!,#REF!,#REF!,#REF!,#REF!,#REF!,#REF!,#REF!,#REF!,#REF!,#REF!,#REF!,#REF!,#REF!,#REF!,#REF!</definedName>
    <definedName name="ifsrange1138" localSheetId="4">#REF!,#REF!,#REF!,#REF!,#REF!,#REF!,#REF!,#REF!,#REF!,#REF!,#REF!,#REF!,#REF!,#REF!,#REF!,#REF!,#REF!,#REF!,#REF!,#REF!,#REF!,#REF!</definedName>
    <definedName name="ifsrange1138">#REF!,#REF!,#REF!,#REF!,#REF!,#REF!,#REF!,#REF!,#REF!,#REF!,#REF!,#REF!,#REF!,#REF!,#REF!,#REF!,#REF!,#REF!,#REF!,#REF!,#REF!,#REF!</definedName>
    <definedName name="ifsrange1139" localSheetId="3">#REF!,#REF!,#REF!,#REF!,#REF!,#REF!,#REF!,#REF!,#REF!,#REF!,#REF!,#REF!,#REF!,#REF!,#REF!,#REF!,#REF!,#REF!,#REF!,#REF!,#REF!</definedName>
    <definedName name="ifsrange1139" localSheetId="4">#REF!,#REF!,#REF!,#REF!,#REF!,#REF!,#REF!,#REF!,#REF!,#REF!,#REF!,#REF!,#REF!,#REF!,#REF!,#REF!,#REF!,#REF!,#REF!,#REF!,#REF!</definedName>
    <definedName name="ifsrange1139">#REF!,#REF!,#REF!,#REF!,#REF!,#REF!,#REF!,#REF!,#REF!,#REF!,#REF!,#REF!,#REF!,#REF!,#REF!,#REF!,#REF!,#REF!,#REF!,#REF!,#REF!</definedName>
    <definedName name="ifsrange114" localSheetId="3">#REF!,#REF!,#REF!,#REF!,#REF!,#REF!,#REF!,#REF!,#REF!,#REF!,#REF!</definedName>
    <definedName name="ifsrange114" localSheetId="4">#REF!,#REF!,#REF!,#REF!,#REF!,#REF!,#REF!,#REF!,#REF!,#REF!,#REF!</definedName>
    <definedName name="ifsrange114">#REF!,#REF!,#REF!,#REF!,#REF!,#REF!,#REF!,#REF!,#REF!,#REF!,#REF!</definedName>
    <definedName name="ifsrange1140" localSheetId="3">#REF!,#REF!,#REF!,#REF!,#REF!,#REF!,#REF!,#REF!,#REF!,#REF!,#REF!,#REF!,#REF!,#REF!,#REF!,#REF!,#REF!,#REF!,#REF!,#REF!,#REF!,#REF!</definedName>
    <definedName name="ifsrange1140" localSheetId="4">#REF!,#REF!,#REF!,#REF!,#REF!,#REF!,#REF!,#REF!,#REF!,#REF!,#REF!,#REF!,#REF!,#REF!,#REF!,#REF!,#REF!,#REF!,#REF!,#REF!,#REF!,#REF!</definedName>
    <definedName name="ifsrange1140">#REF!,#REF!,#REF!,#REF!,#REF!,#REF!,#REF!,#REF!,#REF!,#REF!,#REF!,#REF!,#REF!,#REF!,#REF!,#REF!,#REF!,#REF!,#REF!,#REF!,#REF!,#REF!</definedName>
    <definedName name="ifsrange1141" localSheetId="3">#REF!,#REF!,#REF!,#REF!,#REF!,#REF!,#REF!,#REF!,#REF!,#REF!,#REF!,#REF!,#REF!,#REF!,#REF!,#REF!,#REF!,#REF!,#REF!,#REF!,#REF!,#REF!,#REF!,#REF!,#REF!,#REF!,#REF!</definedName>
    <definedName name="ifsrange1141" localSheetId="4">#REF!,#REF!,#REF!,#REF!,#REF!,#REF!,#REF!,#REF!,#REF!,#REF!,#REF!,#REF!,#REF!,#REF!,#REF!,#REF!,#REF!,#REF!,#REF!,#REF!,#REF!,#REF!,#REF!,#REF!,#REF!,#REF!,#REF!</definedName>
    <definedName name="ifsrange1141">#REF!,#REF!,#REF!,#REF!,#REF!,#REF!,#REF!,#REF!,#REF!,#REF!,#REF!,#REF!,#REF!,#REF!,#REF!,#REF!,#REF!,#REF!,#REF!,#REF!,#REF!,#REF!,#REF!,#REF!,#REF!,#REF!,#REF!</definedName>
    <definedName name="ifsrange1142" localSheetId="3">#REF!,#REF!,#REF!,#REF!,#REF!,#REF!,#REF!,#REF!,#REF!,#REF!,#REF!,#REF!,#REF!,#REF!,#REF!,#REF!,#REF!,#REF!,#REF!,#REF!,#REF!,#REF!,#REF!,#REF!,#REF!,#REF!,#REF!</definedName>
    <definedName name="ifsrange1142" localSheetId="4">#REF!,#REF!,#REF!,#REF!,#REF!,#REF!,#REF!,#REF!,#REF!,#REF!,#REF!,#REF!,#REF!,#REF!,#REF!,#REF!,#REF!,#REF!,#REF!,#REF!,#REF!,#REF!,#REF!,#REF!,#REF!,#REF!,#REF!</definedName>
    <definedName name="ifsrange1142">#REF!,#REF!,#REF!,#REF!,#REF!,#REF!,#REF!,#REF!,#REF!,#REF!,#REF!,#REF!,#REF!,#REF!,#REF!,#REF!,#REF!,#REF!,#REF!,#REF!,#REF!,#REF!,#REF!,#REF!,#REF!,#REF!,#REF!</definedName>
    <definedName name="ifsrange1143" localSheetId="3">#REF!,#REF!,#REF!,#REF!,#REF!,#REF!,#REF!,#REF!,#REF!,#REF!,#REF!,#REF!,#REF!,#REF!,#REF!,#REF!,#REF!,#REF!,#REF!,#REF!,#REF!,#REF!,#REF!,#REF!,#REF!,#REF!,#REF!</definedName>
    <definedName name="ifsrange1143" localSheetId="4">#REF!,#REF!,#REF!,#REF!,#REF!,#REF!,#REF!,#REF!,#REF!,#REF!,#REF!,#REF!,#REF!,#REF!,#REF!,#REF!,#REF!,#REF!,#REF!,#REF!,#REF!,#REF!,#REF!,#REF!,#REF!,#REF!,#REF!</definedName>
    <definedName name="ifsrange1143">#REF!,#REF!,#REF!,#REF!,#REF!,#REF!,#REF!,#REF!,#REF!,#REF!,#REF!,#REF!,#REF!,#REF!,#REF!,#REF!,#REF!,#REF!,#REF!,#REF!,#REF!,#REF!,#REF!,#REF!,#REF!,#REF!,#REF!</definedName>
    <definedName name="ifsrange1144" localSheetId="3">#REF!,#REF!,#REF!,#REF!,#REF!,#REF!,#REF!,#REF!,#REF!,#REF!,#REF!,#REF!,#REF!,#REF!,#REF!,#REF!,#REF!,#REF!,#REF!,#REF!,#REF!,#REF!,#REF!,#REF!,#REF!,#REF!,#REF!</definedName>
    <definedName name="ifsrange1144" localSheetId="4">#REF!,#REF!,#REF!,#REF!,#REF!,#REF!,#REF!,#REF!,#REF!,#REF!,#REF!,#REF!,#REF!,#REF!,#REF!,#REF!,#REF!,#REF!,#REF!,#REF!,#REF!,#REF!,#REF!,#REF!,#REF!,#REF!,#REF!</definedName>
    <definedName name="ifsrange1144">#REF!,#REF!,#REF!,#REF!,#REF!,#REF!,#REF!,#REF!,#REF!,#REF!,#REF!,#REF!,#REF!,#REF!,#REF!,#REF!,#REF!,#REF!,#REF!,#REF!,#REF!,#REF!,#REF!,#REF!,#REF!,#REF!,#REF!</definedName>
    <definedName name="ifsrange1145" localSheetId="3">#REF!,#REF!,#REF!,#REF!,#REF!,#REF!,#REF!,#REF!,#REF!,#REF!,#REF!,#REF!,#REF!,#REF!,#REF!,#REF!,#REF!,#REF!,#REF!,#REF!,#REF!,#REF!,#REF!,#REF!,#REF!,#REF!,#REF!</definedName>
    <definedName name="ifsrange1145" localSheetId="4">#REF!,#REF!,#REF!,#REF!,#REF!,#REF!,#REF!,#REF!,#REF!,#REF!,#REF!,#REF!,#REF!,#REF!,#REF!,#REF!,#REF!,#REF!,#REF!,#REF!,#REF!,#REF!,#REF!,#REF!,#REF!,#REF!,#REF!</definedName>
    <definedName name="ifsrange1145">#REF!,#REF!,#REF!,#REF!,#REF!,#REF!,#REF!,#REF!,#REF!,#REF!,#REF!,#REF!,#REF!,#REF!,#REF!,#REF!,#REF!,#REF!,#REF!,#REF!,#REF!,#REF!,#REF!,#REF!,#REF!,#REF!,#REF!</definedName>
    <definedName name="ifsrange1146" localSheetId="3">#REF!,#REF!,#REF!,#REF!,#REF!,#REF!,#REF!,#REF!,#REF!,#REF!,#REF!,#REF!,#REF!,#REF!,#REF!,#REF!,#REF!,#REF!,#REF!,#REF!</definedName>
    <definedName name="ifsrange1146" localSheetId="4">#REF!,#REF!,#REF!,#REF!,#REF!,#REF!,#REF!,#REF!,#REF!,#REF!,#REF!,#REF!,#REF!,#REF!,#REF!,#REF!,#REF!,#REF!,#REF!,#REF!</definedName>
    <definedName name="ifsrange1146">#REF!,#REF!,#REF!,#REF!,#REF!,#REF!,#REF!,#REF!,#REF!,#REF!,#REF!,#REF!,#REF!,#REF!,#REF!,#REF!,#REF!,#REF!,#REF!,#REF!</definedName>
    <definedName name="ifsrange1147" localSheetId="3">#REF!,#REF!,#REF!,#REF!,#REF!,#REF!,#REF!,#REF!,#REF!,#REF!,#REF!,#REF!,#REF!,#REF!,#REF!,#REF!,#REF!,#REF!,#REF!,#REF!</definedName>
    <definedName name="ifsrange1147" localSheetId="4">#REF!,#REF!,#REF!,#REF!,#REF!,#REF!,#REF!,#REF!,#REF!,#REF!,#REF!,#REF!,#REF!,#REF!,#REF!,#REF!,#REF!,#REF!,#REF!,#REF!</definedName>
    <definedName name="ifsrange1147">#REF!,#REF!,#REF!,#REF!,#REF!,#REF!,#REF!,#REF!,#REF!,#REF!,#REF!,#REF!,#REF!,#REF!,#REF!,#REF!,#REF!,#REF!,#REF!,#REF!</definedName>
    <definedName name="ifsrange1148" localSheetId="3">#REF!,#REF!,#REF!,#REF!,#REF!,#REF!,#REF!,#REF!,#REF!,#REF!,#REF!,#REF!,#REF!,#REF!,#REF!,#REF!,#REF!,#REF!,#REF!,#REF!</definedName>
    <definedName name="ifsrange1148" localSheetId="4">#REF!,#REF!,#REF!,#REF!,#REF!,#REF!,#REF!,#REF!,#REF!,#REF!,#REF!,#REF!,#REF!,#REF!,#REF!,#REF!,#REF!,#REF!,#REF!,#REF!</definedName>
    <definedName name="ifsrange1148">#REF!,#REF!,#REF!,#REF!,#REF!,#REF!,#REF!,#REF!,#REF!,#REF!,#REF!,#REF!,#REF!,#REF!,#REF!,#REF!,#REF!,#REF!,#REF!,#REF!</definedName>
    <definedName name="ifsrange1149" localSheetId="3">#REF!,#REF!,#REF!,#REF!,#REF!,#REF!,#REF!,#REF!,#REF!,#REF!,#REF!,#REF!,#REF!,#REF!,#REF!,#REF!,#REF!,#REF!,#REF!,#REF!</definedName>
    <definedName name="ifsrange1149" localSheetId="4">#REF!,#REF!,#REF!,#REF!,#REF!,#REF!,#REF!,#REF!,#REF!,#REF!,#REF!,#REF!,#REF!,#REF!,#REF!,#REF!,#REF!,#REF!,#REF!,#REF!</definedName>
    <definedName name="ifsrange1149">#REF!,#REF!,#REF!,#REF!,#REF!,#REF!,#REF!,#REF!,#REF!,#REF!,#REF!,#REF!,#REF!,#REF!,#REF!,#REF!,#REF!,#REF!,#REF!,#REF!</definedName>
    <definedName name="ifsrange115" localSheetId="3">#REF!,#REF!,#REF!,#REF!,#REF!,#REF!,#REF!,#REF!,#REF!,#REF!,#REF!</definedName>
    <definedName name="ifsrange115" localSheetId="4">#REF!,#REF!,#REF!,#REF!,#REF!,#REF!,#REF!,#REF!,#REF!,#REF!,#REF!</definedName>
    <definedName name="ifsrange115">#REF!,#REF!,#REF!,#REF!,#REF!,#REF!,#REF!,#REF!,#REF!,#REF!,#REF!</definedName>
    <definedName name="ifsrange1150" localSheetId="3">#REF!,#REF!,#REF!,#REF!,#REF!,#REF!,#REF!,#REF!,#REF!,#REF!,#REF!,#REF!,#REF!,#REF!,#REF!,#REF!,#REF!,#REF!,#REF!,#REF!</definedName>
    <definedName name="ifsrange1150" localSheetId="4">#REF!,#REF!,#REF!,#REF!,#REF!,#REF!,#REF!,#REF!,#REF!,#REF!,#REF!,#REF!,#REF!,#REF!,#REF!,#REF!,#REF!,#REF!,#REF!,#REF!</definedName>
    <definedName name="ifsrange1150">#REF!,#REF!,#REF!,#REF!,#REF!,#REF!,#REF!,#REF!,#REF!,#REF!,#REF!,#REF!,#REF!,#REF!,#REF!,#REF!,#REF!,#REF!,#REF!,#REF!</definedName>
    <definedName name="ifsrange1151" localSheetId="3">#REF!,#REF!,#REF!,#REF!,#REF!,#REF!,#REF!,#REF!,#REF!,#REF!,#REF!,#REF!,#REF!,#REF!,#REF!,#REF!,#REF!,#REF!,#REF!,#REF!,#REF!,#REF!,#REF!,#REF!,#REF!</definedName>
    <definedName name="ifsrange1151" localSheetId="4">#REF!,#REF!,#REF!,#REF!,#REF!,#REF!,#REF!,#REF!,#REF!,#REF!,#REF!,#REF!,#REF!,#REF!,#REF!,#REF!,#REF!,#REF!,#REF!,#REF!,#REF!,#REF!,#REF!,#REF!,#REF!</definedName>
    <definedName name="ifsrange1151">#REF!,#REF!,#REF!,#REF!,#REF!,#REF!,#REF!,#REF!,#REF!,#REF!,#REF!,#REF!,#REF!,#REF!,#REF!,#REF!,#REF!,#REF!,#REF!,#REF!,#REF!,#REF!,#REF!,#REF!,#REF!</definedName>
    <definedName name="ifsrange1152" localSheetId="3">#REF!,#REF!,#REF!,#REF!,#REF!,#REF!,#REF!,#REF!,#REF!,#REF!,#REF!,#REF!,#REF!,#REF!,#REF!,#REF!,#REF!,#REF!,#REF!,#REF!,#REF!,#REF!,#REF!,#REF!,#REF!</definedName>
    <definedName name="ifsrange1152" localSheetId="4">#REF!,#REF!,#REF!,#REF!,#REF!,#REF!,#REF!,#REF!,#REF!,#REF!,#REF!,#REF!,#REF!,#REF!,#REF!,#REF!,#REF!,#REF!,#REF!,#REF!,#REF!,#REF!,#REF!,#REF!,#REF!</definedName>
    <definedName name="ifsrange1152">#REF!,#REF!,#REF!,#REF!,#REF!,#REF!,#REF!,#REF!,#REF!,#REF!,#REF!,#REF!,#REF!,#REF!,#REF!,#REF!,#REF!,#REF!,#REF!,#REF!,#REF!,#REF!,#REF!,#REF!,#REF!</definedName>
    <definedName name="ifsrange1153" localSheetId="3">#REF!,#REF!,#REF!,#REF!,#REF!,#REF!,#REF!,#REF!,#REF!,#REF!,#REF!,#REF!,#REF!,#REF!,#REF!,#REF!,#REF!,#REF!,#REF!,#REF!,#REF!,#REF!,#REF!,#REF!,#REF!</definedName>
    <definedName name="ifsrange1153" localSheetId="4">#REF!,#REF!,#REF!,#REF!,#REF!,#REF!,#REF!,#REF!,#REF!,#REF!,#REF!,#REF!,#REF!,#REF!,#REF!,#REF!,#REF!,#REF!,#REF!,#REF!,#REF!,#REF!,#REF!,#REF!,#REF!</definedName>
    <definedName name="ifsrange1153">#REF!,#REF!,#REF!,#REF!,#REF!,#REF!,#REF!,#REF!,#REF!,#REF!,#REF!,#REF!,#REF!,#REF!,#REF!,#REF!,#REF!,#REF!,#REF!,#REF!,#REF!,#REF!,#REF!,#REF!,#REF!</definedName>
    <definedName name="ifsrange1154" localSheetId="3">#REF!,#REF!,#REF!,#REF!,#REF!,#REF!,#REF!,#REF!,#REF!,#REF!,#REF!,#REF!,#REF!,#REF!,#REF!,#REF!,#REF!,#REF!,#REF!,#REF!,#REF!,#REF!,#REF!,#REF!,#REF!</definedName>
    <definedName name="ifsrange1154" localSheetId="4">#REF!,#REF!,#REF!,#REF!,#REF!,#REF!,#REF!,#REF!,#REF!,#REF!,#REF!,#REF!,#REF!,#REF!,#REF!,#REF!,#REF!,#REF!,#REF!,#REF!,#REF!,#REF!,#REF!,#REF!,#REF!</definedName>
    <definedName name="ifsrange1154">#REF!,#REF!,#REF!,#REF!,#REF!,#REF!,#REF!,#REF!,#REF!,#REF!,#REF!,#REF!,#REF!,#REF!,#REF!,#REF!,#REF!,#REF!,#REF!,#REF!,#REF!,#REF!,#REF!,#REF!,#REF!</definedName>
    <definedName name="ifsrange1155" localSheetId="3">#REF!,#REF!,#REF!,#REF!,#REF!,#REF!,#REF!,#REF!,#REF!,#REF!,#REF!,#REF!,#REF!,#REF!,#REF!,#REF!,#REF!,#REF!,#REF!,#REF!,#REF!,#REF!,#REF!,#REF!,#REF!</definedName>
    <definedName name="ifsrange1155" localSheetId="4">#REF!,#REF!,#REF!,#REF!,#REF!,#REF!,#REF!,#REF!,#REF!,#REF!,#REF!,#REF!,#REF!,#REF!,#REF!,#REF!,#REF!,#REF!,#REF!,#REF!,#REF!,#REF!,#REF!,#REF!,#REF!</definedName>
    <definedName name="ifsrange1155">#REF!,#REF!,#REF!,#REF!,#REF!,#REF!,#REF!,#REF!,#REF!,#REF!,#REF!,#REF!,#REF!,#REF!,#REF!,#REF!,#REF!,#REF!,#REF!,#REF!,#REF!,#REF!,#REF!,#REF!,#REF!</definedName>
    <definedName name="ifsrange1156" localSheetId="3">#REF!,#REF!,#REF!,#REF!,#REF!,#REF!,#REF!,#REF!,#REF!,#REF!,#REF!,#REF!,#REF!,#REF!,#REF!,#REF!,#REF!,#REF!,#REF!,#REF!,#REF!,#REF!,#REF!,#REF!,#REF!,#REF!,#REF!</definedName>
    <definedName name="ifsrange1156" localSheetId="4">#REF!,#REF!,#REF!,#REF!,#REF!,#REF!,#REF!,#REF!,#REF!,#REF!,#REF!,#REF!,#REF!,#REF!,#REF!,#REF!,#REF!,#REF!,#REF!,#REF!,#REF!,#REF!,#REF!,#REF!,#REF!,#REF!,#REF!</definedName>
    <definedName name="ifsrange1156">#REF!,#REF!,#REF!,#REF!,#REF!,#REF!,#REF!,#REF!,#REF!,#REF!,#REF!,#REF!,#REF!,#REF!,#REF!,#REF!,#REF!,#REF!,#REF!,#REF!,#REF!,#REF!,#REF!,#REF!,#REF!,#REF!,#REF!</definedName>
    <definedName name="ifsrange1157" localSheetId="3">#REF!,#REF!,#REF!,#REF!,#REF!,#REF!,#REF!,#REF!,#REF!,#REF!,#REF!,#REF!,#REF!,#REF!,#REF!,#REF!,#REF!,#REF!,#REF!,#REF!</definedName>
    <definedName name="ifsrange1157" localSheetId="4">#REF!,#REF!,#REF!,#REF!,#REF!,#REF!,#REF!,#REF!,#REF!,#REF!,#REF!,#REF!,#REF!,#REF!,#REF!,#REF!,#REF!,#REF!,#REF!,#REF!</definedName>
    <definedName name="ifsrange1157">#REF!,#REF!,#REF!,#REF!,#REF!,#REF!,#REF!,#REF!,#REF!,#REF!,#REF!,#REF!,#REF!,#REF!,#REF!,#REF!,#REF!,#REF!,#REF!,#REF!</definedName>
    <definedName name="ifsrange1158" localSheetId="3">#REF!,#REF!,#REF!,#REF!,#REF!,#REF!,#REF!,#REF!,#REF!,#REF!,#REF!,#REF!,#REF!,#REF!,#REF!,#REF!,#REF!,#REF!,#REF!,#REF!,#REF!,#REF!,#REF!,#REF!,#REF!</definedName>
    <definedName name="ifsrange1158" localSheetId="4">#REF!,#REF!,#REF!,#REF!,#REF!,#REF!,#REF!,#REF!,#REF!,#REF!,#REF!,#REF!,#REF!,#REF!,#REF!,#REF!,#REF!,#REF!,#REF!,#REF!,#REF!,#REF!,#REF!,#REF!,#REF!</definedName>
    <definedName name="ifsrange1158">#REF!,#REF!,#REF!,#REF!,#REF!,#REF!,#REF!,#REF!,#REF!,#REF!,#REF!,#REF!,#REF!,#REF!,#REF!,#REF!,#REF!,#REF!,#REF!,#REF!,#REF!,#REF!,#REF!,#REF!,#REF!</definedName>
    <definedName name="ifsrange1159" localSheetId="3">#REF!,#REF!,#REF!,#REF!,#REF!,#REF!,#REF!,#REF!,#REF!,#REF!,#REF!,#REF!,#REF!,#REF!,#REF!,#REF!,#REF!,#REF!,#REF!,#REF!,#REF!,#REF!,#REF!,#REF!,#REF!,#REF!,#REF!</definedName>
    <definedName name="ifsrange1159" localSheetId="4">#REF!,#REF!,#REF!,#REF!,#REF!,#REF!,#REF!,#REF!,#REF!,#REF!,#REF!,#REF!,#REF!,#REF!,#REF!,#REF!,#REF!,#REF!,#REF!,#REF!,#REF!,#REF!,#REF!,#REF!,#REF!,#REF!,#REF!</definedName>
    <definedName name="ifsrange1159">#REF!,#REF!,#REF!,#REF!,#REF!,#REF!,#REF!,#REF!,#REF!,#REF!,#REF!,#REF!,#REF!,#REF!,#REF!,#REF!,#REF!,#REF!,#REF!,#REF!,#REF!,#REF!,#REF!,#REF!,#REF!,#REF!,#REF!</definedName>
    <definedName name="ifsrange116" localSheetId="3">#REF!,#REF!,#REF!,#REF!,#REF!,#REF!,#REF!,#REF!,#REF!,#REF!,#REF!</definedName>
    <definedName name="ifsrange116" localSheetId="4">#REF!,#REF!,#REF!,#REF!,#REF!,#REF!,#REF!,#REF!,#REF!,#REF!,#REF!</definedName>
    <definedName name="ifsrange116">#REF!,#REF!,#REF!,#REF!,#REF!,#REF!,#REF!,#REF!,#REF!,#REF!,#REF!</definedName>
    <definedName name="ifsrange1160" localSheetId="3">#REF!,#REF!,#REF!,#REF!,#REF!,#REF!,#REF!,#REF!,#REF!,#REF!,#REF!,#REF!,#REF!,#REF!,#REF!,#REF!,#REF!,#REF!,#REF!,#REF!</definedName>
    <definedName name="ifsrange1160" localSheetId="4">#REF!,#REF!,#REF!,#REF!,#REF!,#REF!,#REF!,#REF!,#REF!,#REF!,#REF!,#REF!,#REF!,#REF!,#REF!,#REF!,#REF!,#REF!,#REF!,#REF!</definedName>
    <definedName name="ifsrange1160">#REF!,#REF!,#REF!,#REF!,#REF!,#REF!,#REF!,#REF!,#REF!,#REF!,#REF!,#REF!,#REF!,#REF!,#REF!,#REF!,#REF!,#REF!,#REF!,#REF!</definedName>
    <definedName name="ifsrange1161" localSheetId="3">#REF!,#REF!,#REF!,#REF!,#REF!,#REF!,#REF!,#REF!,#REF!,#REF!,#REF!,#REF!,#REF!,#REF!,#REF!,#REF!,#REF!,#REF!,#REF!,#REF!,#REF!,#REF!,#REF!,#REF!,#REF!</definedName>
    <definedName name="ifsrange1161" localSheetId="4">#REF!,#REF!,#REF!,#REF!,#REF!,#REF!,#REF!,#REF!,#REF!,#REF!,#REF!,#REF!,#REF!,#REF!,#REF!,#REF!,#REF!,#REF!,#REF!,#REF!,#REF!,#REF!,#REF!,#REF!,#REF!</definedName>
    <definedName name="ifsrange1161">#REF!,#REF!,#REF!,#REF!,#REF!,#REF!,#REF!,#REF!,#REF!,#REF!,#REF!,#REF!,#REF!,#REF!,#REF!,#REF!,#REF!,#REF!,#REF!,#REF!,#REF!,#REF!,#REF!,#REF!,#REF!</definedName>
    <definedName name="ifsrange1162" localSheetId="3">#REF!,#REF!,#REF!,#REF!,#REF!,#REF!,#REF!,#REF!,#REF!,#REF!,#REF!,#REF!,#REF!,#REF!,#REF!,#REF!,#REF!,#REF!,#REF!,#REF!,#REF!,#REF!,#REF!,#REF!,#REF!,#REF!,#REF!</definedName>
    <definedName name="ifsrange1162" localSheetId="4">#REF!,#REF!,#REF!,#REF!,#REF!,#REF!,#REF!,#REF!,#REF!,#REF!,#REF!,#REF!,#REF!,#REF!,#REF!,#REF!,#REF!,#REF!,#REF!,#REF!,#REF!,#REF!,#REF!,#REF!,#REF!,#REF!,#REF!</definedName>
    <definedName name="ifsrange1162">#REF!,#REF!,#REF!,#REF!,#REF!,#REF!,#REF!,#REF!,#REF!,#REF!,#REF!,#REF!,#REF!,#REF!,#REF!,#REF!,#REF!,#REF!,#REF!,#REF!,#REF!,#REF!,#REF!,#REF!,#REF!,#REF!,#REF!</definedName>
    <definedName name="ifsrange1163" localSheetId="3">#REF!,#REF!,#REF!,#REF!,#REF!,#REF!,#REF!,#REF!,#REF!,#REF!,#REF!,#REF!,#REF!,#REF!,#REF!,#REF!,#REF!,#REF!,#REF!,#REF!</definedName>
    <definedName name="ifsrange1163" localSheetId="4">#REF!,#REF!,#REF!,#REF!,#REF!,#REF!,#REF!,#REF!,#REF!,#REF!,#REF!,#REF!,#REF!,#REF!,#REF!,#REF!,#REF!,#REF!,#REF!,#REF!</definedName>
    <definedName name="ifsrange1163">#REF!,#REF!,#REF!,#REF!,#REF!,#REF!,#REF!,#REF!,#REF!,#REF!,#REF!,#REF!,#REF!,#REF!,#REF!,#REF!,#REF!,#REF!,#REF!,#REF!</definedName>
    <definedName name="ifsrange1164" localSheetId="3">#REF!,#REF!,#REF!,#REF!,#REF!,#REF!,#REF!,#REF!,#REF!,#REF!,#REF!,#REF!,#REF!,#REF!,#REF!,#REF!,#REF!,#REF!,#REF!,#REF!,#REF!,#REF!,#REF!,#REF!,#REF!</definedName>
    <definedName name="ifsrange1164" localSheetId="4">#REF!,#REF!,#REF!,#REF!,#REF!,#REF!,#REF!,#REF!,#REF!,#REF!,#REF!,#REF!,#REF!,#REF!,#REF!,#REF!,#REF!,#REF!,#REF!,#REF!,#REF!,#REF!,#REF!,#REF!,#REF!</definedName>
    <definedName name="ifsrange1164">#REF!,#REF!,#REF!,#REF!,#REF!,#REF!,#REF!,#REF!,#REF!,#REF!,#REF!,#REF!,#REF!,#REF!,#REF!,#REF!,#REF!,#REF!,#REF!,#REF!,#REF!,#REF!,#REF!,#REF!,#REF!</definedName>
    <definedName name="ifsrange1165" localSheetId="3">#REF!,#REF!,#REF!,#REF!,#REF!,#REF!,#REF!,#REF!,#REF!,#REF!,#REF!,#REF!,#REF!,#REF!,#REF!,#REF!,#REF!,#REF!,#REF!,#REF!,#REF!,#REF!,#REF!,#REF!,#REF!,#REF!,#REF!</definedName>
    <definedName name="ifsrange1165" localSheetId="4">#REF!,#REF!,#REF!,#REF!,#REF!,#REF!,#REF!,#REF!,#REF!,#REF!,#REF!,#REF!,#REF!,#REF!,#REF!,#REF!,#REF!,#REF!,#REF!,#REF!,#REF!,#REF!,#REF!,#REF!,#REF!,#REF!,#REF!</definedName>
    <definedName name="ifsrange1165">#REF!,#REF!,#REF!,#REF!,#REF!,#REF!,#REF!,#REF!,#REF!,#REF!,#REF!,#REF!,#REF!,#REF!,#REF!,#REF!,#REF!,#REF!,#REF!,#REF!,#REF!,#REF!,#REF!,#REF!,#REF!,#REF!,#REF!</definedName>
    <definedName name="ifsrange1166" localSheetId="3">#REF!,#REF!,#REF!,#REF!,#REF!,#REF!,#REF!,#REF!,#REF!,#REF!,#REF!,#REF!,#REF!,#REF!,#REF!,#REF!,#REF!,#REF!,#REF!,#REF!</definedName>
    <definedName name="ifsrange1166" localSheetId="4">#REF!,#REF!,#REF!,#REF!,#REF!,#REF!,#REF!,#REF!,#REF!,#REF!,#REF!,#REF!,#REF!,#REF!,#REF!,#REF!,#REF!,#REF!,#REF!,#REF!</definedName>
    <definedName name="ifsrange1166">#REF!,#REF!,#REF!,#REF!,#REF!,#REF!,#REF!,#REF!,#REF!,#REF!,#REF!,#REF!,#REF!,#REF!,#REF!,#REF!,#REF!,#REF!,#REF!,#REF!</definedName>
    <definedName name="ifsrange1167" localSheetId="3">#REF!,#REF!,#REF!,#REF!,#REF!,#REF!,#REF!,#REF!,#REF!,#REF!,#REF!,#REF!,#REF!,#REF!,#REF!,#REF!,#REF!,#REF!,#REF!,#REF!,#REF!,#REF!,#REF!,#REF!,#REF!</definedName>
    <definedName name="ifsrange1167" localSheetId="4">#REF!,#REF!,#REF!,#REF!,#REF!,#REF!,#REF!,#REF!,#REF!,#REF!,#REF!,#REF!,#REF!,#REF!,#REF!,#REF!,#REF!,#REF!,#REF!,#REF!,#REF!,#REF!,#REF!,#REF!,#REF!</definedName>
    <definedName name="ifsrange1167">#REF!,#REF!,#REF!,#REF!,#REF!,#REF!,#REF!,#REF!,#REF!,#REF!,#REF!,#REF!,#REF!,#REF!,#REF!,#REF!,#REF!,#REF!,#REF!,#REF!,#REF!,#REF!,#REF!,#REF!,#REF!</definedName>
    <definedName name="ifsrange1168" localSheetId="3">#REF!,#REF!,#REF!,#REF!,#REF!,#REF!,#REF!,#REF!,#REF!,#REF!,#REF!,#REF!,#REF!,#REF!,#REF!,#REF!,#REF!,#REF!,#REF!,#REF!,#REF!,#REF!,#REF!,#REF!,#REF!,#REF!,#REF!</definedName>
    <definedName name="ifsrange1168" localSheetId="4">#REF!,#REF!,#REF!,#REF!,#REF!,#REF!,#REF!,#REF!,#REF!,#REF!,#REF!,#REF!,#REF!,#REF!,#REF!,#REF!,#REF!,#REF!,#REF!,#REF!,#REF!,#REF!,#REF!,#REF!,#REF!,#REF!,#REF!</definedName>
    <definedName name="ifsrange1168">#REF!,#REF!,#REF!,#REF!,#REF!,#REF!,#REF!,#REF!,#REF!,#REF!,#REF!,#REF!,#REF!,#REF!,#REF!,#REF!,#REF!,#REF!,#REF!,#REF!,#REF!,#REF!,#REF!,#REF!,#REF!,#REF!,#REF!</definedName>
    <definedName name="ifsrange1169" localSheetId="3">#REF!,#REF!,#REF!,#REF!,#REF!,#REF!,#REF!,#REF!,#REF!,#REF!,#REF!,#REF!,#REF!,#REF!,#REF!,#REF!,#REF!,#REF!,#REF!,#REF!</definedName>
    <definedName name="ifsrange1169" localSheetId="4">#REF!,#REF!,#REF!,#REF!,#REF!,#REF!,#REF!,#REF!,#REF!,#REF!,#REF!,#REF!,#REF!,#REF!,#REF!,#REF!,#REF!,#REF!,#REF!,#REF!</definedName>
    <definedName name="ifsrange1169">#REF!,#REF!,#REF!,#REF!,#REF!,#REF!,#REF!,#REF!,#REF!,#REF!,#REF!,#REF!,#REF!,#REF!,#REF!,#REF!,#REF!,#REF!,#REF!,#REF!</definedName>
    <definedName name="ifsrange117" localSheetId="3">#REF!,#REF!,#REF!,#REF!,#REF!,#REF!,#REF!,#REF!,#REF!,#REF!,#REF!</definedName>
    <definedName name="ifsrange117" localSheetId="4">#REF!,#REF!,#REF!,#REF!,#REF!,#REF!,#REF!,#REF!,#REF!,#REF!,#REF!</definedName>
    <definedName name="ifsrange117">#REF!,#REF!,#REF!,#REF!,#REF!,#REF!,#REF!,#REF!,#REF!,#REF!,#REF!</definedName>
    <definedName name="ifsrange1170" localSheetId="3">#REF!,#REF!,#REF!,#REF!,#REF!,#REF!,#REF!,#REF!,#REF!,#REF!,#REF!,#REF!,#REF!,#REF!,#REF!,#REF!,#REF!,#REF!,#REF!,#REF!,#REF!,#REF!,#REF!,#REF!,#REF!</definedName>
    <definedName name="ifsrange1170" localSheetId="4">#REF!,#REF!,#REF!,#REF!,#REF!,#REF!,#REF!,#REF!,#REF!,#REF!,#REF!,#REF!,#REF!,#REF!,#REF!,#REF!,#REF!,#REF!,#REF!,#REF!,#REF!,#REF!,#REF!,#REF!,#REF!</definedName>
    <definedName name="ifsrange1170">#REF!,#REF!,#REF!,#REF!,#REF!,#REF!,#REF!,#REF!,#REF!,#REF!,#REF!,#REF!,#REF!,#REF!,#REF!,#REF!,#REF!,#REF!,#REF!,#REF!,#REF!,#REF!,#REF!,#REF!,#REF!</definedName>
    <definedName name="ifsrange1171" localSheetId="3">#REF!,#REF!,#REF!,#REF!,#REF!,#REF!,#REF!,#REF!,#REF!,#REF!,#REF!,#REF!,#REF!,#REF!,#REF!,#REF!,#REF!,#REF!,#REF!,#REF!,#REF!,#REF!,#REF!,#REF!,#REF!,#REF!,#REF!</definedName>
    <definedName name="ifsrange1171" localSheetId="4">#REF!,#REF!,#REF!,#REF!,#REF!,#REF!,#REF!,#REF!,#REF!,#REF!,#REF!,#REF!,#REF!,#REF!,#REF!,#REF!,#REF!,#REF!,#REF!,#REF!,#REF!,#REF!,#REF!,#REF!,#REF!,#REF!,#REF!</definedName>
    <definedName name="ifsrange1171">#REF!,#REF!,#REF!,#REF!,#REF!,#REF!,#REF!,#REF!,#REF!,#REF!,#REF!,#REF!,#REF!,#REF!,#REF!,#REF!,#REF!,#REF!,#REF!,#REF!,#REF!,#REF!,#REF!,#REF!,#REF!,#REF!,#REF!</definedName>
    <definedName name="ifsrange1172" localSheetId="3">#REF!,#REF!,#REF!,#REF!,#REF!,#REF!,#REF!,#REF!,#REF!,#REF!,#REF!,#REF!,#REF!,#REF!,#REF!,#REF!,#REF!,#REF!,#REF!,#REF!</definedName>
    <definedName name="ifsrange1172" localSheetId="4">#REF!,#REF!,#REF!,#REF!,#REF!,#REF!,#REF!,#REF!,#REF!,#REF!,#REF!,#REF!,#REF!,#REF!,#REF!,#REF!,#REF!,#REF!,#REF!,#REF!</definedName>
    <definedName name="ifsrange1172">#REF!,#REF!,#REF!,#REF!,#REF!,#REF!,#REF!,#REF!,#REF!,#REF!,#REF!,#REF!,#REF!,#REF!,#REF!,#REF!,#REF!,#REF!,#REF!,#REF!</definedName>
    <definedName name="ifsrange1173" localSheetId="3">#REF!,#REF!,#REF!,#REF!,#REF!,#REF!,#REF!,#REF!,#REF!,#REF!,#REF!,#REF!,#REF!,#REF!,#REF!,#REF!,#REF!,#REF!,#REF!,#REF!,#REF!,#REF!,#REF!,#REF!,#REF!</definedName>
    <definedName name="ifsrange1173" localSheetId="4">#REF!,#REF!,#REF!,#REF!,#REF!,#REF!,#REF!,#REF!,#REF!,#REF!,#REF!,#REF!,#REF!,#REF!,#REF!,#REF!,#REF!,#REF!,#REF!,#REF!,#REF!,#REF!,#REF!,#REF!,#REF!</definedName>
    <definedName name="ifsrange1173">#REF!,#REF!,#REF!,#REF!,#REF!,#REF!,#REF!,#REF!,#REF!,#REF!,#REF!,#REF!,#REF!,#REF!,#REF!,#REF!,#REF!,#REF!,#REF!,#REF!,#REF!,#REF!,#REF!,#REF!,#REF!</definedName>
    <definedName name="ifsrange1174" localSheetId="3">#REF!,#REF!,#REF!,#REF!,#REF!,#REF!,#REF!,#REF!,#REF!,#REF!,#REF!,#REF!,#REF!,#REF!,#REF!,#REF!,#REF!,#REF!,#REF!,#REF!,#REF!,#REF!,#REF!,#REF!,#REF!,#REF!,#REF!</definedName>
    <definedName name="ifsrange1174" localSheetId="4">#REF!,#REF!,#REF!,#REF!,#REF!,#REF!,#REF!,#REF!,#REF!,#REF!,#REF!,#REF!,#REF!,#REF!,#REF!,#REF!,#REF!,#REF!,#REF!,#REF!,#REF!,#REF!,#REF!,#REF!,#REF!,#REF!,#REF!</definedName>
    <definedName name="ifsrange1174">#REF!,#REF!,#REF!,#REF!,#REF!,#REF!,#REF!,#REF!,#REF!,#REF!,#REF!,#REF!,#REF!,#REF!,#REF!,#REF!,#REF!,#REF!,#REF!,#REF!,#REF!,#REF!,#REF!,#REF!,#REF!,#REF!,#REF!</definedName>
    <definedName name="ifsrange1175" localSheetId="3">#REF!,#REF!,#REF!,#REF!,#REF!,#REF!,#REF!,#REF!,#REF!,#REF!,#REF!,#REF!,#REF!,#REF!,#REF!,#REF!,#REF!,#REF!,#REF!,#REF!</definedName>
    <definedName name="ifsrange1175" localSheetId="4">#REF!,#REF!,#REF!,#REF!,#REF!,#REF!,#REF!,#REF!,#REF!,#REF!,#REF!,#REF!,#REF!,#REF!,#REF!,#REF!,#REF!,#REF!,#REF!,#REF!</definedName>
    <definedName name="ifsrange1175">#REF!,#REF!,#REF!,#REF!,#REF!,#REF!,#REF!,#REF!,#REF!,#REF!,#REF!,#REF!,#REF!,#REF!,#REF!,#REF!,#REF!,#REF!,#REF!,#REF!</definedName>
    <definedName name="ifsrange1176" localSheetId="3">#REF!,#REF!,#REF!,#REF!,#REF!,#REF!,#REF!,#REF!,#REF!,#REF!,#REF!,#REF!,#REF!,#REF!,#REF!,#REF!,#REF!,#REF!,#REF!,#REF!,#REF!,#REF!,#REF!,#REF!,#REF!</definedName>
    <definedName name="ifsrange1176" localSheetId="4">#REF!,#REF!,#REF!,#REF!,#REF!,#REF!,#REF!,#REF!,#REF!,#REF!,#REF!,#REF!,#REF!,#REF!,#REF!,#REF!,#REF!,#REF!,#REF!,#REF!,#REF!,#REF!,#REF!,#REF!,#REF!</definedName>
    <definedName name="ifsrange1176">#REF!,#REF!,#REF!,#REF!,#REF!,#REF!,#REF!,#REF!,#REF!,#REF!,#REF!,#REF!,#REF!,#REF!,#REF!,#REF!,#REF!,#REF!,#REF!,#REF!,#REF!,#REF!,#REF!,#REF!,#REF!</definedName>
    <definedName name="ifsrange1177" localSheetId="3">#REF!,#REF!,#REF!,#REF!,#REF!,#REF!,#REF!,#REF!,#REF!,#REF!,#REF!,#REF!,#REF!,#REF!,#REF!,#REF!,#REF!,#REF!,#REF!,#REF!,#REF!,#REF!,#REF!,#REF!,#REF!,#REF!,#REF!</definedName>
    <definedName name="ifsrange1177" localSheetId="4">#REF!,#REF!,#REF!,#REF!,#REF!,#REF!,#REF!,#REF!,#REF!,#REF!,#REF!,#REF!,#REF!,#REF!,#REF!,#REF!,#REF!,#REF!,#REF!,#REF!,#REF!,#REF!,#REF!,#REF!,#REF!,#REF!,#REF!</definedName>
    <definedName name="ifsrange1177">#REF!,#REF!,#REF!,#REF!,#REF!,#REF!,#REF!,#REF!,#REF!,#REF!,#REF!,#REF!,#REF!,#REF!,#REF!,#REF!,#REF!,#REF!,#REF!,#REF!,#REF!,#REF!,#REF!,#REF!,#REF!,#REF!,#REF!</definedName>
    <definedName name="ifsrange1178" localSheetId="3">#REF!,#REF!,#REF!,#REF!,#REF!,#REF!,#REF!,#REF!,#REF!,#REF!,#REF!,#REF!,#REF!,#REF!,#REF!,#REF!,#REF!,#REF!,#REF!,#REF!</definedName>
    <definedName name="ifsrange1178" localSheetId="4">#REF!,#REF!,#REF!,#REF!,#REF!,#REF!,#REF!,#REF!,#REF!,#REF!,#REF!,#REF!,#REF!,#REF!,#REF!,#REF!,#REF!,#REF!,#REF!,#REF!</definedName>
    <definedName name="ifsrange1178">#REF!,#REF!,#REF!,#REF!,#REF!,#REF!,#REF!,#REF!,#REF!,#REF!,#REF!,#REF!,#REF!,#REF!,#REF!,#REF!,#REF!,#REF!,#REF!,#REF!</definedName>
    <definedName name="ifsrange1179" localSheetId="3">#REF!,#REF!,#REF!,#REF!,#REF!,#REF!,#REF!,#REF!,#REF!,#REF!,#REF!,#REF!,#REF!,#REF!,#REF!,#REF!,#REF!,#REF!,#REF!,#REF!,#REF!,#REF!,#REF!,#REF!,#REF!</definedName>
    <definedName name="ifsrange1179" localSheetId="4">#REF!,#REF!,#REF!,#REF!,#REF!,#REF!,#REF!,#REF!,#REF!,#REF!,#REF!,#REF!,#REF!,#REF!,#REF!,#REF!,#REF!,#REF!,#REF!,#REF!,#REF!,#REF!,#REF!,#REF!,#REF!</definedName>
    <definedName name="ifsrange1179">#REF!,#REF!,#REF!,#REF!,#REF!,#REF!,#REF!,#REF!,#REF!,#REF!,#REF!,#REF!,#REF!,#REF!,#REF!,#REF!,#REF!,#REF!,#REF!,#REF!,#REF!,#REF!,#REF!,#REF!,#REF!</definedName>
    <definedName name="ifsrange118" localSheetId="3">#REF!,#REF!,#REF!,#REF!,#REF!,#REF!,#REF!,#REF!,#REF!,#REF!,#REF!</definedName>
    <definedName name="ifsrange118" localSheetId="4">#REF!,#REF!,#REF!,#REF!,#REF!,#REF!,#REF!,#REF!,#REF!,#REF!,#REF!</definedName>
    <definedName name="ifsrange118">#REF!,#REF!,#REF!,#REF!,#REF!,#REF!,#REF!,#REF!,#REF!,#REF!,#REF!</definedName>
    <definedName name="ifsrange1180" localSheetId="3">#REF!,#REF!,#REF!,#REF!,#REF!,#REF!,#REF!,#REF!,#REF!,#REF!,#REF!,#REF!,#REF!,#REF!,#REF!,#REF!,#REF!,#REF!</definedName>
    <definedName name="ifsrange1180" localSheetId="4">#REF!,#REF!,#REF!,#REF!,#REF!,#REF!,#REF!,#REF!,#REF!,#REF!,#REF!,#REF!,#REF!,#REF!,#REF!,#REF!,#REF!,#REF!</definedName>
    <definedName name="ifsrange1180">#REF!,#REF!,#REF!,#REF!,#REF!,#REF!,#REF!,#REF!,#REF!,#REF!,#REF!,#REF!,#REF!,#REF!,#REF!,#REF!,#REF!,#REF!</definedName>
    <definedName name="ifsrange1181" localSheetId="3">#REF!,#REF!,#REF!,#REF!,#REF!,#REF!,#REF!,#REF!,#REF!,#REF!,#REF!,#REF!,#REF!,#REF!,#REF!,#REF!,#REF!,#REF!</definedName>
    <definedName name="ifsrange1181" localSheetId="4">#REF!,#REF!,#REF!,#REF!,#REF!,#REF!,#REF!,#REF!,#REF!,#REF!,#REF!,#REF!,#REF!,#REF!,#REF!,#REF!,#REF!,#REF!</definedName>
    <definedName name="ifsrange1181">#REF!,#REF!,#REF!,#REF!,#REF!,#REF!,#REF!,#REF!,#REF!,#REF!,#REF!,#REF!,#REF!,#REF!,#REF!,#REF!,#REF!,#REF!</definedName>
    <definedName name="ifsrange1182" localSheetId="3">#REF!,#REF!,#REF!,#REF!,#REF!,#REF!,#REF!,#REF!,#REF!,#REF!,#REF!,#REF!,#REF!,#REF!,#REF!,#REF!,#REF!,#REF!</definedName>
    <definedName name="ifsrange1182" localSheetId="4">#REF!,#REF!,#REF!,#REF!,#REF!,#REF!,#REF!,#REF!,#REF!,#REF!,#REF!,#REF!,#REF!,#REF!,#REF!,#REF!,#REF!,#REF!</definedName>
    <definedName name="ifsrange1182">#REF!,#REF!,#REF!,#REF!,#REF!,#REF!,#REF!,#REF!,#REF!,#REF!,#REF!,#REF!,#REF!,#REF!,#REF!,#REF!,#REF!,#REF!</definedName>
    <definedName name="ifsrange1183" localSheetId="3">#REF!,#REF!,#REF!,#REF!,#REF!,#REF!,#REF!,#REF!,#REF!,#REF!,#REF!,#REF!,#REF!,#REF!,#REF!,#REF!,#REF!,#REF!</definedName>
    <definedName name="ifsrange1183" localSheetId="4">#REF!,#REF!,#REF!,#REF!,#REF!,#REF!,#REF!,#REF!,#REF!,#REF!,#REF!,#REF!,#REF!,#REF!,#REF!,#REF!,#REF!,#REF!</definedName>
    <definedName name="ifsrange1183">#REF!,#REF!,#REF!,#REF!,#REF!,#REF!,#REF!,#REF!,#REF!,#REF!,#REF!,#REF!,#REF!,#REF!,#REF!,#REF!,#REF!,#REF!</definedName>
    <definedName name="ifsrange1184" localSheetId="3">#REF!,#REF!,#REF!,#REF!,#REF!,#REF!,#REF!,#REF!,#REF!,#REF!,#REF!,#REF!,#REF!,#REF!,#REF!,#REF!,#REF!,#REF!</definedName>
    <definedName name="ifsrange1184" localSheetId="4">#REF!,#REF!,#REF!,#REF!,#REF!,#REF!,#REF!,#REF!,#REF!,#REF!,#REF!,#REF!,#REF!,#REF!,#REF!,#REF!,#REF!,#REF!</definedName>
    <definedName name="ifsrange1184">#REF!,#REF!,#REF!,#REF!,#REF!,#REF!,#REF!,#REF!,#REF!,#REF!,#REF!,#REF!,#REF!,#REF!,#REF!,#REF!,#REF!,#REF!</definedName>
    <definedName name="ifsrange1185" localSheetId="3">#REF!,#REF!,#REF!,#REF!,#REF!,#REF!,#REF!,#REF!,#REF!,#REF!,#REF!,#REF!,#REF!,#REF!,#REF!,#REF!,#REF!,#REF!,#REF!,#REF!,#REF!</definedName>
    <definedName name="ifsrange1185" localSheetId="4">#REF!,#REF!,#REF!,#REF!,#REF!,#REF!,#REF!,#REF!,#REF!,#REF!,#REF!,#REF!,#REF!,#REF!,#REF!,#REF!,#REF!,#REF!,#REF!,#REF!,#REF!</definedName>
    <definedName name="ifsrange1185">#REF!,#REF!,#REF!,#REF!,#REF!,#REF!,#REF!,#REF!,#REF!,#REF!,#REF!,#REF!,#REF!,#REF!,#REF!,#REF!,#REF!,#REF!,#REF!,#REF!,#REF!</definedName>
    <definedName name="ifsrange1186" localSheetId="3">#REF!,#REF!,#REF!,#REF!,#REF!,#REF!,#REF!,#REF!,#REF!,#REF!,#REF!,#REF!,#REF!,#REF!,#REF!,#REF!,#REF!,#REF!,#REF!,#REF!,#REF!</definedName>
    <definedName name="ifsrange1186" localSheetId="4">#REF!,#REF!,#REF!,#REF!,#REF!,#REF!,#REF!,#REF!,#REF!,#REF!,#REF!,#REF!,#REF!,#REF!,#REF!,#REF!,#REF!,#REF!,#REF!,#REF!,#REF!</definedName>
    <definedName name="ifsrange1186">#REF!,#REF!,#REF!,#REF!,#REF!,#REF!,#REF!,#REF!,#REF!,#REF!,#REF!,#REF!,#REF!,#REF!,#REF!,#REF!,#REF!,#REF!,#REF!,#REF!,#REF!</definedName>
    <definedName name="ifsrange1187" localSheetId="3">#REF!,#REF!,#REF!,#REF!,#REF!,#REF!,#REF!,#REF!,#REF!,#REF!,#REF!,#REF!,#REF!,#REF!,#REF!,#REF!,#REF!,#REF!,#REF!,#REF!,#REF!</definedName>
    <definedName name="ifsrange1187" localSheetId="4">#REF!,#REF!,#REF!,#REF!,#REF!,#REF!,#REF!,#REF!,#REF!,#REF!,#REF!,#REF!,#REF!,#REF!,#REF!,#REF!,#REF!,#REF!,#REF!,#REF!,#REF!</definedName>
    <definedName name="ifsrange1187">#REF!,#REF!,#REF!,#REF!,#REF!,#REF!,#REF!,#REF!,#REF!,#REF!,#REF!,#REF!,#REF!,#REF!,#REF!,#REF!,#REF!,#REF!,#REF!,#REF!,#REF!</definedName>
    <definedName name="ifsrange1188" localSheetId="3">#REF!,#REF!,#REF!,#REF!,#REF!,#REF!,#REF!,#REF!,#REF!,#REF!,#REF!,#REF!,#REF!,#REF!,#REF!,#REF!,#REF!,#REF!,#REF!,#REF!,#REF!</definedName>
    <definedName name="ifsrange1188" localSheetId="4">#REF!,#REF!,#REF!,#REF!,#REF!,#REF!,#REF!,#REF!,#REF!,#REF!,#REF!,#REF!,#REF!,#REF!,#REF!,#REF!,#REF!,#REF!,#REF!,#REF!,#REF!</definedName>
    <definedName name="ifsrange1188">#REF!,#REF!,#REF!,#REF!,#REF!,#REF!,#REF!,#REF!,#REF!,#REF!,#REF!,#REF!,#REF!,#REF!,#REF!,#REF!,#REF!,#REF!,#REF!,#REF!,#REF!</definedName>
    <definedName name="ifsrange1189" localSheetId="3">#REF!,#REF!,#REF!,#REF!,#REF!,#REF!,#REF!,#REF!,#REF!,#REF!,#REF!,#REF!,#REF!,#REF!,#REF!,#REF!,#REF!,#REF!,#REF!,#REF!,#REF!</definedName>
    <definedName name="ifsrange1189" localSheetId="4">#REF!,#REF!,#REF!,#REF!,#REF!,#REF!,#REF!,#REF!,#REF!,#REF!,#REF!,#REF!,#REF!,#REF!,#REF!,#REF!,#REF!,#REF!,#REF!,#REF!,#REF!</definedName>
    <definedName name="ifsrange1189">#REF!,#REF!,#REF!,#REF!,#REF!,#REF!,#REF!,#REF!,#REF!,#REF!,#REF!,#REF!,#REF!,#REF!,#REF!,#REF!,#REF!,#REF!,#REF!,#REF!,#REF!</definedName>
    <definedName name="ifsrange119" localSheetId="3">#REF!,#REF!,#REF!,#REF!,#REF!,#REF!,#REF!,#REF!,#REF!,#REF!,#REF!</definedName>
    <definedName name="ifsrange119" localSheetId="4">#REF!,#REF!,#REF!,#REF!,#REF!,#REF!,#REF!,#REF!,#REF!,#REF!,#REF!</definedName>
    <definedName name="ifsrange119">#REF!,#REF!,#REF!,#REF!,#REF!,#REF!,#REF!,#REF!,#REF!,#REF!,#REF!</definedName>
    <definedName name="ifsrange1190" localSheetId="3">#REF!,#REF!,#REF!,#REF!,#REF!,#REF!,#REF!,#REF!,#REF!,#REF!,#REF!,#REF!,#REF!,#REF!,#REF!,#REF!,#REF!,#REF!</definedName>
    <definedName name="ifsrange1190" localSheetId="4">#REF!,#REF!,#REF!,#REF!,#REF!,#REF!,#REF!,#REF!,#REF!,#REF!,#REF!,#REF!,#REF!,#REF!,#REF!,#REF!,#REF!,#REF!</definedName>
    <definedName name="ifsrange1190">#REF!,#REF!,#REF!,#REF!,#REF!,#REF!,#REF!,#REF!,#REF!,#REF!,#REF!,#REF!,#REF!,#REF!,#REF!,#REF!,#REF!,#REF!</definedName>
    <definedName name="ifsrange1191" localSheetId="3">#REF!,#REF!,#REF!,#REF!,#REF!,#REF!,#REF!,#REF!,#REF!,#REF!,#REF!,#REF!,#REF!,#REF!,#REF!,#REF!,#REF!,#REF!,#REF!,#REF!,#REF!</definedName>
    <definedName name="ifsrange1191" localSheetId="4">#REF!,#REF!,#REF!,#REF!,#REF!,#REF!,#REF!,#REF!,#REF!,#REF!,#REF!,#REF!,#REF!,#REF!,#REF!,#REF!,#REF!,#REF!,#REF!,#REF!,#REF!</definedName>
    <definedName name="ifsrange1191">#REF!,#REF!,#REF!,#REF!,#REF!,#REF!,#REF!,#REF!,#REF!,#REF!,#REF!,#REF!,#REF!,#REF!,#REF!,#REF!,#REF!,#REF!,#REF!,#REF!,#REF!</definedName>
    <definedName name="ifsrange1192" localSheetId="3">#REF!,#REF!,#REF!,#REF!,#REF!,#REF!,#REF!,#REF!,#REF!,#REF!,#REF!,#REF!,#REF!,#REF!,#REF!,#REF!,#REF!,#REF!</definedName>
    <definedName name="ifsrange1192" localSheetId="4">#REF!,#REF!,#REF!,#REF!,#REF!,#REF!,#REF!,#REF!,#REF!,#REF!,#REF!,#REF!,#REF!,#REF!,#REF!,#REF!,#REF!,#REF!</definedName>
    <definedName name="ifsrange1192">#REF!,#REF!,#REF!,#REF!,#REF!,#REF!,#REF!,#REF!,#REF!,#REF!,#REF!,#REF!,#REF!,#REF!,#REF!,#REF!,#REF!,#REF!</definedName>
    <definedName name="ifsrange1193" localSheetId="3">#REF!,#REF!,#REF!,#REF!,#REF!,#REF!,#REF!,#REF!,#REF!,#REF!,#REF!,#REF!,#REF!,#REF!,#REF!,#REF!,#REF!,#REF!,#REF!,#REF!,#REF!</definedName>
    <definedName name="ifsrange1193" localSheetId="4">#REF!,#REF!,#REF!,#REF!,#REF!,#REF!,#REF!,#REF!,#REF!,#REF!,#REF!,#REF!,#REF!,#REF!,#REF!,#REF!,#REF!,#REF!,#REF!,#REF!,#REF!</definedName>
    <definedName name="ifsrange1193">#REF!,#REF!,#REF!,#REF!,#REF!,#REF!,#REF!,#REF!,#REF!,#REF!,#REF!,#REF!,#REF!,#REF!,#REF!,#REF!,#REF!,#REF!,#REF!,#REF!,#REF!</definedName>
    <definedName name="ifsrange1194" localSheetId="3">#REF!,#REF!,#REF!,#REF!,#REF!,#REF!,#REF!,#REF!,#REF!,#REF!,#REF!,#REF!,#REF!,#REF!,#REF!,#REF!,#REF!,#REF!</definedName>
    <definedName name="ifsrange1194" localSheetId="4">#REF!,#REF!,#REF!,#REF!,#REF!,#REF!,#REF!,#REF!,#REF!,#REF!,#REF!,#REF!,#REF!,#REF!,#REF!,#REF!,#REF!,#REF!</definedName>
    <definedName name="ifsrange1194">#REF!,#REF!,#REF!,#REF!,#REF!,#REF!,#REF!,#REF!,#REF!,#REF!,#REF!,#REF!,#REF!,#REF!,#REF!,#REF!,#REF!,#REF!</definedName>
    <definedName name="ifsrange1195" localSheetId="3">#REF!,#REF!,#REF!,#REF!,#REF!,#REF!,#REF!,#REF!,#REF!,#REF!,#REF!,#REF!,#REF!,#REF!,#REF!,#REF!,#REF!,#REF!,#REF!,#REF!,#REF!</definedName>
    <definedName name="ifsrange1195" localSheetId="4">#REF!,#REF!,#REF!,#REF!,#REF!,#REF!,#REF!,#REF!,#REF!,#REF!,#REF!,#REF!,#REF!,#REF!,#REF!,#REF!,#REF!,#REF!,#REF!,#REF!,#REF!</definedName>
    <definedName name="ifsrange1195">#REF!,#REF!,#REF!,#REF!,#REF!,#REF!,#REF!,#REF!,#REF!,#REF!,#REF!,#REF!,#REF!,#REF!,#REF!,#REF!,#REF!,#REF!,#REF!,#REF!,#REF!</definedName>
    <definedName name="ifsrange1196" localSheetId="3">#REF!,#REF!,#REF!,#REF!,#REF!,#REF!,#REF!,#REF!,#REF!,#REF!,#REF!,#REF!,#REF!,#REF!,#REF!,#REF!,#REF!,#REF!</definedName>
    <definedName name="ifsrange1196" localSheetId="4">#REF!,#REF!,#REF!,#REF!,#REF!,#REF!,#REF!,#REF!,#REF!,#REF!,#REF!,#REF!,#REF!,#REF!,#REF!,#REF!,#REF!,#REF!</definedName>
    <definedName name="ifsrange1196">#REF!,#REF!,#REF!,#REF!,#REF!,#REF!,#REF!,#REF!,#REF!,#REF!,#REF!,#REF!,#REF!,#REF!,#REF!,#REF!,#REF!,#REF!</definedName>
    <definedName name="ifsrange1197" localSheetId="3">#REF!,#REF!,#REF!,#REF!,#REF!,#REF!,#REF!,#REF!,#REF!,#REF!,#REF!,#REF!,#REF!,#REF!,#REF!,#REF!,#REF!,#REF!,#REF!,#REF!,#REF!</definedName>
    <definedName name="ifsrange1197" localSheetId="4">#REF!,#REF!,#REF!,#REF!,#REF!,#REF!,#REF!,#REF!,#REF!,#REF!,#REF!,#REF!,#REF!,#REF!,#REF!,#REF!,#REF!,#REF!,#REF!,#REF!,#REF!</definedName>
    <definedName name="ifsrange1197">#REF!,#REF!,#REF!,#REF!,#REF!,#REF!,#REF!,#REF!,#REF!,#REF!,#REF!,#REF!,#REF!,#REF!,#REF!,#REF!,#REF!,#REF!,#REF!,#REF!,#REF!</definedName>
    <definedName name="ifsrange1198" localSheetId="3">#REF!,#REF!,#REF!,#REF!,#REF!,#REF!,#REF!,#REF!,#REF!,#REF!,#REF!,#REF!,#REF!,#REF!,#REF!,#REF!,#REF!,#REF!</definedName>
    <definedName name="ifsrange1198" localSheetId="4">#REF!,#REF!,#REF!,#REF!,#REF!,#REF!,#REF!,#REF!,#REF!,#REF!,#REF!,#REF!,#REF!,#REF!,#REF!,#REF!,#REF!,#REF!</definedName>
    <definedName name="ifsrange1198">#REF!,#REF!,#REF!,#REF!,#REF!,#REF!,#REF!,#REF!,#REF!,#REF!,#REF!,#REF!,#REF!,#REF!,#REF!,#REF!,#REF!,#REF!</definedName>
    <definedName name="ifsrange1199" localSheetId="3">#REF!,#REF!,#REF!,#REF!,#REF!,#REF!,#REF!,#REF!,#REF!,#REF!,#REF!,#REF!,#REF!,#REF!,#REF!,#REF!,#REF!,#REF!,#REF!,#REF!,#REF!</definedName>
    <definedName name="ifsrange1199" localSheetId="4">#REF!,#REF!,#REF!,#REF!,#REF!,#REF!,#REF!,#REF!,#REF!,#REF!,#REF!,#REF!,#REF!,#REF!,#REF!,#REF!,#REF!,#REF!,#REF!,#REF!,#REF!</definedName>
    <definedName name="ifsrange1199">#REF!,#REF!,#REF!,#REF!,#REF!,#REF!,#REF!,#REF!,#REF!,#REF!,#REF!,#REF!,#REF!,#REF!,#REF!,#REF!,#REF!,#REF!,#REF!,#REF!,#REF!</definedName>
    <definedName name="ifsrange12" localSheetId="3">#REF!,#REF!,#REF!,#REF!,#REF!,#REF!,#REF!,#REF!,#REF!,#REF!,#REF!,#REF!</definedName>
    <definedName name="ifsrange12" localSheetId="4">#REF!,#REF!,#REF!,#REF!,#REF!,#REF!,#REF!,#REF!,#REF!,#REF!,#REF!,#REF!</definedName>
    <definedName name="ifsrange12">#REF!,#REF!,#REF!,#REF!,#REF!,#REF!,#REF!,#REF!,#REF!,#REF!,#REF!,#REF!</definedName>
    <definedName name="ifsrange120" localSheetId="3">#REF!,#REF!,#REF!,#REF!,#REF!,#REF!,#REF!,#REF!,#REF!,#REF!,#REF!</definedName>
    <definedName name="ifsrange120" localSheetId="4">#REF!,#REF!,#REF!,#REF!,#REF!,#REF!,#REF!,#REF!,#REF!,#REF!,#REF!</definedName>
    <definedName name="ifsrange120">#REF!,#REF!,#REF!,#REF!,#REF!,#REF!,#REF!,#REF!,#REF!,#REF!,#REF!</definedName>
    <definedName name="ifsrange1200" localSheetId="3">#REF!,#REF!,#REF!,#REF!,#REF!,#REF!,#REF!,#REF!,#REF!,#REF!,#REF!,#REF!,#REF!,#REF!,#REF!,#REF!,#REF!,#REF!</definedName>
    <definedName name="ifsrange1200" localSheetId="4">#REF!,#REF!,#REF!,#REF!,#REF!,#REF!,#REF!,#REF!,#REF!,#REF!,#REF!,#REF!,#REF!,#REF!,#REF!,#REF!,#REF!,#REF!</definedName>
    <definedName name="ifsrange1200">#REF!,#REF!,#REF!,#REF!,#REF!,#REF!,#REF!,#REF!,#REF!,#REF!,#REF!,#REF!,#REF!,#REF!,#REF!,#REF!,#REF!,#REF!</definedName>
    <definedName name="ifsrange1201" localSheetId="3">#REF!,#REF!,#REF!,#REF!,#REF!,#REF!,#REF!,#REF!,#REF!,#REF!,#REF!,#REF!,#REF!,#REF!,#REF!,#REF!,#REF!,#REF!,#REF!,#REF!,#REF!</definedName>
    <definedName name="ifsrange1201" localSheetId="4">#REF!,#REF!,#REF!,#REF!,#REF!,#REF!,#REF!,#REF!,#REF!,#REF!,#REF!,#REF!,#REF!,#REF!,#REF!,#REF!,#REF!,#REF!,#REF!,#REF!,#REF!</definedName>
    <definedName name="ifsrange1201">#REF!,#REF!,#REF!,#REF!,#REF!,#REF!,#REF!,#REF!,#REF!,#REF!,#REF!,#REF!,#REF!,#REF!,#REF!,#REF!,#REF!,#REF!,#REF!,#REF!,#REF!</definedName>
    <definedName name="ifsrange1202" localSheetId="3">#REF!,#REF!,#REF!,#REF!,#REF!,#REF!,#REF!,#REF!,#REF!,#REF!,#REF!,#REF!,#REF!,#REF!,#REF!,#REF!,#REF!,#REF!</definedName>
    <definedName name="ifsrange1202" localSheetId="4">#REF!,#REF!,#REF!,#REF!,#REF!,#REF!,#REF!,#REF!,#REF!,#REF!,#REF!,#REF!,#REF!,#REF!,#REF!,#REF!,#REF!,#REF!</definedName>
    <definedName name="ifsrange1202">#REF!,#REF!,#REF!,#REF!,#REF!,#REF!,#REF!,#REF!,#REF!,#REF!,#REF!,#REF!,#REF!,#REF!,#REF!,#REF!,#REF!,#REF!</definedName>
    <definedName name="ifsrange1203" localSheetId="3">#REF!,#REF!,#REF!,#REF!,#REF!,#REF!,#REF!,#REF!,#REF!,#REF!,#REF!,#REF!,#REF!,#REF!,#REF!,#REF!,#REF!,#REF!,#REF!,#REF!,#REF!</definedName>
    <definedName name="ifsrange1203" localSheetId="4">#REF!,#REF!,#REF!,#REF!,#REF!,#REF!,#REF!,#REF!,#REF!,#REF!,#REF!,#REF!,#REF!,#REF!,#REF!,#REF!,#REF!,#REF!,#REF!,#REF!,#REF!</definedName>
    <definedName name="ifsrange1203">#REF!,#REF!,#REF!,#REF!,#REF!,#REF!,#REF!,#REF!,#REF!,#REF!,#REF!,#REF!,#REF!,#REF!,#REF!,#REF!,#REF!,#REF!,#REF!,#REF!,#REF!</definedName>
    <definedName name="ifsrange1204" localSheetId="3">#REF!,#REF!,#REF!,#REF!,#REF!,#REF!,#REF!,#REF!,#REF!</definedName>
    <definedName name="ifsrange1204" localSheetId="4">#REF!,#REF!,#REF!,#REF!,#REF!,#REF!,#REF!,#REF!,#REF!</definedName>
    <definedName name="ifsrange1204">#REF!,#REF!,#REF!,#REF!,#REF!,#REF!,#REF!,#REF!,#REF!</definedName>
    <definedName name="ifsrange1205" localSheetId="3">#REF!,#REF!,#REF!,#REF!,#REF!,#REF!,#REF!,#REF!,#REF!</definedName>
    <definedName name="ifsrange1205" localSheetId="4">#REF!,#REF!,#REF!,#REF!,#REF!,#REF!,#REF!,#REF!,#REF!</definedName>
    <definedName name="ifsrange1205">#REF!,#REF!,#REF!,#REF!,#REF!,#REF!,#REF!,#REF!,#REF!</definedName>
    <definedName name="ifsrange1206" localSheetId="3">#REF!,#REF!,#REF!,#REF!,#REF!,#REF!,#REF!,#REF!,#REF!</definedName>
    <definedName name="ifsrange1206" localSheetId="4">#REF!,#REF!,#REF!,#REF!,#REF!,#REF!,#REF!,#REF!,#REF!</definedName>
    <definedName name="ifsrange1206">#REF!,#REF!,#REF!,#REF!,#REF!,#REF!,#REF!,#REF!,#REF!</definedName>
    <definedName name="ifsrange1207" localSheetId="3">#REF!,#REF!,#REF!,#REF!,#REF!,#REF!,#REF!,#REF!,#REF!</definedName>
    <definedName name="ifsrange1207" localSheetId="4">#REF!,#REF!,#REF!,#REF!,#REF!,#REF!,#REF!,#REF!,#REF!</definedName>
    <definedName name="ifsrange1207">#REF!,#REF!,#REF!,#REF!,#REF!,#REF!,#REF!,#REF!,#REF!</definedName>
    <definedName name="ifsrange1208" localSheetId="3">#REF!,#REF!,#REF!,#REF!,#REF!,#REF!,#REF!,#REF!,#REF!</definedName>
    <definedName name="ifsrange1208" localSheetId="4">#REF!,#REF!,#REF!,#REF!,#REF!,#REF!,#REF!,#REF!,#REF!</definedName>
    <definedName name="ifsrange1208">#REF!,#REF!,#REF!,#REF!,#REF!,#REF!,#REF!,#REF!,#REF!</definedName>
    <definedName name="ifsrange1209" localSheetId="3">#REF!,#REF!,#REF!,#REF!,#REF!,#REF!,#REF!,#REF!,#REF!</definedName>
    <definedName name="ifsrange1209" localSheetId="4">#REF!,#REF!,#REF!,#REF!,#REF!,#REF!,#REF!,#REF!,#REF!</definedName>
    <definedName name="ifsrange1209">#REF!,#REF!,#REF!,#REF!,#REF!,#REF!,#REF!,#REF!,#REF!</definedName>
    <definedName name="ifsrange121" localSheetId="3">#REF!,#REF!,#REF!,#REF!,#REF!,#REF!,#REF!,#REF!,#REF!,#REF!,#REF!</definedName>
    <definedName name="ifsrange121" localSheetId="4">#REF!,#REF!,#REF!,#REF!,#REF!,#REF!,#REF!,#REF!,#REF!,#REF!,#REF!</definedName>
    <definedName name="ifsrange121">#REF!,#REF!,#REF!,#REF!,#REF!,#REF!,#REF!,#REF!,#REF!,#REF!,#REF!</definedName>
    <definedName name="ifsrange1210" localSheetId="3">#REF!,#REF!,#REF!,#REF!,#REF!,#REF!,#REF!,#REF!,#REF!</definedName>
    <definedName name="ifsrange1210" localSheetId="4">#REF!,#REF!,#REF!,#REF!,#REF!,#REF!,#REF!,#REF!,#REF!</definedName>
    <definedName name="ifsrange1210">#REF!,#REF!,#REF!,#REF!,#REF!,#REF!,#REF!,#REF!,#REF!</definedName>
    <definedName name="ifsrange1211" localSheetId="3">#REF!,#REF!,#REF!,#REF!,#REF!,#REF!,#REF!,#REF!,#REF!</definedName>
    <definedName name="ifsrange1211" localSheetId="4">#REF!,#REF!,#REF!,#REF!,#REF!,#REF!,#REF!,#REF!,#REF!</definedName>
    <definedName name="ifsrange1211">#REF!,#REF!,#REF!,#REF!,#REF!,#REF!,#REF!,#REF!,#REF!</definedName>
    <definedName name="ifsrange1212" localSheetId="3">#REF!,#REF!,#REF!,#REF!,#REF!,#REF!,#REF!,#REF!,#REF!</definedName>
    <definedName name="ifsrange1212" localSheetId="4">#REF!,#REF!,#REF!,#REF!,#REF!,#REF!,#REF!,#REF!,#REF!</definedName>
    <definedName name="ifsrange1212">#REF!,#REF!,#REF!,#REF!,#REF!,#REF!,#REF!,#REF!,#REF!</definedName>
    <definedName name="ifsrange1213" localSheetId="3">#REF!,#REF!,#REF!,#REF!,#REF!,#REF!,#REF!,#REF!,#REF!</definedName>
    <definedName name="ifsrange1213" localSheetId="4">#REF!,#REF!,#REF!,#REF!,#REF!,#REF!,#REF!,#REF!,#REF!</definedName>
    <definedName name="ifsrange1213">#REF!,#REF!,#REF!,#REF!,#REF!,#REF!,#REF!,#REF!,#REF!</definedName>
    <definedName name="ifsrange1214" localSheetId="3">#REF!,#REF!,#REF!,#REF!,#REF!,#REF!,#REF!,#REF!,#REF!</definedName>
    <definedName name="ifsrange1214" localSheetId="4">#REF!,#REF!,#REF!,#REF!,#REF!,#REF!,#REF!,#REF!,#REF!</definedName>
    <definedName name="ifsrange1214">#REF!,#REF!,#REF!,#REF!,#REF!,#REF!,#REF!,#REF!,#REF!</definedName>
    <definedName name="ifsrange1215" localSheetId="3">#REF!,#REF!,#REF!,#REF!,#REF!,#REF!,#REF!,#REF!,#REF!,#REF!,#REF!,#REF!,#REF!,#REF!,#REF!,#REF!,#REF!,#REF!,#REF!,#REF!,#REF!,#REF!</definedName>
    <definedName name="ifsrange1215" localSheetId="4">#REF!,#REF!,#REF!,#REF!,#REF!,#REF!,#REF!,#REF!,#REF!,#REF!,#REF!,#REF!,#REF!,#REF!,#REF!,#REF!,#REF!,#REF!,#REF!,#REF!,#REF!,#REF!</definedName>
    <definedName name="ifsrange1215">#REF!,#REF!,#REF!,#REF!,#REF!,#REF!,#REF!,#REF!,#REF!,#REF!,#REF!,#REF!,#REF!,#REF!,#REF!,#REF!,#REF!,#REF!,#REF!,#REF!,#REF!,#REF!</definedName>
    <definedName name="ifsrange1216" localSheetId="3">#REF!,#REF!,#REF!,#REF!,#REF!,#REF!,#REF!,#REF!,#REF!,#REF!,#REF!,#REF!,#REF!,#REF!,#REF!,#REF!,#REF!,#REF!,#REF!,#REF!,#REF!,#REF!</definedName>
    <definedName name="ifsrange1216" localSheetId="4">#REF!,#REF!,#REF!,#REF!,#REF!,#REF!,#REF!,#REF!,#REF!,#REF!,#REF!,#REF!,#REF!,#REF!,#REF!,#REF!,#REF!,#REF!,#REF!,#REF!,#REF!,#REF!</definedName>
    <definedName name="ifsrange1216">#REF!,#REF!,#REF!,#REF!,#REF!,#REF!,#REF!,#REF!,#REF!,#REF!,#REF!,#REF!,#REF!,#REF!,#REF!,#REF!,#REF!,#REF!,#REF!,#REF!,#REF!,#REF!</definedName>
    <definedName name="ifsrange1217" localSheetId="3">#REF!,#REF!,#REF!,#REF!,#REF!,#REF!,#REF!,#REF!,#REF!,#REF!,#REF!,#REF!,#REF!,#REF!,#REF!,#REF!,#REF!,#REF!,#REF!,#REF!,#REF!,#REF!</definedName>
    <definedName name="ifsrange1217" localSheetId="4">#REF!,#REF!,#REF!,#REF!,#REF!,#REF!,#REF!,#REF!,#REF!,#REF!,#REF!,#REF!,#REF!,#REF!,#REF!,#REF!,#REF!,#REF!,#REF!,#REF!,#REF!,#REF!</definedName>
    <definedName name="ifsrange1217">#REF!,#REF!,#REF!,#REF!,#REF!,#REF!,#REF!,#REF!,#REF!,#REF!,#REF!,#REF!,#REF!,#REF!,#REF!,#REF!,#REF!,#REF!,#REF!,#REF!,#REF!,#REF!</definedName>
    <definedName name="ifsrange1218" localSheetId="3">#REF!,#REF!,#REF!,#REF!,#REF!,#REF!,#REF!,#REF!,#REF!,#REF!,#REF!,#REF!,#REF!,#REF!,#REF!,#REF!,#REF!,#REF!,#REF!,#REF!,#REF!,#REF!</definedName>
    <definedName name="ifsrange1218" localSheetId="4">#REF!,#REF!,#REF!,#REF!,#REF!,#REF!,#REF!,#REF!,#REF!,#REF!,#REF!,#REF!,#REF!,#REF!,#REF!,#REF!,#REF!,#REF!,#REF!,#REF!,#REF!,#REF!</definedName>
    <definedName name="ifsrange1218">#REF!,#REF!,#REF!,#REF!,#REF!,#REF!,#REF!,#REF!,#REF!,#REF!,#REF!,#REF!,#REF!,#REF!,#REF!,#REF!,#REF!,#REF!,#REF!,#REF!,#REF!,#REF!</definedName>
    <definedName name="ifsrange1219" localSheetId="3">#REF!,#REF!,#REF!,#REF!,#REF!,#REF!,#REF!,#REF!,#REF!,#REF!,#REF!,#REF!,#REF!,#REF!,#REF!,#REF!,#REF!,#REF!,#REF!,#REF!,#REF!,#REF!</definedName>
    <definedName name="ifsrange1219" localSheetId="4">#REF!,#REF!,#REF!,#REF!,#REF!,#REF!,#REF!,#REF!,#REF!,#REF!,#REF!,#REF!,#REF!,#REF!,#REF!,#REF!,#REF!,#REF!,#REF!,#REF!,#REF!,#REF!</definedName>
    <definedName name="ifsrange1219">#REF!,#REF!,#REF!,#REF!,#REF!,#REF!,#REF!,#REF!,#REF!,#REF!,#REF!,#REF!,#REF!,#REF!,#REF!,#REF!,#REF!,#REF!,#REF!,#REF!,#REF!,#REF!</definedName>
    <definedName name="ifsrange122" localSheetId="3">#REF!,#REF!,#REF!,#REF!,#REF!,#REF!,#REF!,#REF!,#REF!,#REF!,#REF!</definedName>
    <definedName name="ifsrange122" localSheetId="4">#REF!,#REF!,#REF!,#REF!,#REF!,#REF!,#REF!,#REF!,#REF!,#REF!,#REF!</definedName>
    <definedName name="ifsrange122">#REF!,#REF!,#REF!,#REF!,#REF!,#REF!,#REF!,#REF!,#REF!,#REF!,#REF!</definedName>
    <definedName name="ifsrange1220" localSheetId="3">#REF!,#REF!,#REF!,#REF!,#REF!,#REF!,#REF!,#REF!,#REF!,#REF!,#REF!,#REF!,#REF!,#REF!,#REF!,#REF!,#REF!,#REF!,#REF!,#REF!,#REF!,#REF!,#REF!,#REF!,#REF!,#REF!</definedName>
    <definedName name="ifsrange1220" localSheetId="4">#REF!,#REF!,#REF!,#REF!,#REF!,#REF!,#REF!,#REF!,#REF!,#REF!,#REF!,#REF!,#REF!,#REF!,#REF!,#REF!,#REF!,#REF!,#REF!,#REF!,#REF!,#REF!,#REF!,#REF!,#REF!,#REF!</definedName>
    <definedName name="ifsrange1220">#REF!,#REF!,#REF!,#REF!,#REF!,#REF!,#REF!,#REF!,#REF!,#REF!,#REF!,#REF!,#REF!,#REF!,#REF!,#REF!,#REF!,#REF!,#REF!,#REF!,#REF!,#REF!,#REF!,#REF!,#REF!,#REF!</definedName>
    <definedName name="ifsrange1221" localSheetId="3">#REF!,#REF!,#REF!,#REF!,#REF!,#REF!,#REF!,#REF!,#REF!,#REF!,#REF!,#REF!,#REF!,#REF!,#REF!,#REF!,#REF!,#REF!,#REF!,#REF!,#REF!,#REF!,#REF!,#REF!,#REF!,#REF!</definedName>
    <definedName name="ifsrange1221" localSheetId="4">#REF!,#REF!,#REF!,#REF!,#REF!,#REF!,#REF!,#REF!,#REF!,#REF!,#REF!,#REF!,#REF!,#REF!,#REF!,#REF!,#REF!,#REF!,#REF!,#REF!,#REF!,#REF!,#REF!,#REF!,#REF!,#REF!</definedName>
    <definedName name="ifsrange1221">#REF!,#REF!,#REF!,#REF!,#REF!,#REF!,#REF!,#REF!,#REF!,#REF!,#REF!,#REF!,#REF!,#REF!,#REF!,#REF!,#REF!,#REF!,#REF!,#REF!,#REF!,#REF!,#REF!,#REF!,#REF!,#REF!</definedName>
    <definedName name="ifsrange1222" localSheetId="3">#REF!,#REF!,#REF!,#REF!,#REF!,#REF!,#REF!,#REF!,#REF!,#REF!,#REF!,#REF!,#REF!,#REF!,#REF!,#REF!,#REF!,#REF!,#REF!,#REF!,#REF!,#REF!,#REF!,#REF!,#REF!,#REF!</definedName>
    <definedName name="ifsrange1222" localSheetId="4">#REF!,#REF!,#REF!,#REF!,#REF!,#REF!,#REF!,#REF!,#REF!,#REF!,#REF!,#REF!,#REF!,#REF!,#REF!,#REF!,#REF!,#REF!,#REF!,#REF!,#REF!,#REF!,#REF!,#REF!,#REF!,#REF!</definedName>
    <definedName name="ifsrange1222">#REF!,#REF!,#REF!,#REF!,#REF!,#REF!,#REF!,#REF!,#REF!,#REF!,#REF!,#REF!,#REF!,#REF!,#REF!,#REF!,#REF!,#REF!,#REF!,#REF!,#REF!,#REF!,#REF!,#REF!,#REF!,#REF!</definedName>
    <definedName name="ifsrange1223" localSheetId="3">#REF!,#REF!,#REF!,#REF!,#REF!,#REF!,#REF!,#REF!,#REF!,#REF!,#REF!,#REF!,#REF!,#REF!,#REF!,#REF!,#REF!,#REF!,#REF!,#REF!,#REF!,#REF!,#REF!,#REF!,#REF!,#REF!</definedName>
    <definedName name="ifsrange1223" localSheetId="4">#REF!,#REF!,#REF!,#REF!,#REF!,#REF!,#REF!,#REF!,#REF!,#REF!,#REF!,#REF!,#REF!,#REF!,#REF!,#REF!,#REF!,#REF!,#REF!,#REF!,#REF!,#REF!,#REF!,#REF!,#REF!,#REF!</definedName>
    <definedName name="ifsrange1223">#REF!,#REF!,#REF!,#REF!,#REF!,#REF!,#REF!,#REF!,#REF!,#REF!,#REF!,#REF!,#REF!,#REF!,#REF!,#REF!,#REF!,#REF!,#REF!,#REF!,#REF!,#REF!,#REF!,#REF!,#REF!,#REF!</definedName>
    <definedName name="ifsrange1224" localSheetId="3">#REF!,#REF!,#REF!,#REF!,#REF!,#REF!,#REF!,#REF!,#REF!,#REF!,#REF!,#REF!,#REF!,#REF!,#REF!,#REF!,#REF!,#REF!,#REF!,#REF!,#REF!,#REF!,#REF!,#REF!,#REF!,#REF!</definedName>
    <definedName name="ifsrange1224" localSheetId="4">#REF!,#REF!,#REF!,#REF!,#REF!,#REF!,#REF!,#REF!,#REF!,#REF!,#REF!,#REF!,#REF!,#REF!,#REF!,#REF!,#REF!,#REF!,#REF!,#REF!,#REF!,#REF!,#REF!,#REF!,#REF!,#REF!</definedName>
    <definedName name="ifsrange1224">#REF!,#REF!,#REF!,#REF!,#REF!,#REF!,#REF!,#REF!,#REF!,#REF!,#REF!,#REF!,#REF!,#REF!,#REF!,#REF!,#REF!,#REF!,#REF!,#REF!,#REF!,#REF!,#REF!,#REF!,#REF!,#REF!</definedName>
    <definedName name="ifsrange1225" localSheetId="3">#REF!,#REF!,#REF!,#REF!,#REF!,#REF!,#REF!,#REF!,#REF!,#REF!,#REF!,#REF!,#REF!,#REF!,#REF!,#REF!,#REF!,#REF!,#REF!,#REF!,#REF!,#REF!</definedName>
    <definedName name="ifsrange1225" localSheetId="4">#REF!,#REF!,#REF!,#REF!,#REF!,#REF!,#REF!,#REF!,#REF!,#REF!,#REF!,#REF!,#REF!,#REF!,#REF!,#REF!,#REF!,#REF!,#REF!,#REF!,#REF!,#REF!</definedName>
    <definedName name="ifsrange1225">#REF!,#REF!,#REF!,#REF!,#REF!,#REF!,#REF!,#REF!,#REF!,#REF!,#REF!,#REF!,#REF!,#REF!,#REF!,#REF!,#REF!,#REF!,#REF!,#REF!,#REF!,#REF!</definedName>
    <definedName name="ifsrange1226" localSheetId="3">#REF!,#REF!,#REF!,#REF!,#REF!,#REF!,#REF!,#REF!,#REF!,#REF!,#REF!,#REF!,#REF!,#REF!,#REF!,#REF!,#REF!,#REF!,#REF!,#REF!,#REF!,#REF!,#REF!,#REF!,#REF!,#REF!</definedName>
    <definedName name="ifsrange1226" localSheetId="4">#REF!,#REF!,#REF!,#REF!,#REF!,#REF!,#REF!,#REF!,#REF!,#REF!,#REF!,#REF!,#REF!,#REF!,#REF!,#REF!,#REF!,#REF!,#REF!,#REF!,#REF!,#REF!,#REF!,#REF!,#REF!,#REF!</definedName>
    <definedName name="ifsrange1226">#REF!,#REF!,#REF!,#REF!,#REF!,#REF!,#REF!,#REF!,#REF!,#REF!,#REF!,#REF!,#REF!,#REF!,#REF!,#REF!,#REF!,#REF!,#REF!,#REF!,#REF!,#REF!,#REF!,#REF!,#REF!,#REF!</definedName>
    <definedName name="ifsrange1227" localSheetId="3">#REF!,#REF!,#REF!,#REF!,#REF!,#REF!,#REF!,#REF!,#REF!,#REF!,#REF!,#REF!,#REF!,#REF!,#REF!,#REF!,#REF!,#REF!,#REF!,#REF!,#REF!,#REF!</definedName>
    <definedName name="ifsrange1227" localSheetId="4">#REF!,#REF!,#REF!,#REF!,#REF!,#REF!,#REF!,#REF!,#REF!,#REF!,#REF!,#REF!,#REF!,#REF!,#REF!,#REF!,#REF!,#REF!,#REF!,#REF!,#REF!,#REF!</definedName>
    <definedName name="ifsrange1227">#REF!,#REF!,#REF!,#REF!,#REF!,#REF!,#REF!,#REF!,#REF!,#REF!,#REF!,#REF!,#REF!,#REF!,#REF!,#REF!,#REF!,#REF!,#REF!,#REF!,#REF!,#REF!</definedName>
    <definedName name="ifsrange1228" localSheetId="3">#REF!,#REF!,#REF!,#REF!,#REF!,#REF!,#REF!,#REF!,#REF!,#REF!,#REF!,#REF!,#REF!,#REF!,#REF!,#REF!,#REF!,#REF!,#REF!,#REF!,#REF!,#REF!,#REF!,#REF!,#REF!,#REF!</definedName>
    <definedName name="ifsrange1228" localSheetId="4">#REF!,#REF!,#REF!,#REF!,#REF!,#REF!,#REF!,#REF!,#REF!,#REF!,#REF!,#REF!,#REF!,#REF!,#REF!,#REF!,#REF!,#REF!,#REF!,#REF!,#REF!,#REF!,#REF!,#REF!,#REF!,#REF!</definedName>
    <definedName name="ifsrange1228">#REF!,#REF!,#REF!,#REF!,#REF!,#REF!,#REF!,#REF!,#REF!,#REF!,#REF!,#REF!,#REF!,#REF!,#REF!,#REF!,#REF!,#REF!,#REF!,#REF!,#REF!,#REF!,#REF!,#REF!,#REF!,#REF!</definedName>
    <definedName name="ifsrange1229" localSheetId="3">#REF!,#REF!,#REF!,#REF!,#REF!,#REF!,#REF!,#REF!,#REF!,#REF!,#REF!,#REF!,#REF!,#REF!,#REF!,#REF!,#REF!,#REF!,#REF!,#REF!,#REF!,#REF!</definedName>
    <definedName name="ifsrange1229" localSheetId="4">#REF!,#REF!,#REF!,#REF!,#REF!,#REF!,#REF!,#REF!,#REF!,#REF!,#REF!,#REF!,#REF!,#REF!,#REF!,#REF!,#REF!,#REF!,#REF!,#REF!,#REF!,#REF!</definedName>
    <definedName name="ifsrange1229">#REF!,#REF!,#REF!,#REF!,#REF!,#REF!,#REF!,#REF!,#REF!,#REF!,#REF!,#REF!,#REF!,#REF!,#REF!,#REF!,#REF!,#REF!,#REF!,#REF!,#REF!,#REF!</definedName>
    <definedName name="ifsrange123" localSheetId="3">#REF!,#REF!,#REF!,#REF!,#REF!,#REF!,#REF!,#REF!,#REF!,#REF!,#REF!</definedName>
    <definedName name="ifsrange123" localSheetId="4">#REF!,#REF!,#REF!,#REF!,#REF!,#REF!,#REF!,#REF!,#REF!,#REF!,#REF!</definedName>
    <definedName name="ifsrange123">#REF!,#REF!,#REF!,#REF!,#REF!,#REF!,#REF!,#REF!,#REF!,#REF!,#REF!</definedName>
    <definedName name="ifsrange1230" localSheetId="3">#REF!,#REF!,#REF!,#REF!,#REF!,#REF!,#REF!,#REF!,#REF!,#REF!,#REF!,#REF!,#REF!,#REF!,#REF!,#REF!,#REF!,#REF!,#REF!,#REF!,#REF!,#REF!,#REF!,#REF!,#REF!,#REF!</definedName>
    <definedName name="ifsrange1230" localSheetId="4">#REF!,#REF!,#REF!,#REF!,#REF!,#REF!,#REF!,#REF!,#REF!,#REF!,#REF!,#REF!,#REF!,#REF!,#REF!,#REF!,#REF!,#REF!,#REF!,#REF!,#REF!,#REF!,#REF!,#REF!,#REF!,#REF!</definedName>
    <definedName name="ifsrange1230">#REF!,#REF!,#REF!,#REF!,#REF!,#REF!,#REF!,#REF!,#REF!,#REF!,#REF!,#REF!,#REF!,#REF!,#REF!,#REF!,#REF!,#REF!,#REF!,#REF!,#REF!,#REF!,#REF!,#REF!,#REF!,#REF!</definedName>
    <definedName name="ifsrange1231" localSheetId="3">#REF!,#REF!,#REF!,#REF!,#REF!,#REF!,#REF!,#REF!,#REF!,#REF!,#REF!,#REF!,#REF!,#REF!,#REF!,#REF!,#REF!,#REF!,#REF!,#REF!,#REF!,#REF!</definedName>
    <definedName name="ifsrange1231" localSheetId="4">#REF!,#REF!,#REF!,#REF!,#REF!,#REF!,#REF!,#REF!,#REF!,#REF!,#REF!,#REF!,#REF!,#REF!,#REF!,#REF!,#REF!,#REF!,#REF!,#REF!,#REF!,#REF!</definedName>
    <definedName name="ifsrange1231">#REF!,#REF!,#REF!,#REF!,#REF!,#REF!,#REF!,#REF!,#REF!,#REF!,#REF!,#REF!,#REF!,#REF!,#REF!,#REF!,#REF!,#REF!,#REF!,#REF!,#REF!,#REF!</definedName>
    <definedName name="ifsrange1232" localSheetId="3">#REF!,#REF!,#REF!,#REF!,#REF!,#REF!,#REF!,#REF!,#REF!,#REF!,#REF!,#REF!,#REF!,#REF!,#REF!,#REF!,#REF!,#REF!,#REF!,#REF!,#REF!,#REF!,#REF!,#REF!,#REF!,#REF!</definedName>
    <definedName name="ifsrange1232" localSheetId="4">#REF!,#REF!,#REF!,#REF!,#REF!,#REF!,#REF!,#REF!,#REF!,#REF!,#REF!,#REF!,#REF!,#REF!,#REF!,#REF!,#REF!,#REF!,#REF!,#REF!,#REF!,#REF!,#REF!,#REF!,#REF!,#REF!</definedName>
    <definedName name="ifsrange1232">#REF!,#REF!,#REF!,#REF!,#REF!,#REF!,#REF!,#REF!,#REF!,#REF!,#REF!,#REF!,#REF!,#REF!,#REF!,#REF!,#REF!,#REF!,#REF!,#REF!,#REF!,#REF!,#REF!,#REF!,#REF!,#REF!</definedName>
    <definedName name="ifsrange1233" localSheetId="3">#REF!,#REF!,#REF!,#REF!,#REF!,#REF!,#REF!,#REF!,#REF!,#REF!,#REF!,#REF!,#REF!,#REF!,#REF!,#REF!,#REF!,#REF!,#REF!,#REF!,#REF!,#REF!</definedName>
    <definedName name="ifsrange1233" localSheetId="4">#REF!,#REF!,#REF!,#REF!,#REF!,#REF!,#REF!,#REF!,#REF!,#REF!,#REF!,#REF!,#REF!,#REF!,#REF!,#REF!,#REF!,#REF!,#REF!,#REF!,#REF!,#REF!</definedName>
    <definedName name="ifsrange1233">#REF!,#REF!,#REF!,#REF!,#REF!,#REF!,#REF!,#REF!,#REF!,#REF!,#REF!,#REF!,#REF!,#REF!,#REF!,#REF!,#REF!,#REF!,#REF!,#REF!,#REF!,#REF!</definedName>
    <definedName name="ifsrange1234" localSheetId="3">#REF!,#REF!,#REF!,#REF!,#REF!,#REF!,#REF!,#REF!,#REF!,#REF!,#REF!,#REF!,#REF!,#REF!,#REF!,#REF!,#REF!,#REF!,#REF!,#REF!,#REF!,#REF!,#REF!,#REF!,#REF!,#REF!</definedName>
    <definedName name="ifsrange1234" localSheetId="4">#REF!,#REF!,#REF!,#REF!,#REF!,#REF!,#REF!,#REF!,#REF!,#REF!,#REF!,#REF!,#REF!,#REF!,#REF!,#REF!,#REF!,#REF!,#REF!,#REF!,#REF!,#REF!,#REF!,#REF!,#REF!,#REF!</definedName>
    <definedName name="ifsrange1234">#REF!,#REF!,#REF!,#REF!,#REF!,#REF!,#REF!,#REF!,#REF!,#REF!,#REF!,#REF!,#REF!,#REF!,#REF!,#REF!,#REF!,#REF!,#REF!,#REF!,#REF!,#REF!,#REF!,#REF!,#REF!,#REF!</definedName>
    <definedName name="ifsrange1235" localSheetId="3">#REF!,#REF!,#REF!,#REF!,#REF!,#REF!,#REF!,#REF!,#REF!,#REF!,#REF!,#REF!,#REF!,#REF!,#REF!,#REF!,#REF!,#REF!,#REF!,#REF!,#REF!,#REF!</definedName>
    <definedName name="ifsrange1235" localSheetId="4">#REF!,#REF!,#REF!,#REF!,#REF!,#REF!,#REF!,#REF!,#REF!,#REF!,#REF!,#REF!,#REF!,#REF!,#REF!,#REF!,#REF!,#REF!,#REF!,#REF!,#REF!,#REF!</definedName>
    <definedName name="ifsrange1235">#REF!,#REF!,#REF!,#REF!,#REF!,#REF!,#REF!,#REF!,#REF!,#REF!,#REF!,#REF!,#REF!,#REF!,#REF!,#REF!,#REF!,#REF!,#REF!,#REF!,#REF!,#REF!</definedName>
    <definedName name="ifsrange1236" localSheetId="3">#REF!,#REF!,#REF!,#REF!,#REF!,#REF!,#REF!,#REF!,#REF!,#REF!,#REF!,#REF!,#REF!,#REF!,#REF!,#REF!,#REF!,#REF!,#REF!,#REF!,#REF!,#REF!,#REF!,#REF!,#REF!,#REF!</definedName>
    <definedName name="ifsrange1236" localSheetId="4">#REF!,#REF!,#REF!,#REF!,#REF!,#REF!,#REF!,#REF!,#REF!,#REF!,#REF!,#REF!,#REF!,#REF!,#REF!,#REF!,#REF!,#REF!,#REF!,#REF!,#REF!,#REF!,#REF!,#REF!,#REF!,#REF!</definedName>
    <definedName name="ifsrange1236">#REF!,#REF!,#REF!,#REF!,#REF!,#REF!,#REF!,#REF!,#REF!,#REF!,#REF!,#REF!,#REF!,#REF!,#REF!,#REF!,#REF!,#REF!,#REF!,#REF!,#REF!,#REF!,#REF!,#REF!,#REF!,#REF!</definedName>
    <definedName name="ifsrange1237" localSheetId="3">#REF!,#REF!,#REF!,#REF!,#REF!,#REF!,#REF!,#REF!,#REF!,#REF!,#REF!,#REF!,#REF!,#REF!,#REF!,#REF!,#REF!,#REF!,#REF!,#REF!,#REF!,#REF!</definedName>
    <definedName name="ifsrange1237" localSheetId="4">#REF!,#REF!,#REF!,#REF!,#REF!,#REF!,#REF!,#REF!,#REF!,#REF!,#REF!,#REF!,#REF!,#REF!,#REF!,#REF!,#REF!,#REF!,#REF!,#REF!,#REF!,#REF!</definedName>
    <definedName name="ifsrange1237">#REF!,#REF!,#REF!,#REF!,#REF!,#REF!,#REF!,#REF!,#REF!,#REF!,#REF!,#REF!,#REF!,#REF!,#REF!,#REF!,#REF!,#REF!,#REF!,#REF!,#REF!,#REF!</definedName>
    <definedName name="ifsrange1238" localSheetId="3">#REF!,#REF!,#REF!,#REF!,#REF!,#REF!,#REF!,#REF!,#REF!,#REF!,#REF!,#REF!,#REF!,#REF!,#REF!,#REF!,#REF!,#REF!,#REF!,#REF!,#REF!,#REF!,#REF!,#REF!,#REF!,#REF!</definedName>
    <definedName name="ifsrange1238" localSheetId="4">#REF!,#REF!,#REF!,#REF!,#REF!,#REF!,#REF!,#REF!,#REF!,#REF!,#REF!,#REF!,#REF!,#REF!,#REF!,#REF!,#REF!,#REF!,#REF!,#REF!,#REF!,#REF!,#REF!,#REF!,#REF!,#REF!</definedName>
    <definedName name="ifsrange1238">#REF!,#REF!,#REF!,#REF!,#REF!,#REF!,#REF!,#REF!,#REF!,#REF!,#REF!,#REF!,#REF!,#REF!,#REF!,#REF!,#REF!,#REF!,#REF!,#REF!,#REF!,#REF!,#REF!,#REF!,#REF!,#REF!</definedName>
    <definedName name="ifsrange1239" localSheetId="3">#REF!,#REF!,#REF!,#REF!,#REF!,#REF!,#REF!,#REF!,#REF!,#REF!,#REF!,#REF!,#REF!,#REF!,#REF!,#REF!,#REF!,#REF!,#REF!,#REF!,#REF!,#REF!</definedName>
    <definedName name="ifsrange1239" localSheetId="4">#REF!,#REF!,#REF!,#REF!,#REF!,#REF!,#REF!,#REF!,#REF!,#REF!,#REF!,#REF!,#REF!,#REF!,#REF!,#REF!,#REF!,#REF!,#REF!,#REF!,#REF!,#REF!</definedName>
    <definedName name="ifsrange1239">#REF!,#REF!,#REF!,#REF!,#REF!,#REF!,#REF!,#REF!,#REF!,#REF!,#REF!,#REF!,#REF!,#REF!,#REF!,#REF!,#REF!,#REF!,#REF!,#REF!,#REF!,#REF!</definedName>
    <definedName name="ifsrange124" localSheetId="3">#REF!,#REF!,#REF!,#REF!,#REF!,#REF!,#REF!,#REF!,#REF!,#REF!,#REF!</definedName>
    <definedName name="ifsrange124" localSheetId="4">#REF!,#REF!,#REF!,#REF!,#REF!,#REF!,#REF!,#REF!,#REF!,#REF!,#REF!</definedName>
    <definedName name="ifsrange124">#REF!,#REF!,#REF!,#REF!,#REF!,#REF!,#REF!,#REF!,#REF!,#REF!,#REF!</definedName>
    <definedName name="ifsrange1240" localSheetId="3">#REF!,#REF!,#REF!,#REF!,#REF!,#REF!,#REF!,#REF!,#REF!,#REF!,#REF!,#REF!,#REF!,#REF!,#REF!,#REF!,#REF!,#REF!,#REF!,#REF!,#REF!,#REF!</definedName>
    <definedName name="ifsrange1240" localSheetId="4">#REF!,#REF!,#REF!,#REF!,#REF!,#REF!,#REF!,#REF!,#REF!,#REF!,#REF!,#REF!,#REF!,#REF!,#REF!,#REF!,#REF!,#REF!,#REF!,#REF!,#REF!,#REF!</definedName>
    <definedName name="ifsrange1240">#REF!,#REF!,#REF!,#REF!,#REF!,#REF!,#REF!,#REF!,#REF!,#REF!,#REF!,#REF!,#REF!,#REF!,#REF!,#REF!,#REF!,#REF!,#REF!,#REF!,#REF!,#REF!</definedName>
    <definedName name="ifsrange1241" localSheetId="3">#REF!,#REF!,#REF!,#REF!,#REF!,#REF!,#REF!,#REF!,#REF!,#REF!,#REF!,#REF!,#REF!,#REF!,#REF!,#REF!,#REF!,#REF!,#REF!,#REF!,#REF!,#REF!</definedName>
    <definedName name="ifsrange1241" localSheetId="4">#REF!,#REF!,#REF!,#REF!,#REF!,#REF!,#REF!,#REF!,#REF!,#REF!,#REF!,#REF!,#REF!,#REF!,#REF!,#REF!,#REF!,#REF!,#REF!,#REF!,#REF!,#REF!</definedName>
    <definedName name="ifsrange1241">#REF!,#REF!,#REF!,#REF!,#REF!,#REF!,#REF!,#REF!,#REF!,#REF!,#REF!,#REF!,#REF!,#REF!,#REF!,#REF!,#REF!,#REF!,#REF!,#REF!,#REF!,#REF!</definedName>
    <definedName name="ifsrange1242" localSheetId="3">#REF!,#REF!,#REF!,#REF!,#REF!,#REF!,#REF!,#REF!,#REF!,#REF!,#REF!,#REF!,#REF!,#REF!,#REF!,#REF!,#REF!,#REF!,#REF!,#REF!,#REF!,#REF!</definedName>
    <definedName name="ifsrange1242" localSheetId="4">#REF!,#REF!,#REF!,#REF!,#REF!,#REF!,#REF!,#REF!,#REF!,#REF!,#REF!,#REF!,#REF!,#REF!,#REF!,#REF!,#REF!,#REF!,#REF!,#REF!,#REF!,#REF!</definedName>
    <definedName name="ifsrange1242">#REF!,#REF!,#REF!,#REF!,#REF!,#REF!,#REF!,#REF!,#REF!,#REF!,#REF!,#REF!,#REF!,#REF!,#REF!,#REF!,#REF!,#REF!,#REF!,#REF!,#REF!,#REF!</definedName>
    <definedName name="ifsrange1243" localSheetId="3">#REF!,#REF!,#REF!,#REF!,#REF!,#REF!,#REF!,#REF!,#REF!,#REF!,#REF!,#REF!,#REF!,#REF!,#REF!,#REF!,#REF!,#REF!,#REF!,#REF!,#REF!,#REF!</definedName>
    <definedName name="ifsrange1243" localSheetId="4">#REF!,#REF!,#REF!,#REF!,#REF!,#REF!,#REF!,#REF!,#REF!,#REF!,#REF!,#REF!,#REF!,#REF!,#REF!,#REF!,#REF!,#REF!,#REF!,#REF!,#REF!,#REF!</definedName>
    <definedName name="ifsrange1243">#REF!,#REF!,#REF!,#REF!,#REF!,#REF!,#REF!,#REF!,#REF!,#REF!,#REF!,#REF!,#REF!,#REF!,#REF!,#REF!,#REF!,#REF!,#REF!,#REF!,#REF!,#REF!</definedName>
    <definedName name="ifsrange1244" localSheetId="3">#REF!,#REF!,#REF!,#REF!,#REF!,#REF!,#REF!,#REF!,#REF!,#REF!,#REF!,#REF!,#REF!,#REF!,#REF!,#REF!,#REF!,#REF!,#REF!,#REF!,#REF!,#REF!</definedName>
    <definedName name="ifsrange1244" localSheetId="4">#REF!,#REF!,#REF!,#REF!,#REF!,#REF!,#REF!,#REF!,#REF!,#REF!,#REF!,#REF!,#REF!,#REF!,#REF!,#REF!,#REF!,#REF!,#REF!,#REF!,#REF!,#REF!</definedName>
    <definedName name="ifsrange1244">#REF!,#REF!,#REF!,#REF!,#REF!,#REF!,#REF!,#REF!,#REF!,#REF!,#REF!,#REF!,#REF!,#REF!,#REF!,#REF!,#REF!,#REF!,#REF!,#REF!,#REF!,#REF!</definedName>
    <definedName name="ifsrange1245" localSheetId="3">#REF!,#REF!,#REF!,#REF!,#REF!,#REF!,#REF!,#REF!,#REF!,#REF!,#REF!,#REF!,#REF!,#REF!,#REF!,#REF!,#REF!,#REF!,#REF!,#REF!,#REF!,#REF!</definedName>
    <definedName name="ifsrange1245" localSheetId="4">#REF!,#REF!,#REF!,#REF!,#REF!,#REF!,#REF!,#REF!,#REF!,#REF!,#REF!,#REF!,#REF!,#REF!,#REF!,#REF!,#REF!,#REF!,#REF!,#REF!,#REF!,#REF!</definedName>
    <definedName name="ifsrange1245">#REF!,#REF!,#REF!,#REF!,#REF!,#REF!,#REF!,#REF!,#REF!,#REF!,#REF!,#REF!,#REF!,#REF!,#REF!,#REF!,#REF!,#REF!,#REF!,#REF!,#REF!,#REF!</definedName>
    <definedName name="ifsrange1246" localSheetId="3">#REF!,#REF!,#REF!,#REF!,#REF!,#REF!,#REF!,#REF!,#REF!,#REF!,#REF!,#REF!,#REF!,#REF!,#REF!,#REF!,#REF!,#REF!,#REF!,#REF!,#REF!,#REF!</definedName>
    <definedName name="ifsrange1246" localSheetId="4">#REF!,#REF!,#REF!,#REF!,#REF!,#REF!,#REF!,#REF!,#REF!,#REF!,#REF!,#REF!,#REF!,#REF!,#REF!,#REF!,#REF!,#REF!,#REF!,#REF!,#REF!,#REF!</definedName>
    <definedName name="ifsrange1246">#REF!,#REF!,#REF!,#REF!,#REF!,#REF!,#REF!,#REF!,#REF!,#REF!,#REF!,#REF!,#REF!,#REF!,#REF!,#REF!,#REF!,#REF!,#REF!,#REF!,#REF!,#REF!</definedName>
    <definedName name="ifsrange1247" localSheetId="3">#REF!,#REF!,#REF!,#REF!,#REF!,#REF!,#REF!,#REF!,#REF!,#REF!,#REF!,#REF!,#REF!,#REF!,#REF!,#REF!,#REF!,#REF!,#REF!,#REF!,#REF!,#REF!</definedName>
    <definedName name="ifsrange1247" localSheetId="4">#REF!,#REF!,#REF!,#REF!,#REF!,#REF!,#REF!,#REF!,#REF!,#REF!,#REF!,#REF!,#REF!,#REF!,#REF!,#REF!,#REF!,#REF!,#REF!,#REF!,#REF!,#REF!</definedName>
    <definedName name="ifsrange1247">#REF!,#REF!,#REF!,#REF!,#REF!,#REF!,#REF!,#REF!,#REF!,#REF!,#REF!,#REF!,#REF!,#REF!,#REF!,#REF!,#REF!,#REF!,#REF!,#REF!,#REF!,#REF!</definedName>
    <definedName name="ifsrange1248" localSheetId="3">#REF!,#REF!,#REF!,#REF!,#REF!,#REF!,#REF!,#REF!,#REF!,#REF!,#REF!,#REF!,#REF!,#REF!,#REF!,#REF!,#REF!,#REF!,#REF!,#REF!,#REF!,#REF!</definedName>
    <definedName name="ifsrange1248" localSheetId="4">#REF!,#REF!,#REF!,#REF!,#REF!,#REF!,#REF!,#REF!,#REF!,#REF!,#REF!,#REF!,#REF!,#REF!,#REF!,#REF!,#REF!,#REF!,#REF!,#REF!,#REF!,#REF!</definedName>
    <definedName name="ifsrange1248">#REF!,#REF!,#REF!,#REF!,#REF!,#REF!,#REF!,#REF!,#REF!,#REF!,#REF!,#REF!,#REF!,#REF!,#REF!,#REF!,#REF!,#REF!,#REF!,#REF!,#REF!,#REF!</definedName>
    <definedName name="ifsrange1249" localSheetId="3">#REF!,#REF!,#REF!,#REF!,#REF!,#REF!,#REF!,#REF!,#REF!,#REF!,#REF!,#REF!,#REF!,#REF!,#REF!,#REF!,#REF!,#REF!,#REF!,#REF!,#REF!,#REF!</definedName>
    <definedName name="ifsrange1249" localSheetId="4">#REF!,#REF!,#REF!,#REF!,#REF!,#REF!,#REF!,#REF!,#REF!,#REF!,#REF!,#REF!,#REF!,#REF!,#REF!,#REF!,#REF!,#REF!,#REF!,#REF!,#REF!,#REF!</definedName>
    <definedName name="ifsrange1249">#REF!,#REF!,#REF!,#REF!,#REF!,#REF!,#REF!,#REF!,#REF!,#REF!,#REF!,#REF!,#REF!,#REF!,#REF!,#REF!,#REF!,#REF!,#REF!,#REF!,#REF!,#REF!</definedName>
    <definedName name="ifsrange125" localSheetId="3">#REF!,#REF!,#REF!,#REF!,#REF!,#REF!,#REF!,#REF!,#REF!,#REF!,#REF!</definedName>
    <definedName name="ifsrange125" localSheetId="4">#REF!,#REF!,#REF!,#REF!,#REF!,#REF!,#REF!,#REF!,#REF!,#REF!,#REF!</definedName>
    <definedName name="ifsrange125">#REF!,#REF!,#REF!,#REF!,#REF!,#REF!,#REF!,#REF!,#REF!,#REF!,#REF!</definedName>
    <definedName name="ifsrange1250" localSheetId="3">#REF!,#REF!,#REF!,#REF!,#REF!,#REF!,#REF!,#REF!,#REF!,#REF!,#REF!,#REF!,#REF!,#REF!,#REF!,#REF!,#REF!,#REF!,#REF!,#REF!,#REF!,#REF!</definedName>
    <definedName name="ifsrange1250" localSheetId="4">#REF!,#REF!,#REF!,#REF!,#REF!,#REF!,#REF!,#REF!,#REF!,#REF!,#REF!,#REF!,#REF!,#REF!,#REF!,#REF!,#REF!,#REF!,#REF!,#REF!,#REF!,#REF!</definedName>
    <definedName name="ifsrange1250">#REF!,#REF!,#REF!,#REF!,#REF!,#REF!,#REF!,#REF!,#REF!,#REF!,#REF!,#REF!,#REF!,#REF!,#REF!,#REF!,#REF!,#REF!,#REF!,#REF!,#REF!,#REF!</definedName>
    <definedName name="ifsrange1251" localSheetId="3">#REF!,#REF!,#REF!,#REF!,#REF!,#REF!,#REF!,#REF!,#REF!,#REF!,#REF!,#REF!,#REF!,#REF!,#REF!,#REF!,#REF!,#REF!,#REF!,#REF!,#REF!,#REF!</definedName>
    <definedName name="ifsrange1251" localSheetId="4">#REF!,#REF!,#REF!,#REF!,#REF!,#REF!,#REF!,#REF!,#REF!,#REF!,#REF!,#REF!,#REF!,#REF!,#REF!,#REF!,#REF!,#REF!,#REF!,#REF!,#REF!,#REF!</definedName>
    <definedName name="ifsrange1251">#REF!,#REF!,#REF!,#REF!,#REF!,#REF!,#REF!,#REF!,#REF!,#REF!,#REF!,#REF!,#REF!,#REF!,#REF!,#REF!,#REF!,#REF!,#REF!,#REF!,#REF!,#REF!</definedName>
    <definedName name="ifsrange1252" localSheetId="3">#REF!,#REF!,#REF!,#REF!,#REF!,#REF!,#REF!,#REF!,#REF!,#REF!,#REF!,#REF!,#REF!,#REF!,#REF!,#REF!,#REF!,#REF!,#REF!,#REF!,#REF!,#REF!</definedName>
    <definedName name="ifsrange1252" localSheetId="4">#REF!,#REF!,#REF!,#REF!,#REF!,#REF!,#REF!,#REF!,#REF!,#REF!,#REF!,#REF!,#REF!,#REF!,#REF!,#REF!,#REF!,#REF!,#REF!,#REF!,#REF!,#REF!</definedName>
    <definedName name="ifsrange1252">#REF!,#REF!,#REF!,#REF!,#REF!,#REF!,#REF!,#REF!,#REF!,#REF!,#REF!,#REF!,#REF!,#REF!,#REF!,#REF!,#REF!,#REF!,#REF!,#REF!,#REF!,#REF!</definedName>
    <definedName name="ifsrange1253" localSheetId="3">#REF!,#REF!,#REF!,#REF!,#REF!,#REF!,#REF!,#REF!,#REF!,#REF!,#REF!,#REF!,#REF!,#REF!,#REF!,#REF!,#REF!,#REF!,#REF!,#REF!,#REF!,#REF!</definedName>
    <definedName name="ifsrange1253" localSheetId="4">#REF!,#REF!,#REF!,#REF!,#REF!,#REF!,#REF!,#REF!,#REF!,#REF!,#REF!,#REF!,#REF!,#REF!,#REF!,#REF!,#REF!,#REF!,#REF!,#REF!,#REF!,#REF!</definedName>
    <definedName name="ifsrange1253">#REF!,#REF!,#REF!,#REF!,#REF!,#REF!,#REF!,#REF!,#REF!,#REF!,#REF!,#REF!,#REF!,#REF!,#REF!,#REF!,#REF!,#REF!,#REF!,#REF!,#REF!,#REF!</definedName>
    <definedName name="ifsrange1254" localSheetId="3">#REF!,#REF!,#REF!,#REF!,#REF!,#REF!,#REF!,#REF!,#REF!,#REF!,#REF!,#REF!,#REF!,#REF!,#REF!,#REF!,#REF!,#REF!,#REF!,#REF!,#REF!,#REF!</definedName>
    <definedName name="ifsrange1254" localSheetId="4">#REF!,#REF!,#REF!,#REF!,#REF!,#REF!,#REF!,#REF!,#REF!,#REF!,#REF!,#REF!,#REF!,#REF!,#REF!,#REF!,#REF!,#REF!,#REF!,#REF!,#REF!,#REF!</definedName>
    <definedName name="ifsrange1254">#REF!,#REF!,#REF!,#REF!,#REF!,#REF!,#REF!,#REF!,#REF!,#REF!,#REF!,#REF!,#REF!,#REF!,#REF!,#REF!,#REF!,#REF!,#REF!,#REF!,#REF!,#REF!</definedName>
    <definedName name="ifsrange1255" localSheetId="3">#REF!,#REF!,#REF!,#REF!,#REF!,#REF!,#REF!,#REF!,#REF!,#REF!,#REF!,#REF!,#REF!,#REF!,#REF!,#REF!,#REF!,#REF!,#REF!,#REF!,#REF!,#REF!</definedName>
    <definedName name="ifsrange1255" localSheetId="4">#REF!,#REF!,#REF!,#REF!,#REF!,#REF!,#REF!,#REF!,#REF!,#REF!,#REF!,#REF!,#REF!,#REF!,#REF!,#REF!,#REF!,#REF!,#REF!,#REF!,#REF!,#REF!</definedName>
    <definedName name="ifsrange1255">#REF!,#REF!,#REF!,#REF!,#REF!,#REF!,#REF!,#REF!,#REF!,#REF!,#REF!,#REF!,#REF!,#REF!,#REF!,#REF!,#REF!,#REF!,#REF!,#REF!,#REF!,#REF!</definedName>
    <definedName name="ifsrange1256" localSheetId="3">#REF!,#REF!,#REF!,#REF!,#REF!,#REF!,#REF!,#REF!,#REF!,#REF!,#REF!,#REF!,#REF!,#REF!,#REF!,#REF!,#REF!,#REF!,#REF!,#REF!,#REF!</definedName>
    <definedName name="ifsrange1256" localSheetId="4">#REF!,#REF!,#REF!,#REF!,#REF!,#REF!,#REF!,#REF!,#REF!,#REF!,#REF!,#REF!,#REF!,#REF!,#REF!,#REF!,#REF!,#REF!,#REF!,#REF!,#REF!</definedName>
    <definedName name="ifsrange1256">#REF!,#REF!,#REF!,#REF!,#REF!,#REF!,#REF!,#REF!,#REF!,#REF!,#REF!,#REF!,#REF!,#REF!,#REF!,#REF!,#REF!,#REF!,#REF!,#REF!,#REF!</definedName>
    <definedName name="ifsrange1257" localSheetId="3">#REF!,#REF!,#REF!,#REF!,#REF!,#REF!,#REF!,#REF!,#REF!,#REF!,#REF!,#REF!,#REF!,#REF!,#REF!,#REF!,#REF!,#REF!,#REF!,#REF!,#REF!</definedName>
    <definedName name="ifsrange1257" localSheetId="4">#REF!,#REF!,#REF!,#REF!,#REF!,#REF!,#REF!,#REF!,#REF!,#REF!,#REF!,#REF!,#REF!,#REF!,#REF!,#REF!,#REF!,#REF!,#REF!,#REF!,#REF!</definedName>
    <definedName name="ifsrange1257">#REF!,#REF!,#REF!,#REF!,#REF!,#REF!,#REF!,#REF!,#REF!,#REF!,#REF!,#REF!,#REF!,#REF!,#REF!,#REF!,#REF!,#REF!,#REF!,#REF!,#REF!</definedName>
    <definedName name="ifsrange1258" localSheetId="3">#REF!,#REF!,#REF!,#REF!,#REF!,#REF!,#REF!,#REF!,#REF!,#REF!,#REF!,#REF!,#REF!,#REF!,#REF!,#REF!,#REF!,#REF!,#REF!,#REF!,#REF!</definedName>
    <definedName name="ifsrange1258" localSheetId="4">#REF!,#REF!,#REF!,#REF!,#REF!,#REF!,#REF!,#REF!,#REF!,#REF!,#REF!,#REF!,#REF!,#REF!,#REF!,#REF!,#REF!,#REF!,#REF!,#REF!,#REF!</definedName>
    <definedName name="ifsrange1258">#REF!,#REF!,#REF!,#REF!,#REF!,#REF!,#REF!,#REF!,#REF!,#REF!,#REF!,#REF!,#REF!,#REF!,#REF!,#REF!,#REF!,#REF!,#REF!,#REF!,#REF!</definedName>
    <definedName name="ifsrange1259" localSheetId="3">#REF!,#REF!,#REF!,#REF!,#REF!,#REF!,#REF!,#REF!,#REF!,#REF!,#REF!,#REF!,#REF!,#REF!,#REF!,#REF!,#REF!,#REF!,#REF!,#REF!,#REF!</definedName>
    <definedName name="ifsrange1259" localSheetId="4">#REF!,#REF!,#REF!,#REF!,#REF!,#REF!,#REF!,#REF!,#REF!,#REF!,#REF!,#REF!,#REF!,#REF!,#REF!,#REF!,#REF!,#REF!,#REF!,#REF!,#REF!</definedName>
    <definedName name="ifsrange1259">#REF!,#REF!,#REF!,#REF!,#REF!,#REF!,#REF!,#REF!,#REF!,#REF!,#REF!,#REF!,#REF!,#REF!,#REF!,#REF!,#REF!,#REF!,#REF!,#REF!,#REF!</definedName>
    <definedName name="ifsrange126" localSheetId="3">#REF!,#REF!,#REF!,#REF!,#REF!,#REF!,#REF!,#REF!,#REF!,#REF!,#REF!</definedName>
    <definedName name="ifsrange126" localSheetId="4">#REF!,#REF!,#REF!,#REF!,#REF!,#REF!,#REF!,#REF!,#REF!,#REF!,#REF!</definedName>
    <definedName name="ifsrange126">#REF!,#REF!,#REF!,#REF!,#REF!,#REF!,#REF!,#REF!,#REF!,#REF!,#REF!</definedName>
    <definedName name="ifsrange1260" localSheetId="3">#REF!,#REF!,#REF!,#REF!,#REF!,#REF!,#REF!,#REF!,#REF!,#REF!,#REF!,#REF!,#REF!,#REF!,#REF!,#REF!,#REF!,#REF!,#REF!,#REF!,#REF!</definedName>
    <definedName name="ifsrange1260" localSheetId="4">#REF!,#REF!,#REF!,#REF!,#REF!,#REF!,#REF!,#REF!,#REF!,#REF!,#REF!,#REF!,#REF!,#REF!,#REF!,#REF!,#REF!,#REF!,#REF!,#REF!,#REF!</definedName>
    <definedName name="ifsrange1260">#REF!,#REF!,#REF!,#REF!,#REF!,#REF!,#REF!,#REF!,#REF!,#REF!,#REF!,#REF!,#REF!,#REF!,#REF!,#REF!,#REF!,#REF!,#REF!,#REF!,#REF!</definedName>
    <definedName name="ifsrange1261" localSheetId="3">#REF!,#REF!,#REF!,#REF!,#REF!,#REF!,#REF!,#REF!,#REF!,#REF!,#REF!,#REF!,#REF!,#REF!,#REF!,#REF!,#REF!,#REF!,#REF!,#REF!,#REF!,#REF!,#REF!,#REF!,#REF!</definedName>
    <definedName name="ifsrange1261" localSheetId="4">#REF!,#REF!,#REF!,#REF!,#REF!,#REF!,#REF!,#REF!,#REF!,#REF!,#REF!,#REF!,#REF!,#REF!,#REF!,#REF!,#REF!,#REF!,#REF!,#REF!,#REF!,#REF!,#REF!,#REF!,#REF!</definedName>
    <definedName name="ifsrange1261">#REF!,#REF!,#REF!,#REF!,#REF!,#REF!,#REF!,#REF!,#REF!,#REF!,#REF!,#REF!,#REF!,#REF!,#REF!,#REF!,#REF!,#REF!,#REF!,#REF!,#REF!,#REF!,#REF!,#REF!,#REF!</definedName>
    <definedName name="ifsrange1262" localSheetId="3">#REF!,#REF!,#REF!,#REF!,#REF!,#REF!,#REF!,#REF!,#REF!,#REF!,#REF!,#REF!,#REF!,#REF!,#REF!,#REF!,#REF!,#REF!,#REF!,#REF!,#REF!,#REF!,#REF!,#REF!,#REF!</definedName>
    <definedName name="ifsrange1262" localSheetId="4">#REF!,#REF!,#REF!,#REF!,#REF!,#REF!,#REF!,#REF!,#REF!,#REF!,#REF!,#REF!,#REF!,#REF!,#REF!,#REF!,#REF!,#REF!,#REF!,#REF!,#REF!,#REF!,#REF!,#REF!,#REF!</definedName>
    <definedName name="ifsrange1262">#REF!,#REF!,#REF!,#REF!,#REF!,#REF!,#REF!,#REF!,#REF!,#REF!,#REF!,#REF!,#REF!,#REF!,#REF!,#REF!,#REF!,#REF!,#REF!,#REF!,#REF!,#REF!,#REF!,#REF!,#REF!</definedName>
    <definedName name="ifsrange1263" localSheetId="3">#REF!,#REF!,#REF!,#REF!,#REF!,#REF!,#REF!,#REF!,#REF!,#REF!,#REF!,#REF!,#REF!,#REF!,#REF!,#REF!,#REF!,#REF!,#REF!,#REF!,#REF!,#REF!,#REF!,#REF!,#REF!</definedName>
    <definedName name="ifsrange1263" localSheetId="4">#REF!,#REF!,#REF!,#REF!,#REF!,#REF!,#REF!,#REF!,#REF!,#REF!,#REF!,#REF!,#REF!,#REF!,#REF!,#REF!,#REF!,#REF!,#REF!,#REF!,#REF!,#REF!,#REF!,#REF!,#REF!</definedName>
    <definedName name="ifsrange1263">#REF!,#REF!,#REF!,#REF!,#REF!,#REF!,#REF!,#REF!,#REF!,#REF!,#REF!,#REF!,#REF!,#REF!,#REF!,#REF!,#REF!,#REF!,#REF!,#REF!,#REF!,#REF!,#REF!,#REF!,#REF!</definedName>
    <definedName name="ifsrange1264" localSheetId="3">#REF!,#REF!,#REF!,#REF!,#REF!,#REF!,#REF!,#REF!,#REF!,#REF!,#REF!,#REF!,#REF!,#REF!,#REF!,#REF!,#REF!,#REF!,#REF!,#REF!,#REF!,#REF!,#REF!,#REF!,#REF!</definedName>
    <definedName name="ifsrange1264" localSheetId="4">#REF!,#REF!,#REF!,#REF!,#REF!,#REF!,#REF!,#REF!,#REF!,#REF!,#REF!,#REF!,#REF!,#REF!,#REF!,#REF!,#REF!,#REF!,#REF!,#REF!,#REF!,#REF!,#REF!,#REF!,#REF!</definedName>
    <definedName name="ifsrange1264">#REF!,#REF!,#REF!,#REF!,#REF!,#REF!,#REF!,#REF!,#REF!,#REF!,#REF!,#REF!,#REF!,#REF!,#REF!,#REF!,#REF!,#REF!,#REF!,#REF!,#REF!,#REF!,#REF!,#REF!,#REF!</definedName>
    <definedName name="ifsrange1265" localSheetId="3">#REF!,#REF!,#REF!,#REF!,#REF!,#REF!,#REF!,#REF!,#REF!,#REF!,#REF!,#REF!,#REF!,#REF!,#REF!,#REF!,#REF!,#REF!,#REF!,#REF!,#REF!,#REF!,#REF!,#REF!,#REF!</definedName>
    <definedName name="ifsrange1265" localSheetId="4">#REF!,#REF!,#REF!,#REF!,#REF!,#REF!,#REF!,#REF!,#REF!,#REF!,#REF!,#REF!,#REF!,#REF!,#REF!,#REF!,#REF!,#REF!,#REF!,#REF!,#REF!,#REF!,#REF!,#REF!,#REF!</definedName>
    <definedName name="ifsrange1265">#REF!,#REF!,#REF!,#REF!,#REF!,#REF!,#REF!,#REF!,#REF!,#REF!,#REF!,#REF!,#REF!,#REF!,#REF!,#REF!,#REF!,#REF!,#REF!,#REF!,#REF!,#REF!,#REF!,#REF!,#REF!</definedName>
    <definedName name="ifsrange1266" localSheetId="3">#REF!,#REF!,#REF!,#REF!,#REF!,#REF!,#REF!,#REF!,#REF!,#REF!,#REF!,#REF!,#REF!,#REF!,#REF!,#REF!,#REF!,#REF!,#REF!,#REF!,#REF!,#REF!</definedName>
    <definedName name="ifsrange1266" localSheetId="4">#REF!,#REF!,#REF!,#REF!,#REF!,#REF!,#REF!,#REF!,#REF!,#REF!,#REF!,#REF!,#REF!,#REF!,#REF!,#REF!,#REF!,#REF!,#REF!,#REF!,#REF!,#REF!</definedName>
    <definedName name="ifsrange1266">#REF!,#REF!,#REF!,#REF!,#REF!,#REF!,#REF!,#REF!,#REF!,#REF!,#REF!,#REF!,#REF!,#REF!,#REF!,#REF!,#REF!,#REF!,#REF!,#REF!,#REF!,#REF!</definedName>
    <definedName name="ifsrange1267" localSheetId="3">#REF!,#REF!,#REF!,#REF!,#REF!,#REF!,#REF!,#REF!,#REF!,#REF!,#REF!,#REF!,#REF!,#REF!,#REF!,#REF!,#REF!,#REF!,#REF!,#REF!,#REF!</definedName>
    <definedName name="ifsrange1267" localSheetId="4">#REF!,#REF!,#REF!,#REF!,#REF!,#REF!,#REF!,#REF!,#REF!,#REF!,#REF!,#REF!,#REF!,#REF!,#REF!,#REF!,#REF!,#REF!,#REF!,#REF!,#REF!</definedName>
    <definedName name="ifsrange1267">#REF!,#REF!,#REF!,#REF!,#REF!,#REF!,#REF!,#REF!,#REF!,#REF!,#REF!,#REF!,#REF!,#REF!,#REF!,#REF!,#REF!,#REF!,#REF!,#REF!,#REF!</definedName>
    <definedName name="ifsrange1268" localSheetId="3">#REF!,#REF!,#REF!,#REF!,#REF!,#REF!,#REF!,#REF!,#REF!,#REF!,#REF!,#REF!,#REF!,#REF!,#REF!,#REF!,#REF!,#REF!,#REF!,#REF!,#REF!,#REF!,#REF!,#REF!,#REF!</definedName>
    <definedName name="ifsrange1268" localSheetId="4">#REF!,#REF!,#REF!,#REF!,#REF!,#REF!,#REF!,#REF!,#REF!,#REF!,#REF!,#REF!,#REF!,#REF!,#REF!,#REF!,#REF!,#REF!,#REF!,#REF!,#REF!,#REF!,#REF!,#REF!,#REF!</definedName>
    <definedName name="ifsrange1268">#REF!,#REF!,#REF!,#REF!,#REF!,#REF!,#REF!,#REF!,#REF!,#REF!,#REF!,#REF!,#REF!,#REF!,#REF!,#REF!,#REF!,#REF!,#REF!,#REF!,#REF!,#REF!,#REF!,#REF!,#REF!</definedName>
    <definedName name="ifsrange1269" localSheetId="3">#REF!,#REF!,#REF!,#REF!,#REF!,#REF!,#REF!,#REF!,#REF!,#REF!,#REF!,#REF!,#REF!,#REF!,#REF!,#REF!,#REF!,#REF!,#REF!,#REF!,#REF!,#REF!</definedName>
    <definedName name="ifsrange1269" localSheetId="4">#REF!,#REF!,#REF!,#REF!,#REF!,#REF!,#REF!,#REF!,#REF!,#REF!,#REF!,#REF!,#REF!,#REF!,#REF!,#REF!,#REF!,#REF!,#REF!,#REF!,#REF!,#REF!</definedName>
    <definedName name="ifsrange1269">#REF!,#REF!,#REF!,#REF!,#REF!,#REF!,#REF!,#REF!,#REF!,#REF!,#REF!,#REF!,#REF!,#REF!,#REF!,#REF!,#REF!,#REF!,#REF!,#REF!,#REF!,#REF!</definedName>
    <definedName name="ifsrange127" localSheetId="3">#REF!,#REF!,#REF!,#REF!,#REF!,#REF!,#REF!,#REF!,#REF!,#REF!,#REF!</definedName>
    <definedName name="ifsrange127" localSheetId="4">#REF!,#REF!,#REF!,#REF!,#REF!,#REF!,#REF!,#REF!,#REF!,#REF!,#REF!</definedName>
    <definedName name="ifsrange127">#REF!,#REF!,#REF!,#REF!,#REF!,#REF!,#REF!,#REF!,#REF!,#REF!,#REF!</definedName>
    <definedName name="ifsrange1270" localSheetId="3">#REF!,#REF!,#REF!,#REF!,#REF!,#REF!,#REF!,#REF!,#REF!,#REF!,#REF!,#REF!,#REF!,#REF!,#REF!,#REF!,#REF!,#REF!,#REF!,#REF!,#REF!</definedName>
    <definedName name="ifsrange1270" localSheetId="4">#REF!,#REF!,#REF!,#REF!,#REF!,#REF!,#REF!,#REF!,#REF!,#REF!,#REF!,#REF!,#REF!,#REF!,#REF!,#REF!,#REF!,#REF!,#REF!,#REF!,#REF!</definedName>
    <definedName name="ifsrange1270">#REF!,#REF!,#REF!,#REF!,#REF!,#REF!,#REF!,#REF!,#REF!,#REF!,#REF!,#REF!,#REF!,#REF!,#REF!,#REF!,#REF!,#REF!,#REF!,#REF!,#REF!</definedName>
    <definedName name="ifsrange1271" localSheetId="3">#REF!,#REF!,#REF!,#REF!,#REF!,#REF!,#REF!,#REF!,#REF!,#REF!,#REF!,#REF!,#REF!,#REF!,#REF!,#REF!,#REF!,#REF!,#REF!,#REF!,#REF!,#REF!,#REF!,#REF!,#REF!</definedName>
    <definedName name="ifsrange1271" localSheetId="4">#REF!,#REF!,#REF!,#REF!,#REF!,#REF!,#REF!,#REF!,#REF!,#REF!,#REF!,#REF!,#REF!,#REF!,#REF!,#REF!,#REF!,#REF!,#REF!,#REF!,#REF!,#REF!,#REF!,#REF!,#REF!</definedName>
    <definedName name="ifsrange1271">#REF!,#REF!,#REF!,#REF!,#REF!,#REF!,#REF!,#REF!,#REF!,#REF!,#REF!,#REF!,#REF!,#REF!,#REF!,#REF!,#REF!,#REF!,#REF!,#REF!,#REF!,#REF!,#REF!,#REF!,#REF!</definedName>
    <definedName name="ifsrange1272" localSheetId="3">#REF!,#REF!,#REF!,#REF!,#REF!,#REF!,#REF!,#REF!,#REF!,#REF!,#REF!,#REF!,#REF!,#REF!,#REF!,#REF!,#REF!,#REF!,#REF!,#REF!,#REF!,#REF!</definedName>
    <definedName name="ifsrange1272" localSheetId="4">#REF!,#REF!,#REF!,#REF!,#REF!,#REF!,#REF!,#REF!,#REF!,#REF!,#REF!,#REF!,#REF!,#REF!,#REF!,#REF!,#REF!,#REF!,#REF!,#REF!,#REF!,#REF!</definedName>
    <definedName name="ifsrange1272">#REF!,#REF!,#REF!,#REF!,#REF!,#REF!,#REF!,#REF!,#REF!,#REF!,#REF!,#REF!,#REF!,#REF!,#REF!,#REF!,#REF!,#REF!,#REF!,#REF!,#REF!,#REF!</definedName>
    <definedName name="ifsrange1273" localSheetId="3">#REF!,#REF!,#REF!,#REF!,#REF!,#REF!,#REF!,#REF!,#REF!,#REF!,#REF!,#REF!,#REF!,#REF!,#REF!,#REF!,#REF!,#REF!,#REF!,#REF!,#REF!</definedName>
    <definedName name="ifsrange1273" localSheetId="4">#REF!,#REF!,#REF!,#REF!,#REF!,#REF!,#REF!,#REF!,#REF!,#REF!,#REF!,#REF!,#REF!,#REF!,#REF!,#REF!,#REF!,#REF!,#REF!,#REF!,#REF!</definedName>
    <definedName name="ifsrange1273">#REF!,#REF!,#REF!,#REF!,#REF!,#REF!,#REF!,#REF!,#REF!,#REF!,#REF!,#REF!,#REF!,#REF!,#REF!,#REF!,#REF!,#REF!,#REF!,#REF!,#REF!</definedName>
    <definedName name="ifsrange1274" localSheetId="3">#REF!,#REF!,#REF!,#REF!,#REF!,#REF!,#REF!,#REF!,#REF!,#REF!,#REF!,#REF!,#REF!,#REF!,#REF!,#REF!,#REF!,#REF!,#REF!,#REF!,#REF!,#REF!,#REF!,#REF!,#REF!</definedName>
    <definedName name="ifsrange1274" localSheetId="4">#REF!,#REF!,#REF!,#REF!,#REF!,#REF!,#REF!,#REF!,#REF!,#REF!,#REF!,#REF!,#REF!,#REF!,#REF!,#REF!,#REF!,#REF!,#REF!,#REF!,#REF!,#REF!,#REF!,#REF!,#REF!</definedName>
    <definedName name="ifsrange1274">#REF!,#REF!,#REF!,#REF!,#REF!,#REF!,#REF!,#REF!,#REF!,#REF!,#REF!,#REF!,#REF!,#REF!,#REF!,#REF!,#REF!,#REF!,#REF!,#REF!,#REF!,#REF!,#REF!,#REF!,#REF!</definedName>
    <definedName name="ifsrange1275" localSheetId="3">#REF!,#REF!,#REF!,#REF!,#REF!,#REF!,#REF!,#REF!,#REF!,#REF!,#REF!,#REF!,#REF!,#REF!,#REF!,#REF!,#REF!,#REF!,#REF!,#REF!,#REF!,#REF!</definedName>
    <definedName name="ifsrange1275" localSheetId="4">#REF!,#REF!,#REF!,#REF!,#REF!,#REF!,#REF!,#REF!,#REF!,#REF!,#REF!,#REF!,#REF!,#REF!,#REF!,#REF!,#REF!,#REF!,#REF!,#REF!,#REF!,#REF!</definedName>
    <definedName name="ifsrange1275">#REF!,#REF!,#REF!,#REF!,#REF!,#REF!,#REF!,#REF!,#REF!,#REF!,#REF!,#REF!,#REF!,#REF!,#REF!,#REF!,#REF!,#REF!,#REF!,#REF!,#REF!,#REF!</definedName>
    <definedName name="ifsrange1276" localSheetId="3">#REF!,#REF!,#REF!,#REF!,#REF!,#REF!,#REF!,#REF!,#REF!,#REF!,#REF!,#REF!,#REF!,#REF!,#REF!,#REF!,#REF!,#REF!,#REF!,#REF!,#REF!</definedName>
    <definedName name="ifsrange1276" localSheetId="4">#REF!,#REF!,#REF!,#REF!,#REF!,#REF!,#REF!,#REF!,#REF!,#REF!,#REF!,#REF!,#REF!,#REF!,#REF!,#REF!,#REF!,#REF!,#REF!,#REF!,#REF!</definedName>
    <definedName name="ifsrange1276">#REF!,#REF!,#REF!,#REF!,#REF!,#REF!,#REF!,#REF!,#REF!,#REF!,#REF!,#REF!,#REF!,#REF!,#REF!,#REF!,#REF!,#REF!,#REF!,#REF!,#REF!</definedName>
    <definedName name="ifsrange1277" localSheetId="3">#REF!,#REF!,#REF!,#REF!,#REF!,#REF!,#REF!,#REF!,#REF!,#REF!,#REF!,#REF!,#REF!,#REF!,#REF!,#REF!,#REF!,#REF!,#REF!,#REF!,#REF!,#REF!,#REF!,#REF!,#REF!</definedName>
    <definedName name="ifsrange1277" localSheetId="4">#REF!,#REF!,#REF!,#REF!,#REF!,#REF!,#REF!,#REF!,#REF!,#REF!,#REF!,#REF!,#REF!,#REF!,#REF!,#REF!,#REF!,#REF!,#REF!,#REF!,#REF!,#REF!,#REF!,#REF!,#REF!</definedName>
    <definedName name="ifsrange1277">#REF!,#REF!,#REF!,#REF!,#REF!,#REF!,#REF!,#REF!,#REF!,#REF!,#REF!,#REF!,#REF!,#REF!,#REF!,#REF!,#REF!,#REF!,#REF!,#REF!,#REF!,#REF!,#REF!,#REF!,#REF!</definedName>
    <definedName name="ifsrange1278" localSheetId="3">#REF!,#REF!,#REF!,#REF!,#REF!,#REF!,#REF!,#REF!,#REF!,#REF!,#REF!,#REF!,#REF!,#REF!,#REF!,#REF!,#REF!,#REF!,#REF!,#REF!,#REF!,#REF!</definedName>
    <definedName name="ifsrange1278" localSheetId="4">#REF!,#REF!,#REF!,#REF!,#REF!,#REF!,#REF!,#REF!,#REF!,#REF!,#REF!,#REF!,#REF!,#REF!,#REF!,#REF!,#REF!,#REF!,#REF!,#REF!,#REF!,#REF!</definedName>
    <definedName name="ifsrange1278">#REF!,#REF!,#REF!,#REF!,#REF!,#REF!,#REF!,#REF!,#REF!,#REF!,#REF!,#REF!,#REF!,#REF!,#REF!,#REF!,#REF!,#REF!,#REF!,#REF!,#REF!,#REF!</definedName>
    <definedName name="ifsrange1279" localSheetId="3">#REF!,#REF!,#REF!,#REF!,#REF!,#REF!,#REF!,#REF!,#REF!,#REF!,#REF!,#REF!,#REF!,#REF!,#REF!,#REF!,#REF!,#REF!,#REF!,#REF!,#REF!</definedName>
    <definedName name="ifsrange1279" localSheetId="4">#REF!,#REF!,#REF!,#REF!,#REF!,#REF!,#REF!,#REF!,#REF!,#REF!,#REF!,#REF!,#REF!,#REF!,#REF!,#REF!,#REF!,#REF!,#REF!,#REF!,#REF!</definedName>
    <definedName name="ifsrange1279">#REF!,#REF!,#REF!,#REF!,#REF!,#REF!,#REF!,#REF!,#REF!,#REF!,#REF!,#REF!,#REF!,#REF!,#REF!,#REF!,#REF!,#REF!,#REF!,#REF!,#REF!</definedName>
    <definedName name="ifsrange128" localSheetId="3">#REF!,#REF!,#REF!,#REF!,#REF!,#REF!,#REF!,#REF!,#REF!,#REF!,#REF!</definedName>
    <definedName name="ifsrange128" localSheetId="4">#REF!,#REF!,#REF!,#REF!,#REF!,#REF!,#REF!,#REF!,#REF!,#REF!,#REF!</definedName>
    <definedName name="ifsrange128">#REF!,#REF!,#REF!,#REF!,#REF!,#REF!,#REF!,#REF!,#REF!,#REF!,#REF!</definedName>
    <definedName name="ifsrange1280" localSheetId="3">#REF!,#REF!,#REF!,#REF!,#REF!,#REF!,#REF!,#REF!,#REF!,#REF!,#REF!,#REF!,#REF!,#REF!,#REF!,#REF!,#REF!,#REF!,#REF!,#REF!,#REF!,#REF!,#REF!,#REF!,#REF!</definedName>
    <definedName name="ifsrange1280" localSheetId="4">#REF!,#REF!,#REF!,#REF!,#REF!,#REF!,#REF!,#REF!,#REF!,#REF!,#REF!,#REF!,#REF!,#REF!,#REF!,#REF!,#REF!,#REF!,#REF!,#REF!,#REF!,#REF!,#REF!,#REF!,#REF!</definedName>
    <definedName name="ifsrange1280">#REF!,#REF!,#REF!,#REF!,#REF!,#REF!,#REF!,#REF!,#REF!,#REF!,#REF!,#REF!,#REF!,#REF!,#REF!,#REF!,#REF!,#REF!,#REF!,#REF!,#REF!,#REF!,#REF!,#REF!,#REF!</definedName>
    <definedName name="ifsrange1281" localSheetId="3">#REF!,#REF!,#REF!,#REF!,#REF!,#REF!,#REF!,#REF!,#REF!,#REF!,#REF!,#REF!,#REF!,#REF!,#REF!,#REF!,#REF!,#REF!,#REF!,#REF!,#REF!,#REF!</definedName>
    <definedName name="ifsrange1281" localSheetId="4">#REF!,#REF!,#REF!,#REF!,#REF!,#REF!,#REF!,#REF!,#REF!,#REF!,#REF!,#REF!,#REF!,#REF!,#REF!,#REF!,#REF!,#REF!,#REF!,#REF!,#REF!,#REF!</definedName>
    <definedName name="ifsrange1281">#REF!,#REF!,#REF!,#REF!,#REF!,#REF!,#REF!,#REF!,#REF!,#REF!,#REF!,#REF!,#REF!,#REF!,#REF!,#REF!,#REF!,#REF!,#REF!,#REF!,#REF!,#REF!</definedName>
    <definedName name="ifsrange1282" localSheetId="3">#REF!,#REF!,#REF!,#REF!,#REF!,#REF!,#REF!,#REF!,#REF!,#REF!,#REF!,#REF!,#REF!,#REF!,#REF!,#REF!,#REF!,#REF!,#REF!,#REF!,#REF!</definedName>
    <definedName name="ifsrange1282" localSheetId="4">#REF!,#REF!,#REF!,#REF!,#REF!,#REF!,#REF!,#REF!,#REF!,#REF!,#REF!,#REF!,#REF!,#REF!,#REF!,#REF!,#REF!,#REF!,#REF!,#REF!,#REF!</definedName>
    <definedName name="ifsrange1282">#REF!,#REF!,#REF!,#REF!,#REF!,#REF!,#REF!,#REF!,#REF!,#REF!,#REF!,#REF!,#REF!,#REF!,#REF!,#REF!,#REF!,#REF!,#REF!,#REF!,#REF!</definedName>
    <definedName name="ifsrange1283" localSheetId="3">#REF!,#REF!,#REF!,#REF!,#REF!,#REF!,#REF!,#REF!,#REF!,#REF!,#REF!,#REF!,#REF!,#REF!,#REF!,#REF!,#REF!,#REF!,#REF!,#REF!,#REF!,#REF!,#REF!,#REF!,#REF!</definedName>
    <definedName name="ifsrange1283" localSheetId="4">#REF!,#REF!,#REF!,#REF!,#REF!,#REF!,#REF!,#REF!,#REF!,#REF!,#REF!,#REF!,#REF!,#REF!,#REF!,#REF!,#REF!,#REF!,#REF!,#REF!,#REF!,#REF!,#REF!,#REF!,#REF!</definedName>
    <definedName name="ifsrange1283">#REF!,#REF!,#REF!,#REF!,#REF!,#REF!,#REF!,#REF!,#REF!,#REF!,#REF!,#REF!,#REF!,#REF!,#REF!,#REF!,#REF!,#REF!,#REF!,#REF!,#REF!,#REF!,#REF!,#REF!,#REF!</definedName>
    <definedName name="ifsrange1284" localSheetId="3">#REF!,#REF!,#REF!,#REF!,#REF!,#REF!,#REF!,#REF!,#REF!,#REF!,#REF!,#REF!,#REF!,#REF!,#REF!,#REF!,#REF!,#REF!,#REF!,#REF!,#REF!,#REF!</definedName>
    <definedName name="ifsrange1284" localSheetId="4">#REF!,#REF!,#REF!,#REF!,#REF!,#REF!,#REF!,#REF!,#REF!,#REF!,#REF!,#REF!,#REF!,#REF!,#REF!,#REF!,#REF!,#REF!,#REF!,#REF!,#REF!,#REF!</definedName>
    <definedName name="ifsrange1284">#REF!,#REF!,#REF!,#REF!,#REF!,#REF!,#REF!,#REF!,#REF!,#REF!,#REF!,#REF!,#REF!,#REF!,#REF!,#REF!,#REF!,#REF!,#REF!,#REF!,#REF!,#REF!</definedName>
    <definedName name="ifsrange1285" localSheetId="3">#REF!,#REF!,#REF!,#REF!,#REF!,#REF!,#REF!,#REF!,#REF!,#REF!,#REF!,#REF!,#REF!,#REF!,#REF!,#REF!,#REF!,#REF!,#REF!,#REF!,#REF!</definedName>
    <definedName name="ifsrange1285" localSheetId="4">#REF!,#REF!,#REF!,#REF!,#REF!,#REF!,#REF!,#REF!,#REF!,#REF!,#REF!,#REF!,#REF!,#REF!,#REF!,#REF!,#REF!,#REF!,#REF!,#REF!,#REF!</definedName>
    <definedName name="ifsrange1285">#REF!,#REF!,#REF!,#REF!,#REF!,#REF!,#REF!,#REF!,#REF!,#REF!,#REF!,#REF!,#REF!,#REF!,#REF!,#REF!,#REF!,#REF!,#REF!,#REF!,#REF!</definedName>
    <definedName name="ifsrange1286" localSheetId="3">#REF!,#REF!,#REF!,#REF!,#REF!,#REF!,#REF!,#REF!,#REF!,#REF!,#REF!,#REF!,#REF!,#REF!,#REF!,#REF!,#REF!,#REF!,#REF!,#REF!,#REF!,#REF!,#REF!,#REF!,#REF!</definedName>
    <definedName name="ifsrange1286" localSheetId="4">#REF!,#REF!,#REF!,#REF!,#REF!,#REF!,#REF!,#REF!,#REF!,#REF!,#REF!,#REF!,#REF!,#REF!,#REF!,#REF!,#REF!,#REF!,#REF!,#REF!,#REF!,#REF!,#REF!,#REF!,#REF!</definedName>
    <definedName name="ifsrange1286">#REF!,#REF!,#REF!,#REF!,#REF!,#REF!,#REF!,#REF!,#REF!,#REF!,#REF!,#REF!,#REF!,#REF!,#REF!,#REF!,#REF!,#REF!,#REF!,#REF!,#REF!,#REF!,#REF!,#REF!,#REF!</definedName>
    <definedName name="ifsrange1287" localSheetId="3">#REF!,#REF!,#REF!,#REF!,#REF!,#REF!,#REF!,#REF!,#REF!,#REF!,#REF!,#REF!,#REF!,#REF!,#REF!,#REF!,#REF!,#REF!,#REF!,#REF!,#REF!,#REF!</definedName>
    <definedName name="ifsrange1287" localSheetId="4">#REF!,#REF!,#REF!,#REF!,#REF!,#REF!,#REF!,#REF!,#REF!,#REF!,#REF!,#REF!,#REF!,#REF!,#REF!,#REF!,#REF!,#REF!,#REF!,#REF!,#REF!,#REF!</definedName>
    <definedName name="ifsrange1287">#REF!,#REF!,#REF!,#REF!,#REF!,#REF!,#REF!,#REF!,#REF!,#REF!,#REF!,#REF!,#REF!,#REF!,#REF!,#REF!,#REF!,#REF!,#REF!,#REF!,#REF!,#REF!</definedName>
    <definedName name="ifsrange1288" localSheetId="3">#REF!,#REF!,#REF!,#REF!,#REF!,#REF!,#REF!,#REF!,#REF!,#REF!,#REF!,#REF!,#REF!,#REF!,#REF!,#REF!,#REF!,#REF!,#REF!,#REF!,#REF!</definedName>
    <definedName name="ifsrange1288" localSheetId="4">#REF!,#REF!,#REF!,#REF!,#REF!,#REF!,#REF!,#REF!,#REF!,#REF!,#REF!,#REF!,#REF!,#REF!,#REF!,#REF!,#REF!,#REF!,#REF!,#REF!,#REF!</definedName>
    <definedName name="ifsrange1288">#REF!,#REF!,#REF!,#REF!,#REF!,#REF!,#REF!,#REF!,#REF!,#REF!,#REF!,#REF!,#REF!,#REF!,#REF!,#REF!,#REF!,#REF!,#REF!,#REF!,#REF!</definedName>
    <definedName name="ifsrange1289" localSheetId="3">#REF!,#REF!,#REF!,#REF!,#REF!,#REF!,#REF!,#REF!,#REF!,#REF!,#REF!,#REF!,#REF!,#REF!,#REF!,#REF!,#REF!,#REF!,#REF!,#REF!,#REF!,#REF!,#REF!,#REF!,#REF!</definedName>
    <definedName name="ifsrange1289" localSheetId="4">#REF!,#REF!,#REF!,#REF!,#REF!,#REF!,#REF!,#REF!,#REF!,#REF!,#REF!,#REF!,#REF!,#REF!,#REF!,#REF!,#REF!,#REF!,#REF!,#REF!,#REF!,#REF!,#REF!,#REF!,#REF!</definedName>
    <definedName name="ifsrange1289">#REF!,#REF!,#REF!,#REF!,#REF!,#REF!,#REF!,#REF!,#REF!,#REF!,#REF!,#REF!,#REF!,#REF!,#REF!,#REF!,#REF!,#REF!,#REF!,#REF!,#REF!,#REF!,#REF!,#REF!,#REF!</definedName>
    <definedName name="ifsrange129" localSheetId="3">#REF!,#REF!,#REF!,#REF!,#REF!,#REF!,#REF!,#REF!,#REF!,#REF!,#REF!</definedName>
    <definedName name="ifsrange129" localSheetId="4">#REF!,#REF!,#REF!,#REF!,#REF!,#REF!,#REF!,#REF!,#REF!,#REF!,#REF!</definedName>
    <definedName name="ifsrange129">#REF!,#REF!,#REF!,#REF!,#REF!,#REF!,#REF!,#REF!,#REF!,#REF!,#REF!</definedName>
    <definedName name="ifsrange1290" localSheetId="3">#REF!,#REF!,#REF!,#REF!,#REF!,#REF!,#REF!,#REF!,#REF!,#REF!,#REF!,#REF!,#REF!,#REF!,#REF!,#REF!,#REF!</definedName>
    <definedName name="ifsrange1290" localSheetId="4">#REF!,#REF!,#REF!,#REF!,#REF!,#REF!,#REF!,#REF!,#REF!,#REF!,#REF!,#REF!,#REF!,#REF!,#REF!,#REF!,#REF!</definedName>
    <definedName name="ifsrange1290">#REF!,#REF!,#REF!,#REF!,#REF!,#REF!,#REF!,#REF!,#REF!,#REF!,#REF!,#REF!,#REF!,#REF!,#REF!,#REF!,#REF!</definedName>
    <definedName name="ifsrange1291" localSheetId="3">#REF!,#REF!,#REF!,#REF!,#REF!,#REF!,#REF!,#REF!,#REF!,#REF!,#REF!,#REF!,#REF!,#REF!,#REF!,#REF!,#REF!</definedName>
    <definedName name="ifsrange1291" localSheetId="4">#REF!,#REF!,#REF!,#REF!,#REF!,#REF!,#REF!,#REF!,#REF!,#REF!,#REF!,#REF!,#REF!,#REF!,#REF!,#REF!,#REF!</definedName>
    <definedName name="ifsrange1291">#REF!,#REF!,#REF!,#REF!,#REF!,#REF!,#REF!,#REF!,#REF!,#REF!,#REF!,#REF!,#REF!,#REF!,#REF!,#REF!,#REF!</definedName>
    <definedName name="ifsrange1292" localSheetId="3">#REF!,#REF!,#REF!,#REF!,#REF!,#REF!,#REF!,#REF!,#REF!,#REF!,#REF!,#REF!,#REF!,#REF!,#REF!,#REF!,#REF!</definedName>
    <definedName name="ifsrange1292" localSheetId="4">#REF!,#REF!,#REF!,#REF!,#REF!,#REF!,#REF!,#REF!,#REF!,#REF!,#REF!,#REF!,#REF!,#REF!,#REF!,#REF!,#REF!</definedName>
    <definedName name="ifsrange1292">#REF!,#REF!,#REF!,#REF!,#REF!,#REF!,#REF!,#REF!,#REF!,#REF!,#REF!,#REF!,#REF!,#REF!,#REF!,#REF!,#REF!</definedName>
    <definedName name="ifsrange1293" localSheetId="3">#REF!,#REF!,#REF!,#REF!,#REF!,#REF!,#REF!,#REF!,#REF!,#REF!,#REF!,#REF!,#REF!,#REF!,#REF!,#REF!,#REF!</definedName>
    <definedName name="ifsrange1293" localSheetId="4">#REF!,#REF!,#REF!,#REF!,#REF!,#REF!,#REF!,#REF!,#REF!,#REF!,#REF!,#REF!,#REF!,#REF!,#REF!,#REF!,#REF!</definedName>
    <definedName name="ifsrange1293">#REF!,#REF!,#REF!,#REF!,#REF!,#REF!,#REF!,#REF!,#REF!,#REF!,#REF!,#REF!,#REF!,#REF!,#REF!,#REF!,#REF!</definedName>
    <definedName name="ifsrange1294" localSheetId="3">#REF!,#REF!,#REF!,#REF!,#REF!,#REF!,#REF!,#REF!,#REF!,#REF!,#REF!,#REF!,#REF!,#REF!,#REF!,#REF!,#REF!</definedName>
    <definedName name="ifsrange1294" localSheetId="4">#REF!,#REF!,#REF!,#REF!,#REF!,#REF!,#REF!,#REF!,#REF!,#REF!,#REF!,#REF!,#REF!,#REF!,#REF!,#REF!,#REF!</definedName>
    <definedName name="ifsrange1294">#REF!,#REF!,#REF!,#REF!,#REF!,#REF!,#REF!,#REF!,#REF!,#REF!,#REF!,#REF!,#REF!,#REF!,#REF!,#REF!,#REF!</definedName>
    <definedName name="ifsrange1295" localSheetId="3">#REF!,#REF!,#REF!,#REF!,#REF!,#REF!,#REF!,#REF!,#REF!,#REF!,#REF!,#REF!,#REF!,#REF!,#REF!,#REF!,#REF!</definedName>
    <definedName name="ifsrange1295" localSheetId="4">#REF!,#REF!,#REF!,#REF!,#REF!,#REF!,#REF!,#REF!,#REF!,#REF!,#REF!,#REF!,#REF!,#REF!,#REF!,#REF!,#REF!</definedName>
    <definedName name="ifsrange1295">#REF!,#REF!,#REF!,#REF!,#REF!,#REF!,#REF!,#REF!,#REF!,#REF!,#REF!,#REF!,#REF!,#REF!,#REF!,#REF!,#REF!</definedName>
    <definedName name="ifsrange1296" localSheetId="3">#REF!,#REF!,#REF!,#REF!,#REF!,#REF!,#REF!,#REF!,#REF!,#REF!,#REF!,#REF!,#REF!,#REF!,#REF!,#REF!,#REF!</definedName>
    <definedName name="ifsrange1296" localSheetId="4">#REF!,#REF!,#REF!,#REF!,#REF!,#REF!,#REF!,#REF!,#REF!,#REF!,#REF!,#REF!,#REF!,#REF!,#REF!,#REF!,#REF!</definedName>
    <definedName name="ifsrange1296">#REF!,#REF!,#REF!,#REF!,#REF!,#REF!,#REF!,#REF!,#REF!,#REF!,#REF!,#REF!,#REF!,#REF!,#REF!,#REF!,#REF!</definedName>
    <definedName name="ifsrange1297" localSheetId="3">#REF!,#REF!,#REF!,#REF!,#REF!,#REF!,#REF!,#REF!,#REF!,#REF!,#REF!,#REF!,#REF!,#REF!,#REF!,#REF!,#REF!</definedName>
    <definedName name="ifsrange1297" localSheetId="4">#REF!,#REF!,#REF!,#REF!,#REF!,#REF!,#REF!,#REF!,#REF!,#REF!,#REF!,#REF!,#REF!,#REF!,#REF!,#REF!,#REF!</definedName>
    <definedName name="ifsrange1297">#REF!,#REF!,#REF!,#REF!,#REF!,#REF!,#REF!,#REF!,#REF!,#REF!,#REF!,#REF!,#REF!,#REF!,#REF!,#REF!,#REF!</definedName>
    <definedName name="ifsrange1298" localSheetId="3">#REF!,#REF!,#REF!,#REF!,#REF!,#REF!,#REF!,#REF!,#REF!,#REF!,#REF!,#REF!,#REF!,#REF!,#REF!,#REF!,#REF!</definedName>
    <definedName name="ifsrange1298" localSheetId="4">#REF!,#REF!,#REF!,#REF!,#REF!,#REF!,#REF!,#REF!,#REF!,#REF!,#REF!,#REF!,#REF!,#REF!,#REF!,#REF!,#REF!</definedName>
    <definedName name="ifsrange1298">#REF!,#REF!,#REF!,#REF!,#REF!,#REF!,#REF!,#REF!,#REF!,#REF!,#REF!,#REF!,#REF!,#REF!,#REF!,#REF!,#REF!</definedName>
    <definedName name="ifsrange1299" localSheetId="3">#REF!,#REF!,#REF!,#REF!,#REF!,#REF!,#REF!,#REF!,#REF!,#REF!,#REF!,#REF!,#REF!,#REF!,#REF!,#REF!,#REF!</definedName>
    <definedName name="ifsrange1299" localSheetId="4">#REF!,#REF!,#REF!,#REF!,#REF!,#REF!,#REF!,#REF!,#REF!,#REF!,#REF!,#REF!,#REF!,#REF!,#REF!,#REF!,#REF!</definedName>
    <definedName name="ifsrange1299">#REF!,#REF!,#REF!,#REF!,#REF!,#REF!,#REF!,#REF!,#REF!,#REF!,#REF!,#REF!,#REF!,#REF!,#REF!,#REF!,#REF!</definedName>
    <definedName name="ifsrange13" localSheetId="3">#REF!,#REF!,#REF!,#REF!,#REF!,#REF!,#REF!,#REF!,#REF!,#REF!,#REF!</definedName>
    <definedName name="ifsrange13" localSheetId="4">#REF!,#REF!,#REF!,#REF!,#REF!,#REF!,#REF!,#REF!,#REF!,#REF!,#REF!</definedName>
    <definedName name="ifsrange13">#REF!,#REF!,#REF!,#REF!,#REF!,#REF!,#REF!,#REF!,#REF!,#REF!,#REF!</definedName>
    <definedName name="ifsrange130" localSheetId="3">#REF!,#REF!,#REF!,#REF!,#REF!,#REF!,#REF!,#REF!,#REF!,#REF!,#REF!</definedName>
    <definedName name="ifsrange130" localSheetId="4">#REF!,#REF!,#REF!,#REF!,#REF!,#REF!,#REF!,#REF!,#REF!,#REF!,#REF!</definedName>
    <definedName name="ifsrange130">#REF!,#REF!,#REF!,#REF!,#REF!,#REF!,#REF!,#REF!,#REF!,#REF!,#REF!</definedName>
    <definedName name="ifsrange1300" localSheetId="3">#REF!,#REF!,#REF!,#REF!,#REF!,#REF!,#REF!,#REF!,#REF!,#REF!,#REF!,#REF!,#REF!,#REF!,#REF!,#REF!,#REF!</definedName>
    <definedName name="ifsrange1300" localSheetId="4">#REF!,#REF!,#REF!,#REF!,#REF!,#REF!,#REF!,#REF!,#REF!,#REF!,#REF!,#REF!,#REF!,#REF!,#REF!,#REF!,#REF!</definedName>
    <definedName name="ifsrange1300">#REF!,#REF!,#REF!,#REF!,#REF!,#REF!,#REF!,#REF!,#REF!,#REF!,#REF!,#REF!,#REF!,#REF!,#REF!,#REF!,#REF!</definedName>
    <definedName name="ifsrange1301" localSheetId="3">#REF!,#REF!,#REF!,#REF!,#REF!,#REF!,#REF!,#REF!,#REF!,#REF!,#REF!,#REF!,#REF!,#REF!,#REF!,#REF!,#REF!</definedName>
    <definedName name="ifsrange1301" localSheetId="4">#REF!,#REF!,#REF!,#REF!,#REF!,#REF!,#REF!,#REF!,#REF!,#REF!,#REF!,#REF!,#REF!,#REF!,#REF!,#REF!,#REF!</definedName>
    <definedName name="ifsrange1301">#REF!,#REF!,#REF!,#REF!,#REF!,#REF!,#REF!,#REF!,#REF!,#REF!,#REF!,#REF!,#REF!,#REF!,#REF!,#REF!,#REF!</definedName>
    <definedName name="ifsrange1302" localSheetId="3">#REF!,#REF!,#REF!,#REF!,#REF!,#REF!,#REF!,#REF!,#REF!,#REF!,#REF!,#REF!,#REF!,#REF!,#REF!,#REF!,#REF!</definedName>
    <definedName name="ifsrange1302" localSheetId="4">#REF!,#REF!,#REF!,#REF!,#REF!,#REF!,#REF!,#REF!,#REF!,#REF!,#REF!,#REF!,#REF!,#REF!,#REF!,#REF!,#REF!</definedName>
    <definedName name="ifsrange1302">#REF!,#REF!,#REF!,#REF!,#REF!,#REF!,#REF!,#REF!,#REF!,#REF!,#REF!,#REF!,#REF!,#REF!,#REF!,#REF!,#REF!</definedName>
    <definedName name="ifsrange1303" localSheetId="3">#REF!,#REF!,#REF!,#REF!,#REF!,#REF!,#REF!,#REF!,#REF!,#REF!,#REF!,#REF!,#REF!,#REF!,#REF!,#REF!,#REF!</definedName>
    <definedName name="ifsrange1303" localSheetId="4">#REF!,#REF!,#REF!,#REF!,#REF!,#REF!,#REF!,#REF!,#REF!,#REF!,#REF!,#REF!,#REF!,#REF!,#REF!,#REF!,#REF!</definedName>
    <definedName name="ifsrange1303">#REF!,#REF!,#REF!,#REF!,#REF!,#REF!,#REF!,#REF!,#REF!,#REF!,#REF!,#REF!,#REF!,#REF!,#REF!,#REF!,#REF!</definedName>
    <definedName name="ifsrange1304" localSheetId="3">#REF!,#REF!,#REF!,#REF!,#REF!,#REF!,#REF!,#REF!,#REF!,#REF!,#REF!,#REF!,#REF!,#REF!,#REF!,#REF!,#REF!</definedName>
    <definedName name="ifsrange1304" localSheetId="4">#REF!,#REF!,#REF!,#REF!,#REF!,#REF!,#REF!,#REF!,#REF!,#REF!,#REF!,#REF!,#REF!,#REF!,#REF!,#REF!,#REF!</definedName>
    <definedName name="ifsrange1304">#REF!,#REF!,#REF!,#REF!,#REF!,#REF!,#REF!,#REF!,#REF!,#REF!,#REF!,#REF!,#REF!,#REF!,#REF!,#REF!,#REF!</definedName>
    <definedName name="ifsrange1305" localSheetId="3">#REF!,#REF!,#REF!,#REF!,#REF!,#REF!,#REF!,#REF!,#REF!,#REF!,#REF!,#REF!,#REF!,#REF!,#REF!,#REF!,#REF!</definedName>
    <definedName name="ifsrange1305" localSheetId="4">#REF!,#REF!,#REF!,#REF!,#REF!,#REF!,#REF!,#REF!,#REF!,#REF!,#REF!,#REF!,#REF!,#REF!,#REF!,#REF!,#REF!</definedName>
    <definedName name="ifsrange1305">#REF!,#REF!,#REF!,#REF!,#REF!,#REF!,#REF!,#REF!,#REF!,#REF!,#REF!,#REF!,#REF!,#REF!,#REF!,#REF!,#REF!</definedName>
    <definedName name="ifsrange1306" localSheetId="3">#REF!,#REF!,#REF!,#REF!,#REF!,#REF!,#REF!,#REF!,#REF!,#REF!,#REF!,#REF!,#REF!,#REF!,#REF!,#REF!,#REF!</definedName>
    <definedName name="ifsrange1306" localSheetId="4">#REF!,#REF!,#REF!,#REF!,#REF!,#REF!,#REF!,#REF!,#REF!,#REF!,#REF!,#REF!,#REF!,#REF!,#REF!,#REF!,#REF!</definedName>
    <definedName name="ifsrange1306">#REF!,#REF!,#REF!,#REF!,#REF!,#REF!,#REF!,#REF!,#REF!,#REF!,#REF!,#REF!,#REF!,#REF!,#REF!,#REF!,#REF!</definedName>
    <definedName name="ifsrange1307" localSheetId="3">#REF!,#REF!,#REF!,#REF!,#REF!,#REF!,#REF!,#REF!,#REF!,#REF!,#REF!,#REF!,#REF!,#REF!,#REF!,#REF!,#REF!</definedName>
    <definedName name="ifsrange1307" localSheetId="4">#REF!,#REF!,#REF!,#REF!,#REF!,#REF!,#REF!,#REF!,#REF!,#REF!,#REF!,#REF!,#REF!,#REF!,#REF!,#REF!,#REF!</definedName>
    <definedName name="ifsrange1307">#REF!,#REF!,#REF!,#REF!,#REF!,#REF!,#REF!,#REF!,#REF!,#REF!,#REF!,#REF!,#REF!,#REF!,#REF!,#REF!,#REF!</definedName>
    <definedName name="ifsrange1308" localSheetId="3">#REF!,#REF!,#REF!,#REF!,#REF!,#REF!,#REF!,#REF!,#REF!,#REF!,#REF!,#REF!,#REF!,#REF!,#REF!,#REF!,#REF!</definedName>
    <definedName name="ifsrange1308" localSheetId="4">#REF!,#REF!,#REF!,#REF!,#REF!,#REF!,#REF!,#REF!,#REF!,#REF!,#REF!,#REF!,#REF!,#REF!,#REF!,#REF!,#REF!</definedName>
    <definedName name="ifsrange1308">#REF!,#REF!,#REF!,#REF!,#REF!,#REF!,#REF!,#REF!,#REF!,#REF!,#REF!,#REF!,#REF!,#REF!,#REF!,#REF!,#REF!</definedName>
    <definedName name="ifsrange1309" localSheetId="3">#REF!,#REF!,#REF!,#REF!,#REF!,#REF!,#REF!,#REF!,#REF!,#REF!,#REF!,#REF!,#REF!,#REF!,#REF!,#REF!,#REF!</definedName>
    <definedName name="ifsrange1309" localSheetId="4">#REF!,#REF!,#REF!,#REF!,#REF!,#REF!,#REF!,#REF!,#REF!,#REF!,#REF!,#REF!,#REF!,#REF!,#REF!,#REF!,#REF!</definedName>
    <definedName name="ifsrange1309">#REF!,#REF!,#REF!,#REF!,#REF!,#REF!,#REF!,#REF!,#REF!,#REF!,#REF!,#REF!,#REF!,#REF!,#REF!,#REF!,#REF!</definedName>
    <definedName name="ifsrange131" localSheetId="3">#REF!,#REF!,#REF!,#REF!,#REF!,#REF!,#REF!,#REF!,#REF!,#REF!,#REF!</definedName>
    <definedName name="ifsrange131" localSheetId="4">#REF!,#REF!,#REF!,#REF!,#REF!,#REF!,#REF!,#REF!,#REF!,#REF!,#REF!</definedName>
    <definedName name="ifsrange131">#REF!,#REF!,#REF!,#REF!,#REF!,#REF!,#REF!,#REF!,#REF!,#REF!,#REF!</definedName>
    <definedName name="ifsrange1310" localSheetId="3">#REF!,#REF!,#REF!,#REF!,#REF!,#REF!,#REF!,#REF!,#REF!,#REF!,#REF!,#REF!,#REF!,#REF!,#REF!,#REF!,#REF!</definedName>
    <definedName name="ifsrange1310" localSheetId="4">#REF!,#REF!,#REF!,#REF!,#REF!,#REF!,#REF!,#REF!,#REF!,#REF!,#REF!,#REF!,#REF!,#REF!,#REF!,#REF!,#REF!</definedName>
    <definedName name="ifsrange1310">#REF!,#REF!,#REF!,#REF!,#REF!,#REF!,#REF!,#REF!,#REF!,#REF!,#REF!,#REF!,#REF!,#REF!,#REF!,#REF!,#REF!</definedName>
    <definedName name="ifsrange1311" localSheetId="3">#REF!,#REF!,#REF!,#REF!,#REF!,#REF!,#REF!,#REF!,#REF!,#REF!,#REF!,#REF!,#REF!,#REF!,#REF!,#REF!,#REF!</definedName>
    <definedName name="ifsrange1311" localSheetId="4">#REF!,#REF!,#REF!,#REF!,#REF!,#REF!,#REF!,#REF!,#REF!,#REF!,#REF!,#REF!,#REF!,#REF!,#REF!,#REF!,#REF!</definedName>
    <definedName name="ifsrange1311">#REF!,#REF!,#REF!,#REF!,#REF!,#REF!,#REF!,#REF!,#REF!,#REF!,#REF!,#REF!,#REF!,#REF!,#REF!,#REF!,#REF!</definedName>
    <definedName name="ifsrange1312" localSheetId="3">#REF!,#REF!,#REF!,#REF!,#REF!,#REF!,#REF!,#REF!,#REF!,#REF!,#REF!,#REF!,#REF!,#REF!,#REF!,#REF!,#REF!</definedName>
    <definedName name="ifsrange1312" localSheetId="4">#REF!,#REF!,#REF!,#REF!,#REF!,#REF!,#REF!,#REF!,#REF!,#REF!,#REF!,#REF!,#REF!,#REF!,#REF!,#REF!,#REF!</definedName>
    <definedName name="ifsrange1312">#REF!,#REF!,#REF!,#REF!,#REF!,#REF!,#REF!,#REF!,#REF!,#REF!,#REF!,#REF!,#REF!,#REF!,#REF!,#REF!,#REF!</definedName>
    <definedName name="ifsrange1313" localSheetId="3">#REF!,#REF!,#REF!,#REF!,#REF!,#REF!,#REF!,#REF!,#REF!,#REF!,#REF!,#REF!,#REF!,#REF!,#REF!,#REF!,#REF!</definedName>
    <definedName name="ifsrange1313" localSheetId="4">#REF!,#REF!,#REF!,#REF!,#REF!,#REF!,#REF!,#REF!,#REF!,#REF!,#REF!,#REF!,#REF!,#REF!,#REF!,#REF!,#REF!</definedName>
    <definedName name="ifsrange1313">#REF!,#REF!,#REF!,#REF!,#REF!,#REF!,#REF!,#REF!,#REF!,#REF!,#REF!,#REF!,#REF!,#REF!,#REF!,#REF!,#REF!</definedName>
    <definedName name="ifsrange1314" localSheetId="3">#REF!,#REF!,#REF!,#REF!,#REF!,#REF!,#REF!,#REF!,#REF!,#REF!,#REF!,#REF!,#REF!,#REF!,#REF!,#REF!,#REF!</definedName>
    <definedName name="ifsrange1314" localSheetId="4">#REF!,#REF!,#REF!,#REF!,#REF!,#REF!,#REF!,#REF!,#REF!,#REF!,#REF!,#REF!,#REF!,#REF!,#REF!,#REF!,#REF!</definedName>
    <definedName name="ifsrange1314">#REF!,#REF!,#REF!,#REF!,#REF!,#REF!,#REF!,#REF!,#REF!,#REF!,#REF!,#REF!,#REF!,#REF!,#REF!,#REF!,#REF!</definedName>
    <definedName name="ifsrange1315" localSheetId="3">#REF!,#REF!,#REF!,#REF!,#REF!,#REF!,#REF!,#REF!,#REF!,#REF!,#REF!,#REF!,#REF!,#REF!,#REF!,#REF!,#REF!</definedName>
    <definedName name="ifsrange1315" localSheetId="4">#REF!,#REF!,#REF!,#REF!,#REF!,#REF!,#REF!,#REF!,#REF!,#REF!,#REF!,#REF!,#REF!,#REF!,#REF!,#REF!,#REF!</definedName>
    <definedName name="ifsrange1315">#REF!,#REF!,#REF!,#REF!,#REF!,#REF!,#REF!,#REF!,#REF!,#REF!,#REF!,#REF!,#REF!,#REF!,#REF!,#REF!,#REF!</definedName>
    <definedName name="ifsrange1316" localSheetId="3">#REF!,#REF!,#REF!,#REF!,#REF!,#REF!,#REF!,#REF!,#REF!,#REF!,#REF!,#REF!,#REF!,#REF!</definedName>
    <definedName name="ifsrange1316" localSheetId="4">#REF!,#REF!,#REF!,#REF!,#REF!,#REF!,#REF!,#REF!,#REF!,#REF!,#REF!,#REF!,#REF!,#REF!</definedName>
    <definedName name="ifsrange1316">#REF!,#REF!,#REF!,#REF!,#REF!,#REF!,#REF!,#REF!,#REF!,#REF!,#REF!,#REF!,#REF!,#REF!</definedName>
    <definedName name="ifsrange1317" localSheetId="3">#REF!,#REF!,#REF!,#REF!,#REF!,#REF!,#REF!,#REF!,#REF!,#REF!,#REF!,#REF!,#REF!,#REF!</definedName>
    <definedName name="ifsrange1317" localSheetId="4">#REF!,#REF!,#REF!,#REF!,#REF!,#REF!,#REF!,#REF!,#REF!,#REF!,#REF!,#REF!,#REF!,#REF!</definedName>
    <definedName name="ifsrange1317">#REF!,#REF!,#REF!,#REF!,#REF!,#REF!,#REF!,#REF!,#REF!,#REF!,#REF!,#REF!,#REF!,#REF!</definedName>
    <definedName name="ifsrange1318" localSheetId="3">#REF!,#REF!,#REF!,#REF!,#REF!,#REF!,#REF!,#REF!,#REF!,#REF!,#REF!,#REF!,#REF!,#REF!</definedName>
    <definedName name="ifsrange1318" localSheetId="4">#REF!,#REF!,#REF!,#REF!,#REF!,#REF!,#REF!,#REF!,#REF!,#REF!,#REF!,#REF!,#REF!,#REF!</definedName>
    <definedName name="ifsrange1318">#REF!,#REF!,#REF!,#REF!,#REF!,#REF!,#REF!,#REF!,#REF!,#REF!,#REF!,#REF!,#REF!,#REF!</definedName>
    <definedName name="ifsrange1319" localSheetId="3">#REF!,#REF!,#REF!,#REF!,#REF!,#REF!,#REF!,#REF!,#REF!,#REF!,#REF!,#REF!,#REF!,#REF!</definedName>
    <definedName name="ifsrange1319" localSheetId="4">#REF!,#REF!,#REF!,#REF!,#REF!,#REF!,#REF!,#REF!,#REF!,#REF!,#REF!,#REF!,#REF!,#REF!</definedName>
    <definedName name="ifsrange1319">#REF!,#REF!,#REF!,#REF!,#REF!,#REF!,#REF!,#REF!,#REF!,#REF!,#REF!,#REF!,#REF!,#REF!</definedName>
    <definedName name="ifsrange132" localSheetId="3">#REF!,#REF!,#REF!,#REF!,#REF!,#REF!,#REF!,#REF!,#REF!,#REF!,#REF!</definedName>
    <definedName name="ifsrange132" localSheetId="4">#REF!,#REF!,#REF!,#REF!,#REF!,#REF!,#REF!,#REF!,#REF!,#REF!,#REF!</definedName>
    <definedName name="ifsrange132">#REF!,#REF!,#REF!,#REF!,#REF!,#REF!,#REF!,#REF!,#REF!,#REF!,#REF!</definedName>
    <definedName name="ifsrange1320" localSheetId="3">#REF!,#REF!,#REF!,#REF!,#REF!,#REF!,#REF!,#REF!,#REF!,#REF!,#REF!,#REF!,#REF!,#REF!</definedName>
    <definedName name="ifsrange1320" localSheetId="4">#REF!,#REF!,#REF!,#REF!,#REF!,#REF!,#REF!,#REF!,#REF!,#REF!,#REF!,#REF!,#REF!,#REF!</definedName>
    <definedName name="ifsrange1320">#REF!,#REF!,#REF!,#REF!,#REF!,#REF!,#REF!,#REF!,#REF!,#REF!,#REF!,#REF!,#REF!,#REF!</definedName>
    <definedName name="ifsrange1321" localSheetId="3">#REF!,#REF!,#REF!,#REF!,#REF!,#REF!,#REF!,#REF!,#REF!,#REF!,#REF!,#REF!,#REF!,#REF!,#REF!,#REF!,#REF!,#REF!,#REF!,#REF!,#REF!,#REF!</definedName>
    <definedName name="ifsrange1321" localSheetId="4">#REF!,#REF!,#REF!,#REF!,#REF!,#REF!,#REF!,#REF!,#REF!,#REF!,#REF!,#REF!,#REF!,#REF!,#REF!,#REF!,#REF!,#REF!,#REF!,#REF!,#REF!,#REF!</definedName>
    <definedName name="ifsrange1321">#REF!,#REF!,#REF!,#REF!,#REF!,#REF!,#REF!,#REF!,#REF!,#REF!,#REF!,#REF!,#REF!,#REF!,#REF!,#REF!,#REF!,#REF!,#REF!,#REF!,#REF!,#REF!</definedName>
    <definedName name="ifsrange1322" localSheetId="3">#REF!,#REF!,#REF!,#REF!,#REF!,#REF!,#REF!,#REF!,#REF!,#REF!,#REF!,#REF!,#REF!,#REF!,#REF!,#REF!,#REF!,#REF!,#REF!,#REF!,#REF!,#REF!</definedName>
    <definedName name="ifsrange1322" localSheetId="4">#REF!,#REF!,#REF!,#REF!,#REF!,#REF!,#REF!,#REF!,#REF!,#REF!,#REF!,#REF!,#REF!,#REF!,#REF!,#REF!,#REF!,#REF!,#REF!,#REF!,#REF!,#REF!</definedName>
    <definedName name="ifsrange1322">#REF!,#REF!,#REF!,#REF!,#REF!,#REF!,#REF!,#REF!,#REF!,#REF!,#REF!,#REF!,#REF!,#REF!,#REF!,#REF!,#REF!,#REF!,#REF!,#REF!,#REF!,#REF!</definedName>
    <definedName name="ifsrange1323" localSheetId="3">#REF!,#REF!,#REF!,#REF!,#REF!,#REF!,#REF!,#REF!,#REF!,#REF!,#REF!,#REF!,#REF!,#REF!,#REF!,#REF!,#REF!,#REF!,#REF!,#REF!,#REF!,#REF!</definedName>
    <definedName name="ifsrange1323" localSheetId="4">#REF!,#REF!,#REF!,#REF!,#REF!,#REF!,#REF!,#REF!,#REF!,#REF!,#REF!,#REF!,#REF!,#REF!,#REF!,#REF!,#REF!,#REF!,#REF!,#REF!,#REF!,#REF!</definedName>
    <definedName name="ifsrange1323">#REF!,#REF!,#REF!,#REF!,#REF!,#REF!,#REF!,#REF!,#REF!,#REF!,#REF!,#REF!,#REF!,#REF!,#REF!,#REF!,#REF!,#REF!,#REF!,#REF!,#REF!,#REF!</definedName>
    <definedName name="ifsrange1324" localSheetId="3">#REF!,#REF!,#REF!,#REF!,#REF!,#REF!,#REF!,#REF!,#REF!,#REF!,#REF!,#REF!,#REF!,#REF!,#REF!,#REF!,#REF!,#REF!,#REF!,#REF!,#REF!,#REF!</definedName>
    <definedName name="ifsrange1324" localSheetId="4">#REF!,#REF!,#REF!,#REF!,#REF!,#REF!,#REF!,#REF!,#REF!,#REF!,#REF!,#REF!,#REF!,#REF!,#REF!,#REF!,#REF!,#REF!,#REF!,#REF!,#REF!,#REF!</definedName>
    <definedName name="ifsrange1324">#REF!,#REF!,#REF!,#REF!,#REF!,#REF!,#REF!,#REF!,#REF!,#REF!,#REF!,#REF!,#REF!,#REF!,#REF!,#REF!,#REF!,#REF!,#REF!,#REF!,#REF!,#REF!</definedName>
    <definedName name="ifsrange1325" localSheetId="3">#REF!,#REF!,#REF!,#REF!,#REF!,#REF!,#REF!,#REF!,#REF!,#REF!,#REF!,#REF!,#REF!,#REF!,#REF!,#REF!,#REF!,#REF!,#REF!,#REF!,#REF!,#REF!</definedName>
    <definedName name="ifsrange1325" localSheetId="4">#REF!,#REF!,#REF!,#REF!,#REF!,#REF!,#REF!,#REF!,#REF!,#REF!,#REF!,#REF!,#REF!,#REF!,#REF!,#REF!,#REF!,#REF!,#REF!,#REF!,#REF!,#REF!</definedName>
    <definedName name="ifsrange1325">#REF!,#REF!,#REF!,#REF!,#REF!,#REF!,#REF!,#REF!,#REF!,#REF!,#REF!,#REF!,#REF!,#REF!,#REF!,#REF!,#REF!,#REF!,#REF!,#REF!,#REF!,#REF!</definedName>
    <definedName name="ifsrange1326" localSheetId="3">#REF!,#REF!,#REF!,#REF!,#REF!,#REF!,#REF!,#REF!,#REF!,#REF!,#REF!,#REF!,#REF!,#REF!</definedName>
    <definedName name="ifsrange1326" localSheetId="4">#REF!,#REF!,#REF!,#REF!,#REF!,#REF!,#REF!,#REF!,#REF!,#REF!,#REF!,#REF!,#REF!,#REF!</definedName>
    <definedName name="ifsrange1326">#REF!,#REF!,#REF!,#REF!,#REF!,#REF!,#REF!,#REF!,#REF!,#REF!,#REF!,#REF!,#REF!,#REF!</definedName>
    <definedName name="ifsrange1327" localSheetId="3">#REF!,#REF!,#REF!,#REF!,#REF!,#REF!,#REF!,#REF!,#REF!,#REF!,#REF!,#REF!,#REF!,#REF!,#REF!,#REF!,#REF!,#REF!,#REF!,#REF!,#REF!,#REF!</definedName>
    <definedName name="ifsrange1327" localSheetId="4">#REF!,#REF!,#REF!,#REF!,#REF!,#REF!,#REF!,#REF!,#REF!,#REF!,#REF!,#REF!,#REF!,#REF!,#REF!,#REF!,#REF!,#REF!,#REF!,#REF!,#REF!,#REF!</definedName>
    <definedName name="ifsrange1327">#REF!,#REF!,#REF!,#REF!,#REF!,#REF!,#REF!,#REF!,#REF!,#REF!,#REF!,#REF!,#REF!,#REF!,#REF!,#REF!,#REF!,#REF!,#REF!,#REF!,#REF!,#REF!</definedName>
    <definedName name="ifsrange1328" localSheetId="3">#REF!,#REF!,#REF!,#REF!,#REF!,#REF!,#REF!,#REF!,#REF!,#REF!,#REF!,#REF!,#REF!,#REF!</definedName>
    <definedName name="ifsrange1328" localSheetId="4">#REF!,#REF!,#REF!,#REF!,#REF!,#REF!,#REF!,#REF!,#REF!,#REF!,#REF!,#REF!,#REF!,#REF!</definedName>
    <definedName name="ifsrange1328">#REF!,#REF!,#REF!,#REF!,#REF!,#REF!,#REF!,#REF!,#REF!,#REF!,#REF!,#REF!,#REF!,#REF!</definedName>
    <definedName name="ifsrange1329" localSheetId="3">#REF!,#REF!,#REF!,#REF!,#REF!,#REF!,#REF!,#REF!,#REF!,#REF!,#REF!,#REF!,#REF!,#REF!,#REF!,#REF!,#REF!,#REF!,#REF!,#REF!,#REF!,#REF!</definedName>
    <definedName name="ifsrange1329" localSheetId="4">#REF!,#REF!,#REF!,#REF!,#REF!,#REF!,#REF!,#REF!,#REF!,#REF!,#REF!,#REF!,#REF!,#REF!,#REF!,#REF!,#REF!,#REF!,#REF!,#REF!,#REF!,#REF!</definedName>
    <definedName name="ifsrange1329">#REF!,#REF!,#REF!,#REF!,#REF!,#REF!,#REF!,#REF!,#REF!,#REF!,#REF!,#REF!,#REF!,#REF!,#REF!,#REF!,#REF!,#REF!,#REF!,#REF!,#REF!,#REF!</definedName>
    <definedName name="ifsrange133" localSheetId="3">#REF!,#REF!,#REF!,#REF!,#REF!,#REF!,#REF!,#REF!,#REF!,#REF!,#REF!</definedName>
    <definedName name="ifsrange133" localSheetId="4">#REF!,#REF!,#REF!,#REF!,#REF!,#REF!,#REF!,#REF!,#REF!,#REF!,#REF!</definedName>
    <definedName name="ifsrange133">#REF!,#REF!,#REF!,#REF!,#REF!,#REF!,#REF!,#REF!,#REF!,#REF!,#REF!</definedName>
    <definedName name="ifsrange1330" localSheetId="3">#REF!,#REF!,#REF!,#REF!,#REF!,#REF!,#REF!,#REF!,#REF!,#REF!,#REF!,#REF!,#REF!,#REF!</definedName>
    <definedName name="ifsrange1330" localSheetId="4">#REF!,#REF!,#REF!,#REF!,#REF!,#REF!,#REF!,#REF!,#REF!,#REF!,#REF!,#REF!,#REF!,#REF!</definedName>
    <definedName name="ifsrange1330">#REF!,#REF!,#REF!,#REF!,#REF!,#REF!,#REF!,#REF!,#REF!,#REF!,#REF!,#REF!,#REF!,#REF!</definedName>
    <definedName name="ifsrange1331" localSheetId="3">#REF!,#REF!,#REF!,#REF!,#REF!,#REF!,#REF!,#REF!,#REF!,#REF!,#REF!,#REF!,#REF!,#REF!,#REF!,#REF!,#REF!,#REF!,#REF!,#REF!,#REF!,#REF!</definedName>
    <definedName name="ifsrange1331" localSheetId="4">#REF!,#REF!,#REF!,#REF!,#REF!,#REF!,#REF!,#REF!,#REF!,#REF!,#REF!,#REF!,#REF!,#REF!,#REF!,#REF!,#REF!,#REF!,#REF!,#REF!,#REF!,#REF!</definedName>
    <definedName name="ifsrange1331">#REF!,#REF!,#REF!,#REF!,#REF!,#REF!,#REF!,#REF!,#REF!,#REF!,#REF!,#REF!,#REF!,#REF!,#REF!,#REF!,#REF!,#REF!,#REF!,#REF!,#REF!,#REF!</definedName>
    <definedName name="ifsrange1332" localSheetId="3">#REF!,#REF!,#REF!,#REF!,#REF!,#REF!,#REF!,#REF!,#REF!,#REF!,#REF!,#REF!,#REF!,#REF!</definedName>
    <definedName name="ifsrange1332" localSheetId="4">#REF!,#REF!,#REF!,#REF!,#REF!,#REF!,#REF!,#REF!,#REF!,#REF!,#REF!,#REF!,#REF!,#REF!</definedName>
    <definedName name="ifsrange1332">#REF!,#REF!,#REF!,#REF!,#REF!,#REF!,#REF!,#REF!,#REF!,#REF!,#REF!,#REF!,#REF!,#REF!</definedName>
    <definedName name="ifsrange1333" localSheetId="3">#REF!,#REF!,#REF!,#REF!,#REF!,#REF!,#REF!,#REF!,#REF!,#REF!,#REF!,#REF!,#REF!,#REF!,#REF!,#REF!,#REF!,#REF!,#REF!,#REF!,#REF!,#REF!</definedName>
    <definedName name="ifsrange1333" localSheetId="4">#REF!,#REF!,#REF!,#REF!,#REF!,#REF!,#REF!,#REF!,#REF!,#REF!,#REF!,#REF!,#REF!,#REF!,#REF!,#REF!,#REF!,#REF!,#REF!,#REF!,#REF!,#REF!</definedName>
    <definedName name="ifsrange1333">#REF!,#REF!,#REF!,#REF!,#REF!,#REF!,#REF!,#REF!,#REF!,#REF!,#REF!,#REF!,#REF!,#REF!,#REF!,#REF!,#REF!,#REF!,#REF!,#REF!,#REF!,#REF!</definedName>
    <definedName name="ifsrange1334" localSheetId="3">#REF!,#REF!,#REF!,#REF!,#REF!,#REF!,#REF!,#REF!,#REF!,#REF!,#REF!,#REF!,#REF!,#REF!</definedName>
    <definedName name="ifsrange1334" localSheetId="4">#REF!,#REF!,#REF!,#REF!,#REF!,#REF!,#REF!,#REF!,#REF!,#REF!,#REF!,#REF!,#REF!,#REF!</definedName>
    <definedName name="ifsrange1334">#REF!,#REF!,#REF!,#REF!,#REF!,#REF!,#REF!,#REF!,#REF!,#REF!,#REF!,#REF!,#REF!,#REF!</definedName>
    <definedName name="ifsrange1335" localSheetId="3">#REF!,#REF!,#REF!,#REF!,#REF!,#REF!,#REF!,#REF!,#REF!,#REF!,#REF!,#REF!,#REF!,#REF!,#REF!,#REF!,#REF!,#REF!,#REF!,#REF!,#REF!,#REF!</definedName>
    <definedName name="ifsrange1335" localSheetId="4">#REF!,#REF!,#REF!,#REF!,#REF!,#REF!,#REF!,#REF!,#REF!,#REF!,#REF!,#REF!,#REF!,#REF!,#REF!,#REF!,#REF!,#REF!,#REF!,#REF!,#REF!,#REF!</definedName>
    <definedName name="ifsrange1335">#REF!,#REF!,#REF!,#REF!,#REF!,#REF!,#REF!,#REF!,#REF!,#REF!,#REF!,#REF!,#REF!,#REF!,#REF!,#REF!,#REF!,#REF!,#REF!,#REF!,#REF!,#REF!</definedName>
    <definedName name="ifsrange1336" localSheetId="3">#REF!,#REF!,#REF!,#REF!,#REF!,#REF!,#REF!,#REF!,#REF!,#REF!,#REF!,#REF!,#REF!,#REF!</definedName>
    <definedName name="ifsrange1336" localSheetId="4">#REF!,#REF!,#REF!,#REF!,#REF!,#REF!,#REF!,#REF!,#REF!,#REF!,#REF!,#REF!,#REF!,#REF!</definedName>
    <definedName name="ifsrange1336">#REF!,#REF!,#REF!,#REF!,#REF!,#REF!,#REF!,#REF!,#REF!,#REF!,#REF!,#REF!,#REF!,#REF!</definedName>
    <definedName name="ifsrange1337" localSheetId="3">#REF!,#REF!,#REF!,#REF!,#REF!,#REF!,#REF!,#REF!,#REF!,#REF!,#REF!,#REF!,#REF!,#REF!,#REF!,#REF!,#REF!,#REF!,#REF!,#REF!,#REF!,#REF!</definedName>
    <definedName name="ifsrange1337" localSheetId="4">#REF!,#REF!,#REF!,#REF!,#REF!,#REF!,#REF!,#REF!,#REF!,#REF!,#REF!,#REF!,#REF!,#REF!,#REF!,#REF!,#REF!,#REF!,#REF!,#REF!,#REF!,#REF!</definedName>
    <definedName name="ifsrange1337">#REF!,#REF!,#REF!,#REF!,#REF!,#REF!,#REF!,#REF!,#REF!,#REF!,#REF!,#REF!,#REF!,#REF!,#REF!,#REF!,#REF!,#REF!,#REF!,#REF!,#REF!,#REF!</definedName>
    <definedName name="ifsrange1338" localSheetId="3">#REF!,#REF!,#REF!,#REF!,#REF!,#REF!,#REF!,#REF!,#REF!,#REF!,#REF!,#REF!,#REF!,#REF!</definedName>
    <definedName name="ifsrange1338" localSheetId="4">#REF!,#REF!,#REF!,#REF!,#REF!,#REF!,#REF!,#REF!,#REF!,#REF!,#REF!,#REF!,#REF!,#REF!</definedName>
    <definedName name="ifsrange1338">#REF!,#REF!,#REF!,#REF!,#REF!,#REF!,#REF!,#REF!,#REF!,#REF!,#REF!,#REF!,#REF!,#REF!</definedName>
    <definedName name="ifsrange1339" localSheetId="3">#REF!,#REF!,#REF!,#REF!,#REF!,#REF!,#REF!,#REF!,#REF!,#REF!,#REF!,#REF!,#REF!,#REF!,#REF!,#REF!,#REF!,#REF!,#REF!,#REF!,#REF!,#REF!</definedName>
    <definedName name="ifsrange1339" localSheetId="4">#REF!,#REF!,#REF!,#REF!,#REF!,#REF!,#REF!,#REF!,#REF!,#REF!,#REF!,#REF!,#REF!,#REF!,#REF!,#REF!,#REF!,#REF!,#REF!,#REF!,#REF!,#REF!</definedName>
    <definedName name="ifsrange1339">#REF!,#REF!,#REF!,#REF!,#REF!,#REF!,#REF!,#REF!,#REF!,#REF!,#REF!,#REF!,#REF!,#REF!,#REF!,#REF!,#REF!,#REF!,#REF!,#REF!,#REF!,#REF!</definedName>
    <definedName name="ifsrange134" localSheetId="3">#REF!,#REF!,#REF!,#REF!,#REF!,#REF!,#REF!,#REF!,#REF!,#REF!,#REF!</definedName>
    <definedName name="ifsrange134" localSheetId="4">#REF!,#REF!,#REF!,#REF!,#REF!,#REF!,#REF!,#REF!,#REF!,#REF!,#REF!</definedName>
    <definedName name="ifsrange134">#REF!,#REF!,#REF!,#REF!,#REF!,#REF!,#REF!,#REF!,#REF!,#REF!,#REF!</definedName>
    <definedName name="ifsrange1340" localSheetId="3">#REF!,#REF!,#REF!,#REF!,#REF!,#REF!,#REF!,#REF!,#REF!,#REF!,#REF!,#REF!,#REF!,#REF!</definedName>
    <definedName name="ifsrange1340" localSheetId="4">#REF!,#REF!,#REF!,#REF!,#REF!,#REF!,#REF!,#REF!,#REF!,#REF!,#REF!,#REF!,#REF!,#REF!</definedName>
    <definedName name="ifsrange1340">#REF!,#REF!,#REF!,#REF!,#REF!,#REF!,#REF!,#REF!,#REF!,#REF!,#REF!,#REF!,#REF!,#REF!</definedName>
    <definedName name="ifsrange1341" localSheetId="3">#REF!,#REF!,#REF!,#REF!,#REF!,#REF!,#REF!,#REF!,#REF!,#REF!,#REF!,#REF!,#REF!,#REF!</definedName>
    <definedName name="ifsrange1341" localSheetId="4">#REF!,#REF!,#REF!,#REF!,#REF!,#REF!,#REF!,#REF!,#REF!,#REF!,#REF!,#REF!,#REF!,#REF!</definedName>
    <definedName name="ifsrange1341">#REF!,#REF!,#REF!,#REF!,#REF!,#REF!,#REF!,#REF!,#REF!,#REF!,#REF!,#REF!,#REF!,#REF!</definedName>
    <definedName name="ifsrange1342" localSheetId="3">#REF!,#REF!,#REF!,#REF!,#REF!,#REF!,#REF!,#REF!,#REF!,#REF!,#REF!,#REF!,#REF!,#REF!</definedName>
    <definedName name="ifsrange1342" localSheetId="4">#REF!,#REF!,#REF!,#REF!,#REF!,#REF!,#REF!,#REF!,#REF!,#REF!,#REF!,#REF!,#REF!,#REF!</definedName>
    <definedName name="ifsrange1342">#REF!,#REF!,#REF!,#REF!,#REF!,#REF!,#REF!,#REF!,#REF!,#REF!,#REF!,#REF!,#REF!,#REF!</definedName>
    <definedName name="ifsrange1343" localSheetId="3">#REF!,#REF!,#REF!,#REF!,#REF!,#REF!,#REF!,#REF!,#REF!,#REF!,#REF!,#REF!,#REF!,#REF!</definedName>
    <definedName name="ifsrange1343" localSheetId="4">#REF!,#REF!,#REF!,#REF!,#REF!,#REF!,#REF!,#REF!,#REF!,#REF!,#REF!,#REF!,#REF!,#REF!</definedName>
    <definedName name="ifsrange1343">#REF!,#REF!,#REF!,#REF!,#REF!,#REF!,#REF!,#REF!,#REF!,#REF!,#REF!,#REF!,#REF!,#REF!</definedName>
    <definedName name="ifsrange1344" localSheetId="3">#REF!,#REF!,#REF!,#REF!,#REF!,#REF!,#REF!,#REF!,#REF!,#REF!,#REF!,#REF!,#REF!,#REF!</definedName>
    <definedName name="ifsrange1344" localSheetId="4">#REF!,#REF!,#REF!,#REF!,#REF!,#REF!,#REF!,#REF!,#REF!,#REF!,#REF!,#REF!,#REF!,#REF!</definedName>
    <definedName name="ifsrange1344">#REF!,#REF!,#REF!,#REF!,#REF!,#REF!,#REF!,#REF!,#REF!,#REF!,#REF!,#REF!,#REF!,#REF!</definedName>
    <definedName name="ifsrange1345" localSheetId="3">#REF!,#REF!,#REF!,#REF!,#REF!,#REF!,#REF!,#REF!,#REF!,#REF!,#REF!</definedName>
    <definedName name="ifsrange1345" localSheetId="4">#REF!,#REF!,#REF!,#REF!,#REF!,#REF!,#REF!,#REF!,#REF!,#REF!,#REF!</definedName>
    <definedName name="ifsrange1345">#REF!,#REF!,#REF!,#REF!,#REF!,#REF!,#REF!,#REF!,#REF!,#REF!,#REF!</definedName>
    <definedName name="ifsrange1346" localSheetId="3">#REF!,#REF!,#REF!,#REF!,#REF!,#REF!,#REF!,#REF!,#REF!,#REF!,#REF!</definedName>
    <definedName name="ifsrange1346" localSheetId="4">#REF!,#REF!,#REF!,#REF!,#REF!,#REF!,#REF!,#REF!,#REF!,#REF!,#REF!</definedName>
    <definedName name="ifsrange1346">#REF!,#REF!,#REF!,#REF!,#REF!,#REF!,#REF!,#REF!,#REF!,#REF!,#REF!</definedName>
    <definedName name="ifsrange1347" localSheetId="3">#REF!,#REF!,#REF!,#REF!,#REF!,#REF!,#REF!,#REF!,#REF!,#REF!,#REF!</definedName>
    <definedName name="ifsrange1347" localSheetId="4">#REF!,#REF!,#REF!,#REF!,#REF!,#REF!,#REF!,#REF!,#REF!,#REF!,#REF!</definedName>
    <definedName name="ifsrange1347">#REF!,#REF!,#REF!,#REF!,#REF!,#REF!,#REF!,#REF!,#REF!,#REF!,#REF!</definedName>
    <definedName name="ifsrange1348" localSheetId="3">#REF!,#REF!,#REF!,#REF!,#REF!,#REF!,#REF!,#REF!,#REF!,#REF!,#REF!</definedName>
    <definedName name="ifsrange1348" localSheetId="4">#REF!,#REF!,#REF!,#REF!,#REF!,#REF!,#REF!,#REF!,#REF!,#REF!,#REF!</definedName>
    <definedName name="ifsrange1348">#REF!,#REF!,#REF!,#REF!,#REF!,#REF!,#REF!,#REF!,#REF!,#REF!,#REF!</definedName>
    <definedName name="ifsrange1349" localSheetId="3">#REF!,#REF!,#REF!,#REF!,#REF!,#REF!,#REF!,#REF!,#REF!,#REF!,#REF!</definedName>
    <definedName name="ifsrange1349" localSheetId="4">#REF!,#REF!,#REF!,#REF!,#REF!,#REF!,#REF!,#REF!,#REF!,#REF!,#REF!</definedName>
    <definedName name="ifsrange1349">#REF!,#REF!,#REF!,#REF!,#REF!,#REF!,#REF!,#REF!,#REF!,#REF!,#REF!</definedName>
    <definedName name="ifsrange135" localSheetId="3">#REF!,#REF!,#REF!,#REF!,#REF!,#REF!,#REF!,#REF!,#REF!,#REF!,#REF!</definedName>
    <definedName name="ifsrange135" localSheetId="4">#REF!,#REF!,#REF!,#REF!,#REF!,#REF!,#REF!,#REF!,#REF!,#REF!,#REF!</definedName>
    <definedName name="ifsrange135">#REF!,#REF!,#REF!,#REF!,#REF!,#REF!,#REF!,#REF!,#REF!,#REF!,#REF!</definedName>
    <definedName name="ifsrange1350" localSheetId="3">#REF!,#REF!,#REF!,#REF!,#REF!,#REF!,#REF!,#REF!,#REF!,#REF!,#REF!,#REF!,#REF!,#REF!</definedName>
    <definedName name="ifsrange1350" localSheetId="4">#REF!,#REF!,#REF!,#REF!,#REF!,#REF!,#REF!,#REF!,#REF!,#REF!,#REF!,#REF!,#REF!,#REF!</definedName>
    <definedName name="ifsrange1350">#REF!,#REF!,#REF!,#REF!,#REF!,#REF!,#REF!,#REF!,#REF!,#REF!,#REF!,#REF!,#REF!,#REF!</definedName>
    <definedName name="ifsrange1351" localSheetId="3">#REF!,#REF!,#REF!,#REF!,#REF!,#REF!,#REF!,#REF!,#REF!,#REF!,#REF!</definedName>
    <definedName name="ifsrange1351" localSheetId="4">#REF!,#REF!,#REF!,#REF!,#REF!,#REF!,#REF!,#REF!,#REF!,#REF!,#REF!</definedName>
    <definedName name="ifsrange1351">#REF!,#REF!,#REF!,#REF!,#REF!,#REF!,#REF!,#REF!,#REF!,#REF!,#REF!</definedName>
    <definedName name="ifsrange1352" localSheetId="3">#REF!,#REF!,#REF!,#REF!,#REF!,#REF!,#REF!,#REF!,#REF!,#REF!,#REF!,#REF!,#REF!,#REF!</definedName>
    <definedName name="ifsrange1352" localSheetId="4">#REF!,#REF!,#REF!,#REF!,#REF!,#REF!,#REF!,#REF!,#REF!,#REF!,#REF!,#REF!,#REF!,#REF!</definedName>
    <definedName name="ifsrange1352">#REF!,#REF!,#REF!,#REF!,#REF!,#REF!,#REF!,#REF!,#REF!,#REF!,#REF!,#REF!,#REF!,#REF!</definedName>
    <definedName name="ifsrange1353" localSheetId="3">#REF!,#REF!,#REF!,#REF!,#REF!,#REF!,#REF!,#REF!,#REF!,#REF!,#REF!</definedName>
    <definedName name="ifsrange1353" localSheetId="4">#REF!,#REF!,#REF!,#REF!,#REF!,#REF!,#REF!,#REF!,#REF!,#REF!,#REF!</definedName>
    <definedName name="ifsrange1353">#REF!,#REF!,#REF!,#REF!,#REF!,#REF!,#REF!,#REF!,#REF!,#REF!,#REF!</definedName>
    <definedName name="ifsrange1354" localSheetId="3">#REF!,#REF!,#REF!,#REF!,#REF!,#REF!,#REF!,#REF!,#REF!,#REF!,#REF!,#REF!,#REF!,#REF!</definedName>
    <definedName name="ifsrange1354" localSheetId="4">#REF!,#REF!,#REF!,#REF!,#REF!,#REF!,#REF!,#REF!,#REF!,#REF!,#REF!,#REF!,#REF!,#REF!</definedName>
    <definedName name="ifsrange1354">#REF!,#REF!,#REF!,#REF!,#REF!,#REF!,#REF!,#REF!,#REF!,#REF!,#REF!,#REF!,#REF!,#REF!</definedName>
    <definedName name="ifsrange1355" localSheetId="3">#REF!,#REF!,#REF!,#REF!,#REF!,#REF!,#REF!,#REF!,#REF!,#REF!,#REF!</definedName>
    <definedName name="ifsrange1355" localSheetId="4">#REF!,#REF!,#REF!,#REF!,#REF!,#REF!,#REF!,#REF!,#REF!,#REF!,#REF!</definedName>
    <definedName name="ifsrange1355">#REF!,#REF!,#REF!,#REF!,#REF!,#REF!,#REF!,#REF!,#REF!,#REF!,#REF!</definedName>
    <definedName name="ifsrange1356" localSheetId="3">#REF!,#REF!,#REF!,#REF!,#REF!,#REF!,#REF!,#REF!,#REF!,#REF!,#REF!,#REF!,#REF!,#REF!</definedName>
    <definedName name="ifsrange1356" localSheetId="4">#REF!,#REF!,#REF!,#REF!,#REF!,#REF!,#REF!,#REF!,#REF!,#REF!,#REF!,#REF!,#REF!,#REF!</definedName>
    <definedName name="ifsrange1356">#REF!,#REF!,#REF!,#REF!,#REF!,#REF!,#REF!,#REF!,#REF!,#REF!,#REF!,#REF!,#REF!,#REF!</definedName>
    <definedName name="ifsrange1357" localSheetId="3">#REF!,#REF!,#REF!,#REF!,#REF!,#REF!,#REF!,#REF!,#REF!,#REF!,#REF!</definedName>
    <definedName name="ifsrange1357" localSheetId="4">#REF!,#REF!,#REF!,#REF!,#REF!,#REF!,#REF!,#REF!,#REF!,#REF!,#REF!</definedName>
    <definedName name="ifsrange1357">#REF!,#REF!,#REF!,#REF!,#REF!,#REF!,#REF!,#REF!,#REF!,#REF!,#REF!</definedName>
    <definedName name="ifsrange1358" localSheetId="3">#REF!,#REF!,#REF!,#REF!,#REF!,#REF!,#REF!,#REF!,#REF!,#REF!,#REF!,#REF!,#REF!,#REF!</definedName>
    <definedName name="ifsrange1358" localSheetId="4">#REF!,#REF!,#REF!,#REF!,#REF!,#REF!,#REF!,#REF!,#REF!,#REF!,#REF!,#REF!,#REF!,#REF!</definedName>
    <definedName name="ifsrange1358">#REF!,#REF!,#REF!,#REF!,#REF!,#REF!,#REF!,#REF!,#REF!,#REF!,#REF!,#REF!,#REF!,#REF!</definedName>
    <definedName name="ifsrange1359" localSheetId="3">#REF!,#REF!,#REF!,#REF!,#REF!,#REF!,#REF!,#REF!,#REF!,#REF!,#REF!</definedName>
    <definedName name="ifsrange1359" localSheetId="4">#REF!,#REF!,#REF!,#REF!,#REF!,#REF!,#REF!,#REF!,#REF!,#REF!,#REF!</definedName>
    <definedName name="ifsrange1359">#REF!,#REF!,#REF!,#REF!,#REF!,#REF!,#REF!,#REF!,#REF!,#REF!,#REF!</definedName>
    <definedName name="ifsrange136" localSheetId="3">#REF!,#REF!,#REF!,#REF!,#REF!,#REF!,#REF!,#REF!,#REF!,#REF!,#REF!</definedName>
    <definedName name="ifsrange136" localSheetId="4">#REF!,#REF!,#REF!,#REF!,#REF!,#REF!,#REF!,#REF!,#REF!,#REF!,#REF!</definedName>
    <definedName name="ifsrange136">#REF!,#REF!,#REF!,#REF!,#REF!,#REF!,#REF!,#REF!,#REF!,#REF!,#REF!</definedName>
    <definedName name="ifsrange1360" localSheetId="3">#REF!,#REF!,#REF!,#REF!,#REF!,#REF!,#REF!,#REF!,#REF!,#REF!,#REF!,#REF!,#REF!,#REF!</definedName>
    <definedName name="ifsrange1360" localSheetId="4">#REF!,#REF!,#REF!,#REF!,#REF!,#REF!,#REF!,#REF!,#REF!,#REF!,#REF!,#REF!,#REF!,#REF!</definedName>
    <definedName name="ifsrange1360">#REF!,#REF!,#REF!,#REF!,#REF!,#REF!,#REF!,#REF!,#REF!,#REF!,#REF!,#REF!,#REF!,#REF!</definedName>
    <definedName name="ifsrange1361" localSheetId="3">#REF!,#REF!,#REF!,#REF!,#REF!,#REF!,#REF!,#REF!,#REF!,#REF!,#REF!</definedName>
    <definedName name="ifsrange1361" localSheetId="4">#REF!,#REF!,#REF!,#REF!,#REF!,#REF!,#REF!,#REF!,#REF!,#REF!,#REF!</definedName>
    <definedName name="ifsrange1361">#REF!,#REF!,#REF!,#REF!,#REF!,#REF!,#REF!,#REF!,#REF!,#REF!,#REF!</definedName>
    <definedName name="ifsrange1362" localSheetId="3">#REF!,#REF!,#REF!,#REF!,#REF!,#REF!,#REF!,#REF!,#REF!,#REF!,#REF!,#REF!,#REF!,#REF!</definedName>
    <definedName name="ifsrange1362" localSheetId="4">#REF!,#REF!,#REF!,#REF!,#REF!,#REF!,#REF!,#REF!,#REF!,#REF!,#REF!,#REF!,#REF!,#REF!</definedName>
    <definedName name="ifsrange1362">#REF!,#REF!,#REF!,#REF!,#REF!,#REF!,#REF!,#REF!,#REF!,#REF!,#REF!,#REF!,#REF!,#REF!</definedName>
    <definedName name="ifsrange1363" localSheetId="3">#REF!,#REF!,#REF!,#REF!,#REF!,#REF!,#REF!,#REF!,#REF!,#REF!,#REF!</definedName>
    <definedName name="ifsrange1363" localSheetId="4">#REF!,#REF!,#REF!,#REF!,#REF!,#REF!,#REF!,#REF!,#REF!,#REF!,#REF!</definedName>
    <definedName name="ifsrange1363">#REF!,#REF!,#REF!,#REF!,#REF!,#REF!,#REF!,#REF!,#REF!,#REF!,#REF!</definedName>
    <definedName name="ifsrange1364" localSheetId="3">#REF!,#REF!,#REF!,#REF!,#REF!,#REF!,#REF!,#REF!,#REF!,#REF!,#REF!,#REF!,#REF!,#REF!,#REF!,#REF!,#REF!,#REF!,#REF!</definedName>
    <definedName name="ifsrange1364" localSheetId="4">#REF!,#REF!,#REF!,#REF!,#REF!,#REF!,#REF!,#REF!,#REF!,#REF!,#REF!,#REF!,#REF!,#REF!,#REF!,#REF!,#REF!,#REF!,#REF!</definedName>
    <definedName name="ifsrange1364">#REF!,#REF!,#REF!,#REF!,#REF!,#REF!,#REF!,#REF!,#REF!,#REF!,#REF!,#REF!,#REF!,#REF!,#REF!,#REF!,#REF!,#REF!,#REF!</definedName>
    <definedName name="ifsrange1365" localSheetId="3">#REF!,#REF!,#REF!,#REF!,#REF!,#REF!,#REF!,#REF!,#REF!,#REF!,#REF!,#REF!,#REF!,#REF!,#REF!,#REF!,#REF!,#REF!,#REF!</definedName>
    <definedName name="ifsrange1365" localSheetId="4">#REF!,#REF!,#REF!,#REF!,#REF!,#REF!,#REF!,#REF!,#REF!,#REF!,#REF!,#REF!,#REF!,#REF!,#REF!,#REF!,#REF!,#REF!,#REF!</definedName>
    <definedName name="ifsrange1365">#REF!,#REF!,#REF!,#REF!,#REF!,#REF!,#REF!,#REF!,#REF!,#REF!,#REF!,#REF!,#REF!,#REF!,#REF!,#REF!,#REF!,#REF!,#REF!</definedName>
    <definedName name="ifsrange1366" localSheetId="3">#REF!,#REF!,#REF!,#REF!,#REF!,#REF!,#REF!,#REF!,#REF!,#REF!,#REF!,#REF!,#REF!,#REF!,#REF!,#REF!,#REF!,#REF!,#REF!</definedName>
    <definedName name="ifsrange1366" localSheetId="4">#REF!,#REF!,#REF!,#REF!,#REF!,#REF!,#REF!,#REF!,#REF!,#REF!,#REF!,#REF!,#REF!,#REF!,#REF!,#REF!,#REF!,#REF!,#REF!</definedName>
    <definedName name="ifsrange1366">#REF!,#REF!,#REF!,#REF!,#REF!,#REF!,#REF!,#REF!,#REF!,#REF!,#REF!,#REF!,#REF!,#REF!,#REF!,#REF!,#REF!,#REF!,#REF!</definedName>
    <definedName name="ifsrange1367" localSheetId="3">#REF!,#REF!,#REF!,#REF!,#REF!,#REF!,#REF!,#REF!,#REF!,#REF!,#REF!,#REF!,#REF!,#REF!,#REF!,#REF!,#REF!,#REF!,#REF!</definedName>
    <definedName name="ifsrange1367" localSheetId="4">#REF!,#REF!,#REF!,#REF!,#REF!,#REF!,#REF!,#REF!,#REF!,#REF!,#REF!,#REF!,#REF!,#REF!,#REF!,#REF!,#REF!,#REF!,#REF!</definedName>
    <definedName name="ifsrange1367">#REF!,#REF!,#REF!,#REF!,#REF!,#REF!,#REF!,#REF!,#REF!,#REF!,#REF!,#REF!,#REF!,#REF!,#REF!,#REF!,#REF!,#REF!,#REF!</definedName>
    <definedName name="ifsrange1368" localSheetId="3">#REF!,#REF!,#REF!,#REF!,#REF!,#REF!,#REF!,#REF!,#REF!,#REF!,#REF!,#REF!,#REF!,#REF!,#REF!,#REF!,#REF!,#REF!,#REF!</definedName>
    <definedName name="ifsrange1368" localSheetId="4">#REF!,#REF!,#REF!,#REF!,#REF!,#REF!,#REF!,#REF!,#REF!,#REF!,#REF!,#REF!,#REF!,#REF!,#REF!,#REF!,#REF!,#REF!,#REF!</definedName>
    <definedName name="ifsrange1368">#REF!,#REF!,#REF!,#REF!,#REF!,#REF!,#REF!,#REF!,#REF!,#REF!,#REF!,#REF!,#REF!,#REF!,#REF!,#REF!,#REF!,#REF!,#REF!</definedName>
    <definedName name="ifsrange1369" localSheetId="3">#REF!,#REF!,#REF!,#REF!,#REF!,#REF!,#REF!,#REF!,#REF!,#REF!,#REF!,#REF!,#REF!,#REF!,#REF!,#REF!,#REF!,#REF!,#REF!,#REF!</definedName>
    <definedName name="ifsrange1369" localSheetId="4">#REF!,#REF!,#REF!,#REF!,#REF!,#REF!,#REF!,#REF!,#REF!,#REF!,#REF!,#REF!,#REF!,#REF!,#REF!,#REF!,#REF!,#REF!,#REF!,#REF!</definedName>
    <definedName name="ifsrange1369">#REF!,#REF!,#REF!,#REF!,#REF!,#REF!,#REF!,#REF!,#REF!,#REF!,#REF!,#REF!,#REF!,#REF!,#REF!,#REF!,#REF!,#REF!,#REF!,#REF!</definedName>
    <definedName name="ifsrange137" localSheetId="3">#REF!,#REF!,#REF!,#REF!,#REF!,#REF!,#REF!,#REF!,#REF!,#REF!,#REF!</definedName>
    <definedName name="ifsrange137" localSheetId="4">#REF!,#REF!,#REF!,#REF!,#REF!,#REF!,#REF!,#REF!,#REF!,#REF!,#REF!</definedName>
    <definedName name="ifsrange137">#REF!,#REF!,#REF!,#REF!,#REF!,#REF!,#REF!,#REF!,#REF!,#REF!,#REF!</definedName>
    <definedName name="ifsrange1370" localSheetId="3">#REF!,#REF!,#REF!,#REF!,#REF!,#REF!,#REF!,#REF!,#REF!,#REF!,#REF!,#REF!,#REF!,#REF!,#REF!,#REF!,#REF!,#REF!,#REF!,#REF!</definedName>
    <definedName name="ifsrange1370" localSheetId="4">#REF!,#REF!,#REF!,#REF!,#REF!,#REF!,#REF!,#REF!,#REF!,#REF!,#REF!,#REF!,#REF!,#REF!,#REF!,#REF!,#REF!,#REF!,#REF!,#REF!</definedName>
    <definedName name="ifsrange1370">#REF!,#REF!,#REF!,#REF!,#REF!,#REF!,#REF!,#REF!,#REF!,#REF!,#REF!,#REF!,#REF!,#REF!,#REF!,#REF!,#REF!,#REF!,#REF!,#REF!</definedName>
    <definedName name="ifsrange1371" localSheetId="3">#REF!,#REF!,#REF!,#REF!,#REF!,#REF!,#REF!,#REF!,#REF!,#REF!,#REF!,#REF!,#REF!,#REF!,#REF!,#REF!,#REF!,#REF!,#REF!,#REF!</definedName>
    <definedName name="ifsrange1371" localSheetId="4">#REF!,#REF!,#REF!,#REF!,#REF!,#REF!,#REF!,#REF!,#REF!,#REF!,#REF!,#REF!,#REF!,#REF!,#REF!,#REF!,#REF!,#REF!,#REF!,#REF!</definedName>
    <definedName name="ifsrange1371">#REF!,#REF!,#REF!,#REF!,#REF!,#REF!,#REF!,#REF!,#REF!,#REF!,#REF!,#REF!,#REF!,#REF!,#REF!,#REF!,#REF!,#REF!,#REF!,#REF!</definedName>
    <definedName name="ifsrange1372" localSheetId="3">#REF!,#REF!,#REF!,#REF!,#REF!,#REF!,#REF!,#REF!,#REF!,#REF!,#REF!,#REF!,#REF!,#REF!,#REF!,#REF!,#REF!,#REF!,#REF!,#REF!</definedName>
    <definedName name="ifsrange1372" localSheetId="4">#REF!,#REF!,#REF!,#REF!,#REF!,#REF!,#REF!,#REF!,#REF!,#REF!,#REF!,#REF!,#REF!,#REF!,#REF!,#REF!,#REF!,#REF!,#REF!,#REF!</definedName>
    <definedName name="ifsrange1372">#REF!,#REF!,#REF!,#REF!,#REF!,#REF!,#REF!,#REF!,#REF!,#REF!,#REF!,#REF!,#REF!,#REF!,#REF!,#REF!,#REF!,#REF!,#REF!,#REF!</definedName>
    <definedName name="ifsrange1373" localSheetId="3">#REF!,#REF!,#REF!,#REF!,#REF!,#REF!,#REF!,#REF!,#REF!,#REF!,#REF!,#REF!,#REF!,#REF!,#REF!,#REF!,#REF!,#REF!,#REF!,#REF!</definedName>
    <definedName name="ifsrange1373" localSheetId="4">#REF!,#REF!,#REF!,#REF!,#REF!,#REF!,#REF!,#REF!,#REF!,#REF!,#REF!,#REF!,#REF!,#REF!,#REF!,#REF!,#REF!,#REF!,#REF!,#REF!</definedName>
    <definedName name="ifsrange1373">#REF!,#REF!,#REF!,#REF!,#REF!,#REF!,#REF!,#REF!,#REF!,#REF!,#REF!,#REF!,#REF!,#REF!,#REF!,#REF!,#REF!,#REF!,#REF!,#REF!</definedName>
    <definedName name="ifsrange1374" localSheetId="3">#REF!,#REF!,#REF!,#REF!,#REF!,#REF!,#REF!,#REF!,#REF!,#REF!,#REF!,#REF!,#REF!,#REF!,#REF!,#REF!,#REF!,#REF!,#REF!,#REF!,#REF!,#REF!,#REF!,#REF!,#REF!</definedName>
    <definedName name="ifsrange1374" localSheetId="4">#REF!,#REF!,#REF!,#REF!,#REF!,#REF!,#REF!,#REF!,#REF!,#REF!,#REF!,#REF!,#REF!,#REF!,#REF!,#REF!,#REF!,#REF!,#REF!,#REF!,#REF!,#REF!,#REF!,#REF!,#REF!</definedName>
    <definedName name="ifsrange1374">#REF!,#REF!,#REF!,#REF!,#REF!,#REF!,#REF!,#REF!,#REF!,#REF!,#REF!,#REF!,#REF!,#REF!,#REF!,#REF!,#REF!,#REF!,#REF!,#REF!,#REF!,#REF!,#REF!,#REF!,#REF!</definedName>
    <definedName name="ifsrange1375" localSheetId="3">#REF!,#REF!,#REF!,#REF!,#REF!,#REF!,#REF!,#REF!,#REF!,#REF!,#REF!,#REF!,#REF!,#REF!,#REF!,#REF!,#REF!,#REF!,#REF!,#REF!,#REF!,#REF!,#REF!,#REF!,#REF!</definedName>
    <definedName name="ifsrange1375" localSheetId="4">#REF!,#REF!,#REF!,#REF!,#REF!,#REF!,#REF!,#REF!,#REF!,#REF!,#REF!,#REF!,#REF!,#REF!,#REF!,#REF!,#REF!,#REF!,#REF!,#REF!,#REF!,#REF!,#REF!,#REF!,#REF!</definedName>
    <definedName name="ifsrange1375">#REF!,#REF!,#REF!,#REF!,#REF!,#REF!,#REF!,#REF!,#REF!,#REF!,#REF!,#REF!,#REF!,#REF!,#REF!,#REF!,#REF!,#REF!,#REF!,#REF!,#REF!,#REF!,#REF!,#REF!,#REF!</definedName>
    <definedName name="ifsrange1376" localSheetId="3">#REF!,#REF!,#REF!,#REF!,#REF!,#REF!,#REF!,#REF!,#REF!,#REF!,#REF!,#REF!,#REF!,#REF!,#REF!,#REF!,#REF!,#REF!,#REF!,#REF!,#REF!,#REF!,#REF!,#REF!,#REF!</definedName>
    <definedName name="ifsrange1376" localSheetId="4">#REF!,#REF!,#REF!,#REF!,#REF!,#REF!,#REF!,#REF!,#REF!,#REF!,#REF!,#REF!,#REF!,#REF!,#REF!,#REF!,#REF!,#REF!,#REF!,#REF!,#REF!,#REF!,#REF!,#REF!,#REF!</definedName>
    <definedName name="ifsrange1376">#REF!,#REF!,#REF!,#REF!,#REF!,#REF!,#REF!,#REF!,#REF!,#REF!,#REF!,#REF!,#REF!,#REF!,#REF!,#REF!,#REF!,#REF!,#REF!,#REF!,#REF!,#REF!,#REF!,#REF!,#REF!</definedName>
    <definedName name="ifsrange1377" localSheetId="3">#REF!,#REF!,#REF!,#REF!,#REF!,#REF!,#REF!,#REF!,#REF!,#REF!,#REF!,#REF!,#REF!,#REF!,#REF!,#REF!,#REF!,#REF!,#REF!,#REF!,#REF!,#REF!,#REF!,#REF!,#REF!</definedName>
    <definedName name="ifsrange1377" localSheetId="4">#REF!,#REF!,#REF!,#REF!,#REF!,#REF!,#REF!,#REF!,#REF!,#REF!,#REF!,#REF!,#REF!,#REF!,#REF!,#REF!,#REF!,#REF!,#REF!,#REF!,#REF!,#REF!,#REF!,#REF!,#REF!</definedName>
    <definedName name="ifsrange1377">#REF!,#REF!,#REF!,#REF!,#REF!,#REF!,#REF!,#REF!,#REF!,#REF!,#REF!,#REF!,#REF!,#REF!,#REF!,#REF!,#REF!,#REF!,#REF!,#REF!,#REF!,#REF!,#REF!,#REF!,#REF!</definedName>
    <definedName name="ifsrange1378" localSheetId="3">#REF!,#REF!,#REF!,#REF!,#REF!,#REF!,#REF!,#REF!,#REF!,#REF!,#REF!,#REF!,#REF!,#REF!,#REF!,#REF!,#REF!,#REF!,#REF!,#REF!,#REF!,#REF!,#REF!,#REF!,#REF!</definedName>
    <definedName name="ifsrange1378" localSheetId="4">#REF!,#REF!,#REF!,#REF!,#REF!,#REF!,#REF!,#REF!,#REF!,#REF!,#REF!,#REF!,#REF!,#REF!,#REF!,#REF!,#REF!,#REF!,#REF!,#REF!,#REF!,#REF!,#REF!,#REF!,#REF!</definedName>
    <definedName name="ifsrange1378">#REF!,#REF!,#REF!,#REF!,#REF!,#REF!,#REF!,#REF!,#REF!,#REF!,#REF!,#REF!,#REF!,#REF!,#REF!,#REF!,#REF!,#REF!,#REF!,#REF!,#REF!,#REF!,#REF!,#REF!,#REF!</definedName>
    <definedName name="ifsrange1379" localSheetId="3">#REF!,#REF!,#REF!,#REF!,#REF!,#REF!,#REF!,#REF!,#REF!,#REF!,#REF!,#REF!,#REF!,#REF!,#REF!,#REF!,#REF!,#REF!,#REF!</definedName>
    <definedName name="ifsrange1379" localSheetId="4">#REF!,#REF!,#REF!,#REF!,#REF!,#REF!,#REF!,#REF!,#REF!,#REF!,#REF!,#REF!,#REF!,#REF!,#REF!,#REF!,#REF!,#REF!,#REF!</definedName>
    <definedName name="ifsrange1379">#REF!,#REF!,#REF!,#REF!,#REF!,#REF!,#REF!,#REF!,#REF!,#REF!,#REF!,#REF!,#REF!,#REF!,#REF!,#REF!,#REF!,#REF!,#REF!</definedName>
    <definedName name="ifsrange138" localSheetId="3">#REF!,#REF!,#REF!,#REF!,#REF!,#REF!,#REF!,#REF!,#REF!,#REF!,#REF!</definedName>
    <definedName name="ifsrange138" localSheetId="4">#REF!,#REF!,#REF!,#REF!,#REF!,#REF!,#REF!,#REF!,#REF!,#REF!,#REF!</definedName>
    <definedName name="ifsrange138">#REF!,#REF!,#REF!,#REF!,#REF!,#REF!,#REF!,#REF!,#REF!,#REF!,#REF!</definedName>
    <definedName name="ifsrange1380" localSheetId="3">#REF!,#REF!,#REF!,#REF!,#REF!,#REF!,#REF!,#REF!,#REF!,#REF!,#REF!,#REF!,#REF!,#REF!,#REF!,#REF!,#REF!,#REF!,#REF!,#REF!</definedName>
    <definedName name="ifsrange1380" localSheetId="4">#REF!,#REF!,#REF!,#REF!,#REF!,#REF!,#REF!,#REF!,#REF!,#REF!,#REF!,#REF!,#REF!,#REF!,#REF!,#REF!,#REF!,#REF!,#REF!,#REF!</definedName>
    <definedName name="ifsrange1380">#REF!,#REF!,#REF!,#REF!,#REF!,#REF!,#REF!,#REF!,#REF!,#REF!,#REF!,#REF!,#REF!,#REF!,#REF!,#REF!,#REF!,#REF!,#REF!,#REF!</definedName>
    <definedName name="ifsrange1381" localSheetId="3">#REF!,#REF!,#REF!,#REF!,#REF!,#REF!,#REF!,#REF!,#REF!,#REF!,#REF!,#REF!,#REF!,#REF!,#REF!,#REF!,#REF!,#REF!,#REF!,#REF!,#REF!,#REF!,#REF!,#REF!,#REF!</definedName>
    <definedName name="ifsrange1381" localSheetId="4">#REF!,#REF!,#REF!,#REF!,#REF!,#REF!,#REF!,#REF!,#REF!,#REF!,#REF!,#REF!,#REF!,#REF!,#REF!,#REF!,#REF!,#REF!,#REF!,#REF!,#REF!,#REF!,#REF!,#REF!,#REF!</definedName>
    <definedName name="ifsrange1381">#REF!,#REF!,#REF!,#REF!,#REF!,#REF!,#REF!,#REF!,#REF!,#REF!,#REF!,#REF!,#REF!,#REF!,#REF!,#REF!,#REF!,#REF!,#REF!,#REF!,#REF!,#REF!,#REF!,#REF!,#REF!</definedName>
    <definedName name="ifsrange1382" localSheetId="3">#REF!,#REF!,#REF!,#REF!,#REF!,#REF!,#REF!,#REF!,#REF!,#REF!,#REF!,#REF!,#REF!,#REF!,#REF!,#REF!,#REF!,#REF!,#REF!</definedName>
    <definedName name="ifsrange1382" localSheetId="4">#REF!,#REF!,#REF!,#REF!,#REF!,#REF!,#REF!,#REF!,#REF!,#REF!,#REF!,#REF!,#REF!,#REF!,#REF!,#REF!,#REF!,#REF!,#REF!</definedName>
    <definedName name="ifsrange1382">#REF!,#REF!,#REF!,#REF!,#REF!,#REF!,#REF!,#REF!,#REF!,#REF!,#REF!,#REF!,#REF!,#REF!,#REF!,#REF!,#REF!,#REF!,#REF!</definedName>
    <definedName name="ifsrange1383" localSheetId="3">#REF!,#REF!,#REF!,#REF!,#REF!,#REF!,#REF!,#REF!,#REF!,#REF!,#REF!,#REF!,#REF!,#REF!,#REF!,#REF!,#REF!,#REF!,#REF!,#REF!</definedName>
    <definedName name="ifsrange1383" localSheetId="4">#REF!,#REF!,#REF!,#REF!,#REF!,#REF!,#REF!,#REF!,#REF!,#REF!,#REF!,#REF!,#REF!,#REF!,#REF!,#REF!,#REF!,#REF!,#REF!,#REF!</definedName>
    <definedName name="ifsrange1383">#REF!,#REF!,#REF!,#REF!,#REF!,#REF!,#REF!,#REF!,#REF!,#REF!,#REF!,#REF!,#REF!,#REF!,#REF!,#REF!,#REF!,#REF!,#REF!,#REF!</definedName>
    <definedName name="ifsrange1384" localSheetId="3">#REF!,#REF!,#REF!,#REF!,#REF!,#REF!,#REF!,#REF!,#REF!,#REF!,#REF!,#REF!,#REF!,#REF!,#REF!,#REF!,#REF!,#REF!,#REF!,#REF!,#REF!,#REF!,#REF!,#REF!,#REF!</definedName>
    <definedName name="ifsrange1384" localSheetId="4">#REF!,#REF!,#REF!,#REF!,#REF!,#REF!,#REF!,#REF!,#REF!,#REF!,#REF!,#REF!,#REF!,#REF!,#REF!,#REF!,#REF!,#REF!,#REF!,#REF!,#REF!,#REF!,#REF!,#REF!,#REF!</definedName>
    <definedName name="ifsrange1384">#REF!,#REF!,#REF!,#REF!,#REF!,#REF!,#REF!,#REF!,#REF!,#REF!,#REF!,#REF!,#REF!,#REF!,#REF!,#REF!,#REF!,#REF!,#REF!,#REF!,#REF!,#REF!,#REF!,#REF!,#REF!</definedName>
    <definedName name="ifsrange1385" localSheetId="3">#REF!,#REF!,#REF!,#REF!,#REF!,#REF!,#REF!,#REF!,#REF!,#REF!,#REF!,#REF!,#REF!,#REF!,#REF!,#REF!,#REF!,#REF!,#REF!</definedName>
    <definedName name="ifsrange1385" localSheetId="4">#REF!,#REF!,#REF!,#REF!,#REF!,#REF!,#REF!,#REF!,#REF!,#REF!,#REF!,#REF!,#REF!,#REF!,#REF!,#REF!,#REF!,#REF!,#REF!</definedName>
    <definedName name="ifsrange1385">#REF!,#REF!,#REF!,#REF!,#REF!,#REF!,#REF!,#REF!,#REF!,#REF!,#REF!,#REF!,#REF!,#REF!,#REF!,#REF!,#REF!,#REF!,#REF!</definedName>
    <definedName name="ifsrange1386" localSheetId="3">#REF!,#REF!,#REF!,#REF!,#REF!,#REF!,#REF!,#REF!,#REF!,#REF!,#REF!,#REF!,#REF!,#REF!,#REF!,#REF!,#REF!,#REF!,#REF!,#REF!</definedName>
    <definedName name="ifsrange1386" localSheetId="4">#REF!,#REF!,#REF!,#REF!,#REF!,#REF!,#REF!,#REF!,#REF!,#REF!,#REF!,#REF!,#REF!,#REF!,#REF!,#REF!,#REF!,#REF!,#REF!,#REF!</definedName>
    <definedName name="ifsrange1386">#REF!,#REF!,#REF!,#REF!,#REF!,#REF!,#REF!,#REF!,#REF!,#REF!,#REF!,#REF!,#REF!,#REF!,#REF!,#REF!,#REF!,#REF!,#REF!,#REF!</definedName>
    <definedName name="ifsrange1387" localSheetId="3">#REF!,#REF!,#REF!,#REF!,#REF!,#REF!,#REF!,#REF!,#REF!,#REF!,#REF!,#REF!,#REF!,#REF!,#REF!,#REF!,#REF!,#REF!,#REF!,#REF!,#REF!,#REF!,#REF!,#REF!,#REF!</definedName>
    <definedName name="ifsrange1387" localSheetId="4">#REF!,#REF!,#REF!,#REF!,#REF!,#REF!,#REF!,#REF!,#REF!,#REF!,#REF!,#REF!,#REF!,#REF!,#REF!,#REF!,#REF!,#REF!,#REF!,#REF!,#REF!,#REF!,#REF!,#REF!,#REF!</definedName>
    <definedName name="ifsrange1387">#REF!,#REF!,#REF!,#REF!,#REF!,#REF!,#REF!,#REF!,#REF!,#REF!,#REF!,#REF!,#REF!,#REF!,#REF!,#REF!,#REF!,#REF!,#REF!,#REF!,#REF!,#REF!,#REF!,#REF!,#REF!</definedName>
    <definedName name="ifsrange1388" localSheetId="3">#REF!,#REF!,#REF!,#REF!,#REF!,#REF!,#REF!,#REF!,#REF!,#REF!,#REF!,#REF!,#REF!,#REF!,#REF!,#REF!,#REF!,#REF!,#REF!</definedName>
    <definedName name="ifsrange1388" localSheetId="4">#REF!,#REF!,#REF!,#REF!,#REF!,#REF!,#REF!,#REF!,#REF!,#REF!,#REF!,#REF!,#REF!,#REF!,#REF!,#REF!,#REF!,#REF!,#REF!</definedName>
    <definedName name="ifsrange1388">#REF!,#REF!,#REF!,#REF!,#REF!,#REF!,#REF!,#REF!,#REF!,#REF!,#REF!,#REF!,#REF!,#REF!,#REF!,#REF!,#REF!,#REF!,#REF!</definedName>
    <definedName name="ifsrange1389" localSheetId="3">#REF!,#REF!,#REF!,#REF!,#REF!,#REF!,#REF!,#REF!,#REF!,#REF!,#REF!,#REF!,#REF!,#REF!,#REF!,#REF!,#REF!,#REF!,#REF!,#REF!</definedName>
    <definedName name="ifsrange1389" localSheetId="4">#REF!,#REF!,#REF!,#REF!,#REF!,#REF!,#REF!,#REF!,#REF!,#REF!,#REF!,#REF!,#REF!,#REF!,#REF!,#REF!,#REF!,#REF!,#REF!,#REF!</definedName>
    <definedName name="ifsrange1389">#REF!,#REF!,#REF!,#REF!,#REF!,#REF!,#REF!,#REF!,#REF!,#REF!,#REF!,#REF!,#REF!,#REF!,#REF!,#REF!,#REF!,#REF!,#REF!,#REF!</definedName>
    <definedName name="ifsrange139" localSheetId="3">#REF!,#REF!,#REF!,#REF!,#REF!,#REF!,#REF!,#REF!,#REF!,#REF!,#REF!</definedName>
    <definedName name="ifsrange139" localSheetId="4">#REF!,#REF!,#REF!,#REF!,#REF!,#REF!,#REF!,#REF!,#REF!,#REF!,#REF!</definedName>
    <definedName name="ifsrange139">#REF!,#REF!,#REF!,#REF!,#REF!,#REF!,#REF!,#REF!,#REF!,#REF!,#REF!</definedName>
    <definedName name="ifsrange1390" localSheetId="3">#REF!,#REF!,#REF!,#REF!,#REF!,#REF!,#REF!,#REF!,#REF!,#REF!,#REF!,#REF!,#REF!,#REF!,#REF!,#REF!,#REF!,#REF!,#REF!,#REF!,#REF!,#REF!,#REF!,#REF!,#REF!</definedName>
    <definedName name="ifsrange1390" localSheetId="4">#REF!,#REF!,#REF!,#REF!,#REF!,#REF!,#REF!,#REF!,#REF!,#REF!,#REF!,#REF!,#REF!,#REF!,#REF!,#REF!,#REF!,#REF!,#REF!,#REF!,#REF!,#REF!,#REF!,#REF!,#REF!</definedName>
    <definedName name="ifsrange1390">#REF!,#REF!,#REF!,#REF!,#REF!,#REF!,#REF!,#REF!,#REF!,#REF!,#REF!,#REF!,#REF!,#REF!,#REF!,#REF!,#REF!,#REF!,#REF!,#REF!,#REF!,#REF!,#REF!,#REF!,#REF!</definedName>
    <definedName name="ifsrange1391" localSheetId="3">#REF!,#REF!,#REF!,#REF!,#REF!,#REF!,#REF!,#REF!,#REF!,#REF!,#REF!,#REF!,#REF!,#REF!,#REF!,#REF!,#REF!,#REF!,#REF!</definedName>
    <definedName name="ifsrange1391" localSheetId="4">#REF!,#REF!,#REF!,#REF!,#REF!,#REF!,#REF!,#REF!,#REF!,#REF!,#REF!,#REF!,#REF!,#REF!,#REF!,#REF!,#REF!,#REF!,#REF!</definedName>
    <definedName name="ifsrange1391">#REF!,#REF!,#REF!,#REF!,#REF!,#REF!,#REF!,#REF!,#REF!,#REF!,#REF!,#REF!,#REF!,#REF!,#REF!,#REF!,#REF!,#REF!,#REF!</definedName>
    <definedName name="ifsrange1392" localSheetId="3">#REF!,#REF!,#REF!,#REF!,#REF!,#REF!,#REF!,#REF!,#REF!,#REF!,#REF!,#REF!,#REF!,#REF!,#REF!,#REF!,#REF!,#REF!,#REF!,#REF!</definedName>
    <definedName name="ifsrange1392" localSheetId="4">#REF!,#REF!,#REF!,#REF!,#REF!,#REF!,#REF!,#REF!,#REF!,#REF!,#REF!,#REF!,#REF!,#REF!,#REF!,#REF!,#REF!,#REF!,#REF!,#REF!</definedName>
    <definedName name="ifsrange1392">#REF!,#REF!,#REF!,#REF!,#REF!,#REF!,#REF!,#REF!,#REF!,#REF!,#REF!,#REF!,#REF!,#REF!,#REF!,#REF!,#REF!,#REF!,#REF!,#REF!</definedName>
    <definedName name="ifsrange1393" localSheetId="3">#REF!,#REF!,#REF!,#REF!,#REF!,#REF!,#REF!,#REF!,#REF!,#REF!,#REF!,#REF!,#REF!,#REF!,#REF!,#REF!,#REF!,#REF!,#REF!,#REF!,#REF!,#REF!,#REF!,#REF!,#REF!</definedName>
    <definedName name="ifsrange1393" localSheetId="4">#REF!,#REF!,#REF!,#REF!,#REF!,#REF!,#REF!,#REF!,#REF!,#REF!,#REF!,#REF!,#REF!,#REF!,#REF!,#REF!,#REF!,#REF!,#REF!,#REF!,#REF!,#REF!,#REF!,#REF!,#REF!</definedName>
    <definedName name="ifsrange1393">#REF!,#REF!,#REF!,#REF!,#REF!,#REF!,#REF!,#REF!,#REF!,#REF!,#REF!,#REF!,#REF!,#REF!,#REF!,#REF!,#REF!,#REF!,#REF!,#REF!,#REF!,#REF!,#REF!,#REF!,#REF!</definedName>
    <definedName name="ifsrange1394" localSheetId="3">#REF!,#REF!,#REF!,#REF!,#REF!,#REF!,#REF!,#REF!,#REF!,#REF!,#REF!,#REF!,#REF!,#REF!,#REF!,#REF!,#REF!,#REF!,#REF!</definedName>
    <definedName name="ifsrange1394" localSheetId="4">#REF!,#REF!,#REF!,#REF!,#REF!,#REF!,#REF!,#REF!,#REF!,#REF!,#REF!,#REF!,#REF!,#REF!,#REF!,#REF!,#REF!,#REF!,#REF!</definedName>
    <definedName name="ifsrange1394">#REF!,#REF!,#REF!,#REF!,#REF!,#REF!,#REF!,#REF!,#REF!,#REF!,#REF!,#REF!,#REF!,#REF!,#REF!,#REF!,#REF!,#REF!,#REF!</definedName>
    <definedName name="ifsrange1395" localSheetId="3">#REF!,#REF!,#REF!,#REF!,#REF!,#REF!,#REF!,#REF!,#REF!,#REF!,#REF!,#REF!,#REF!,#REF!,#REF!,#REF!,#REF!,#REF!,#REF!,#REF!</definedName>
    <definedName name="ifsrange1395" localSheetId="4">#REF!,#REF!,#REF!,#REF!,#REF!,#REF!,#REF!,#REF!,#REF!,#REF!,#REF!,#REF!,#REF!,#REF!,#REF!,#REF!,#REF!,#REF!,#REF!,#REF!</definedName>
    <definedName name="ifsrange1395">#REF!,#REF!,#REF!,#REF!,#REF!,#REF!,#REF!,#REF!,#REF!,#REF!,#REF!,#REF!,#REF!,#REF!,#REF!,#REF!,#REF!,#REF!,#REF!,#REF!</definedName>
    <definedName name="ifsrange1396" localSheetId="3">#REF!,#REF!,#REF!,#REF!,#REF!,#REF!,#REF!,#REF!,#REF!,#REF!,#REF!,#REF!,#REF!,#REF!,#REF!,#REF!,#REF!,#REF!,#REF!,#REF!,#REF!,#REF!,#REF!,#REF!,#REF!</definedName>
    <definedName name="ifsrange1396" localSheetId="4">#REF!,#REF!,#REF!,#REF!,#REF!,#REF!,#REF!,#REF!,#REF!,#REF!,#REF!,#REF!,#REF!,#REF!,#REF!,#REF!,#REF!,#REF!,#REF!,#REF!,#REF!,#REF!,#REF!,#REF!,#REF!</definedName>
    <definedName name="ifsrange1396">#REF!,#REF!,#REF!,#REF!,#REF!,#REF!,#REF!,#REF!,#REF!,#REF!,#REF!,#REF!,#REF!,#REF!,#REF!,#REF!,#REF!,#REF!,#REF!,#REF!,#REF!,#REF!,#REF!,#REF!,#REF!</definedName>
    <definedName name="ifsrange1397" localSheetId="3">#REF!,#REF!,#REF!,#REF!,#REF!,#REF!,#REF!,#REF!,#REF!,#REF!,#REF!,#REF!,#REF!,#REF!,#REF!,#REF!,#REF!,#REF!,#REF!</definedName>
    <definedName name="ifsrange1397" localSheetId="4">#REF!,#REF!,#REF!,#REF!,#REF!,#REF!,#REF!,#REF!,#REF!,#REF!,#REF!,#REF!,#REF!,#REF!,#REF!,#REF!,#REF!,#REF!,#REF!</definedName>
    <definedName name="ifsrange1397">#REF!,#REF!,#REF!,#REF!,#REF!,#REF!,#REF!,#REF!,#REF!,#REF!,#REF!,#REF!,#REF!,#REF!,#REF!,#REF!,#REF!,#REF!,#REF!</definedName>
    <definedName name="ifsrange1398" localSheetId="3">#REF!,#REF!,#REF!,#REF!,#REF!,#REF!,#REF!,#REF!,#REF!,#REF!,#REF!,#REF!,#REF!,#REF!,#REF!,#REF!,#REF!,#REF!,#REF!,#REF!</definedName>
    <definedName name="ifsrange1398" localSheetId="4">#REF!,#REF!,#REF!,#REF!,#REF!,#REF!,#REF!,#REF!,#REF!,#REF!,#REF!,#REF!,#REF!,#REF!,#REF!,#REF!,#REF!,#REF!,#REF!,#REF!</definedName>
    <definedName name="ifsrange1398">#REF!,#REF!,#REF!,#REF!,#REF!,#REF!,#REF!,#REF!,#REF!,#REF!,#REF!,#REF!,#REF!,#REF!,#REF!,#REF!,#REF!,#REF!,#REF!,#REF!</definedName>
    <definedName name="ifsrange1399" localSheetId="3">#REF!,#REF!,#REF!,#REF!,#REF!,#REF!,#REF!,#REF!,#REF!,#REF!,#REF!,#REF!,#REF!,#REF!,#REF!,#REF!,#REF!,#REF!,#REF!,#REF!,#REF!,#REF!,#REF!,#REF!,#REF!</definedName>
    <definedName name="ifsrange1399" localSheetId="4">#REF!,#REF!,#REF!,#REF!,#REF!,#REF!,#REF!,#REF!,#REF!,#REF!,#REF!,#REF!,#REF!,#REF!,#REF!,#REF!,#REF!,#REF!,#REF!,#REF!,#REF!,#REF!,#REF!,#REF!,#REF!</definedName>
    <definedName name="ifsrange1399">#REF!,#REF!,#REF!,#REF!,#REF!,#REF!,#REF!,#REF!,#REF!,#REF!,#REF!,#REF!,#REF!,#REF!,#REF!,#REF!,#REF!,#REF!,#REF!,#REF!,#REF!,#REF!,#REF!,#REF!,#REF!</definedName>
    <definedName name="ifsrange14" localSheetId="3">#REF!,#REF!,#REF!,#REF!,#REF!,#REF!,#REF!,#REF!,#REF!,#REF!,#REF!</definedName>
    <definedName name="ifsrange14" localSheetId="4">#REF!,#REF!,#REF!,#REF!,#REF!,#REF!,#REF!,#REF!,#REF!,#REF!,#REF!</definedName>
    <definedName name="ifsrange14">#REF!,#REF!,#REF!,#REF!,#REF!,#REF!,#REF!,#REF!,#REF!,#REF!,#REF!</definedName>
    <definedName name="ifsrange140" localSheetId="3">#REF!,#REF!,#REF!,#REF!,#REF!,#REF!,#REF!,#REF!,#REF!,#REF!,#REF!</definedName>
    <definedName name="ifsrange140" localSheetId="4">#REF!,#REF!,#REF!,#REF!,#REF!,#REF!,#REF!,#REF!,#REF!,#REF!,#REF!</definedName>
    <definedName name="ifsrange140">#REF!,#REF!,#REF!,#REF!,#REF!,#REF!,#REF!,#REF!,#REF!,#REF!,#REF!</definedName>
    <definedName name="ifsrange1400" localSheetId="3">#REF!,#REF!,#REF!,#REF!,#REF!,#REF!,#REF!,#REF!,#REF!,#REF!,#REF!,#REF!</definedName>
    <definedName name="ifsrange1400" localSheetId="4">#REF!,#REF!,#REF!,#REF!,#REF!,#REF!,#REF!,#REF!,#REF!,#REF!,#REF!,#REF!</definedName>
    <definedName name="ifsrange1400">#REF!,#REF!,#REF!,#REF!,#REF!,#REF!,#REF!,#REF!,#REF!,#REF!,#REF!,#REF!</definedName>
    <definedName name="ifsrange1401" localSheetId="3">#REF!,#REF!,#REF!,#REF!,#REF!,#REF!,#REF!,#REF!,#REF!,#REF!,#REF!,#REF!</definedName>
    <definedName name="ifsrange1401" localSheetId="4">#REF!,#REF!,#REF!,#REF!,#REF!,#REF!,#REF!,#REF!,#REF!,#REF!,#REF!,#REF!</definedName>
    <definedName name="ifsrange1401">#REF!,#REF!,#REF!,#REF!,#REF!,#REF!,#REF!,#REF!,#REF!,#REF!,#REF!,#REF!</definedName>
    <definedName name="ifsrange1402" localSheetId="3">#REF!,#REF!,#REF!,#REF!,#REF!,#REF!,#REF!,#REF!,#REF!,#REF!,#REF!,#REF!</definedName>
    <definedName name="ifsrange1402" localSheetId="4">#REF!,#REF!,#REF!,#REF!,#REF!,#REF!,#REF!,#REF!,#REF!,#REF!,#REF!,#REF!</definedName>
    <definedName name="ifsrange1402">#REF!,#REF!,#REF!,#REF!,#REF!,#REF!,#REF!,#REF!,#REF!,#REF!,#REF!,#REF!</definedName>
    <definedName name="ifsrange1403" localSheetId="3">#REF!,#REF!,#REF!,#REF!,#REF!,#REF!,#REF!,#REF!,#REF!,#REF!,#REF!,#REF!</definedName>
    <definedName name="ifsrange1403" localSheetId="4">#REF!,#REF!,#REF!,#REF!,#REF!,#REF!,#REF!,#REF!,#REF!,#REF!,#REF!,#REF!</definedName>
    <definedName name="ifsrange1403">#REF!,#REF!,#REF!,#REF!,#REF!,#REF!,#REF!,#REF!,#REF!,#REF!,#REF!,#REF!</definedName>
    <definedName name="ifsrange1404" localSheetId="3">#REF!,#REF!,#REF!,#REF!,#REF!,#REF!,#REF!,#REF!,#REF!,#REF!,#REF!,#REF!</definedName>
    <definedName name="ifsrange1404" localSheetId="4">#REF!,#REF!,#REF!,#REF!,#REF!,#REF!,#REF!,#REF!,#REF!,#REF!,#REF!,#REF!</definedName>
    <definedName name="ifsrange1404">#REF!,#REF!,#REF!,#REF!,#REF!,#REF!,#REF!,#REF!,#REF!,#REF!,#REF!,#REF!</definedName>
    <definedName name="ifsrange1405" localSheetId="3">#REF!,#REF!,#REF!,#REF!,#REF!,#REF!,#REF!,#REF!,#REF!,#REF!,#REF!,#REF!,#REF!,#REF!,#REF!</definedName>
    <definedName name="ifsrange1405" localSheetId="4">#REF!,#REF!,#REF!,#REF!,#REF!,#REF!,#REF!,#REF!,#REF!,#REF!,#REF!,#REF!,#REF!,#REF!,#REF!</definedName>
    <definedName name="ifsrange1405">#REF!,#REF!,#REF!,#REF!,#REF!,#REF!,#REF!,#REF!,#REF!,#REF!,#REF!,#REF!,#REF!,#REF!,#REF!</definedName>
    <definedName name="ifsrange1406" localSheetId="3">#REF!,#REF!,#REF!,#REF!,#REF!,#REF!,#REF!,#REF!,#REF!,#REF!,#REF!,#REF!,#REF!,#REF!,#REF!</definedName>
    <definedName name="ifsrange1406" localSheetId="4">#REF!,#REF!,#REF!,#REF!,#REF!,#REF!,#REF!,#REF!,#REF!,#REF!,#REF!,#REF!,#REF!,#REF!,#REF!</definedName>
    <definedName name="ifsrange1406">#REF!,#REF!,#REF!,#REF!,#REF!,#REF!,#REF!,#REF!,#REF!,#REF!,#REF!,#REF!,#REF!,#REF!,#REF!</definedName>
    <definedName name="ifsrange1407" localSheetId="3">#REF!,#REF!,#REF!,#REF!,#REF!,#REF!,#REF!,#REF!,#REF!,#REF!,#REF!,#REF!,#REF!,#REF!,#REF!</definedName>
    <definedName name="ifsrange1407" localSheetId="4">#REF!,#REF!,#REF!,#REF!,#REF!,#REF!,#REF!,#REF!,#REF!,#REF!,#REF!,#REF!,#REF!,#REF!,#REF!</definedName>
    <definedName name="ifsrange1407">#REF!,#REF!,#REF!,#REF!,#REF!,#REF!,#REF!,#REF!,#REF!,#REF!,#REF!,#REF!,#REF!,#REF!,#REF!</definedName>
    <definedName name="ifsrange1408" localSheetId="3">#REF!,#REF!,#REF!,#REF!,#REF!,#REF!,#REF!,#REF!,#REF!,#REF!,#REF!,#REF!,#REF!,#REF!,#REF!</definedName>
    <definedName name="ifsrange1408" localSheetId="4">#REF!,#REF!,#REF!,#REF!,#REF!,#REF!,#REF!,#REF!,#REF!,#REF!,#REF!,#REF!,#REF!,#REF!,#REF!</definedName>
    <definedName name="ifsrange1408">#REF!,#REF!,#REF!,#REF!,#REF!,#REF!,#REF!,#REF!,#REF!,#REF!,#REF!,#REF!,#REF!,#REF!,#REF!</definedName>
    <definedName name="ifsrange1409" localSheetId="3">#REF!,#REF!,#REF!,#REF!,#REF!,#REF!,#REF!,#REF!,#REF!,#REF!,#REF!,#REF!,#REF!,#REF!,#REF!</definedName>
    <definedName name="ifsrange1409" localSheetId="4">#REF!,#REF!,#REF!,#REF!,#REF!,#REF!,#REF!,#REF!,#REF!,#REF!,#REF!,#REF!,#REF!,#REF!,#REF!</definedName>
    <definedName name="ifsrange1409">#REF!,#REF!,#REF!,#REF!,#REF!,#REF!,#REF!,#REF!,#REF!,#REF!,#REF!,#REF!,#REF!,#REF!,#REF!</definedName>
    <definedName name="ifsrange141" localSheetId="3">#REF!,#REF!,#REF!,#REF!,#REF!,#REF!,#REF!,#REF!,#REF!,#REF!,#REF!</definedName>
    <definedName name="ifsrange141" localSheetId="4">#REF!,#REF!,#REF!,#REF!,#REF!,#REF!,#REF!,#REF!,#REF!,#REF!,#REF!</definedName>
    <definedName name="ifsrange141">#REF!,#REF!,#REF!,#REF!,#REF!,#REF!,#REF!,#REF!,#REF!,#REF!,#REF!</definedName>
    <definedName name="ifsrange1410" localSheetId="3">#REF!,#REF!,#REF!,#REF!,#REF!,#REF!,#REF!,#REF!,#REF!,#REF!,#REF!,#REF!,#REF!,#REF!,#REF!,#REF!,#REF!,#REF!,#REF!,#REF!,#REF!,#REF!,#REF!,#REF!</definedName>
    <definedName name="ifsrange1410" localSheetId="4">#REF!,#REF!,#REF!,#REF!,#REF!,#REF!,#REF!,#REF!,#REF!,#REF!,#REF!,#REF!,#REF!,#REF!,#REF!,#REF!,#REF!,#REF!,#REF!,#REF!,#REF!,#REF!,#REF!,#REF!</definedName>
    <definedName name="ifsrange1410">#REF!,#REF!,#REF!,#REF!,#REF!,#REF!,#REF!,#REF!,#REF!,#REF!,#REF!,#REF!,#REF!,#REF!,#REF!,#REF!,#REF!,#REF!,#REF!,#REF!,#REF!,#REF!,#REF!,#REF!</definedName>
    <definedName name="ifsrange1411" localSheetId="3">#REF!,#REF!,#REF!,#REF!,#REF!,#REF!,#REF!,#REF!,#REF!,#REF!,#REF!,#REF!,#REF!,#REF!,#REF!,#REF!,#REF!,#REF!,#REF!,#REF!,#REF!,#REF!,#REF!,#REF!</definedName>
    <definedName name="ifsrange1411" localSheetId="4">#REF!,#REF!,#REF!,#REF!,#REF!,#REF!,#REF!,#REF!,#REF!,#REF!,#REF!,#REF!,#REF!,#REF!,#REF!,#REF!,#REF!,#REF!,#REF!,#REF!,#REF!,#REF!,#REF!,#REF!</definedName>
    <definedName name="ifsrange1411">#REF!,#REF!,#REF!,#REF!,#REF!,#REF!,#REF!,#REF!,#REF!,#REF!,#REF!,#REF!,#REF!,#REF!,#REF!,#REF!,#REF!,#REF!,#REF!,#REF!,#REF!,#REF!,#REF!,#REF!</definedName>
    <definedName name="ifsrange1412" localSheetId="3">#REF!,#REF!,#REF!,#REF!,#REF!,#REF!,#REF!,#REF!,#REF!,#REF!,#REF!,#REF!,#REF!,#REF!,#REF!,#REF!,#REF!,#REF!,#REF!,#REF!,#REF!,#REF!,#REF!,#REF!</definedName>
    <definedName name="ifsrange1412" localSheetId="4">#REF!,#REF!,#REF!,#REF!,#REF!,#REF!,#REF!,#REF!,#REF!,#REF!,#REF!,#REF!,#REF!,#REF!,#REF!,#REF!,#REF!,#REF!,#REF!,#REF!,#REF!,#REF!,#REF!,#REF!</definedName>
    <definedName name="ifsrange1412">#REF!,#REF!,#REF!,#REF!,#REF!,#REF!,#REF!,#REF!,#REF!,#REF!,#REF!,#REF!,#REF!,#REF!,#REF!,#REF!,#REF!,#REF!,#REF!,#REF!,#REF!,#REF!,#REF!,#REF!</definedName>
    <definedName name="ifsrange1413" localSheetId="3">#REF!,#REF!,#REF!,#REF!,#REF!,#REF!,#REF!,#REF!,#REF!,#REF!,#REF!,#REF!,#REF!,#REF!,#REF!,#REF!,#REF!,#REF!,#REF!,#REF!,#REF!,#REF!,#REF!,#REF!</definedName>
    <definedName name="ifsrange1413" localSheetId="4">#REF!,#REF!,#REF!,#REF!,#REF!,#REF!,#REF!,#REF!,#REF!,#REF!,#REF!,#REF!,#REF!,#REF!,#REF!,#REF!,#REF!,#REF!,#REF!,#REF!,#REF!,#REF!,#REF!,#REF!</definedName>
    <definedName name="ifsrange1413">#REF!,#REF!,#REF!,#REF!,#REF!,#REF!,#REF!,#REF!,#REF!,#REF!,#REF!,#REF!,#REF!,#REF!,#REF!,#REF!,#REF!,#REF!,#REF!,#REF!,#REF!,#REF!,#REF!,#REF!</definedName>
    <definedName name="ifsrange1414" localSheetId="3">#REF!,#REF!,#REF!,#REF!,#REF!,#REF!,#REF!,#REF!,#REF!,#REF!,#REF!,#REF!,#REF!,#REF!,#REF!,#REF!,#REF!,#REF!,#REF!,#REF!,#REF!,#REF!,#REF!,#REF!</definedName>
    <definedName name="ifsrange1414" localSheetId="4">#REF!,#REF!,#REF!,#REF!,#REF!,#REF!,#REF!,#REF!,#REF!,#REF!,#REF!,#REF!,#REF!,#REF!,#REF!,#REF!,#REF!,#REF!,#REF!,#REF!,#REF!,#REF!,#REF!,#REF!</definedName>
    <definedName name="ifsrange1414">#REF!,#REF!,#REF!,#REF!,#REF!,#REF!,#REF!,#REF!,#REF!,#REF!,#REF!,#REF!,#REF!,#REF!,#REF!,#REF!,#REF!,#REF!,#REF!,#REF!,#REF!,#REF!,#REF!,#REF!</definedName>
    <definedName name="ifsrange1415" localSheetId="3">#REF!,#REF!,#REF!,#REF!,#REF!,#REF!,#REF!,#REF!,#REF!,#REF!,#REF!,#REF!</definedName>
    <definedName name="ifsrange1415" localSheetId="4">#REF!,#REF!,#REF!,#REF!,#REF!,#REF!,#REF!,#REF!,#REF!,#REF!,#REF!,#REF!</definedName>
    <definedName name="ifsrange1415">#REF!,#REF!,#REF!,#REF!,#REF!,#REF!,#REF!,#REF!,#REF!,#REF!,#REF!,#REF!</definedName>
    <definedName name="ifsrange1416" localSheetId="3">#REF!,#REF!,#REF!,#REF!,#REF!,#REF!,#REF!,#REF!,#REF!,#REF!,#REF!,#REF!,#REF!,#REF!,#REF!</definedName>
    <definedName name="ifsrange1416" localSheetId="4">#REF!,#REF!,#REF!,#REF!,#REF!,#REF!,#REF!,#REF!,#REF!,#REF!,#REF!,#REF!,#REF!,#REF!,#REF!</definedName>
    <definedName name="ifsrange1416">#REF!,#REF!,#REF!,#REF!,#REF!,#REF!,#REF!,#REF!,#REF!,#REF!,#REF!,#REF!,#REF!,#REF!,#REF!</definedName>
    <definedName name="ifsrange1417" localSheetId="3">#REF!,#REF!,#REF!,#REF!,#REF!,#REF!,#REF!,#REF!,#REF!,#REF!,#REF!,#REF!,#REF!,#REF!,#REF!,#REF!,#REF!,#REF!,#REF!,#REF!,#REF!,#REF!,#REF!,#REF!</definedName>
    <definedName name="ifsrange1417" localSheetId="4">#REF!,#REF!,#REF!,#REF!,#REF!,#REF!,#REF!,#REF!,#REF!,#REF!,#REF!,#REF!,#REF!,#REF!,#REF!,#REF!,#REF!,#REF!,#REF!,#REF!,#REF!,#REF!,#REF!,#REF!</definedName>
    <definedName name="ifsrange1417">#REF!,#REF!,#REF!,#REF!,#REF!,#REF!,#REF!,#REF!,#REF!,#REF!,#REF!,#REF!,#REF!,#REF!,#REF!,#REF!,#REF!,#REF!,#REF!,#REF!,#REF!,#REF!,#REF!,#REF!</definedName>
    <definedName name="ifsrange1418" localSheetId="3">#REF!,#REF!,#REF!,#REF!,#REF!,#REF!,#REF!,#REF!,#REF!,#REF!,#REF!,#REF!</definedName>
    <definedName name="ifsrange1418" localSheetId="4">#REF!,#REF!,#REF!,#REF!,#REF!,#REF!,#REF!,#REF!,#REF!,#REF!,#REF!,#REF!</definedName>
    <definedName name="ifsrange1418">#REF!,#REF!,#REF!,#REF!,#REF!,#REF!,#REF!,#REF!,#REF!,#REF!,#REF!,#REF!</definedName>
    <definedName name="ifsrange1419" localSheetId="3">#REF!,#REF!,#REF!,#REF!,#REF!,#REF!,#REF!,#REF!,#REF!,#REF!,#REF!,#REF!,#REF!,#REF!,#REF!</definedName>
    <definedName name="ifsrange1419" localSheetId="4">#REF!,#REF!,#REF!,#REF!,#REF!,#REF!,#REF!,#REF!,#REF!,#REF!,#REF!,#REF!,#REF!,#REF!,#REF!</definedName>
    <definedName name="ifsrange1419">#REF!,#REF!,#REF!,#REF!,#REF!,#REF!,#REF!,#REF!,#REF!,#REF!,#REF!,#REF!,#REF!,#REF!,#REF!</definedName>
    <definedName name="ifsrange142" localSheetId="3">#REF!,#REF!,#REF!,#REF!,#REF!,#REF!,#REF!,#REF!,#REF!,#REF!,#REF!,#REF!</definedName>
    <definedName name="ifsrange142" localSheetId="4">#REF!,#REF!,#REF!,#REF!,#REF!,#REF!,#REF!,#REF!,#REF!,#REF!,#REF!,#REF!</definedName>
    <definedName name="ifsrange142">#REF!,#REF!,#REF!,#REF!,#REF!,#REF!,#REF!,#REF!,#REF!,#REF!,#REF!,#REF!</definedName>
    <definedName name="ifsrange1420" localSheetId="3">#REF!,#REF!,#REF!,#REF!,#REF!,#REF!,#REF!,#REF!,#REF!,#REF!,#REF!,#REF!,#REF!,#REF!,#REF!,#REF!,#REF!,#REF!,#REF!,#REF!,#REF!,#REF!,#REF!,#REF!</definedName>
    <definedName name="ifsrange1420" localSheetId="4">#REF!,#REF!,#REF!,#REF!,#REF!,#REF!,#REF!,#REF!,#REF!,#REF!,#REF!,#REF!,#REF!,#REF!,#REF!,#REF!,#REF!,#REF!,#REF!,#REF!,#REF!,#REF!,#REF!,#REF!</definedName>
    <definedName name="ifsrange1420">#REF!,#REF!,#REF!,#REF!,#REF!,#REF!,#REF!,#REF!,#REF!,#REF!,#REF!,#REF!,#REF!,#REF!,#REF!,#REF!,#REF!,#REF!,#REF!,#REF!,#REF!,#REF!,#REF!,#REF!</definedName>
    <definedName name="ifsrange1421" localSheetId="3">#REF!,#REF!,#REF!,#REF!,#REF!,#REF!,#REF!,#REF!,#REF!,#REF!,#REF!,#REF!</definedName>
    <definedName name="ifsrange1421" localSheetId="4">#REF!,#REF!,#REF!,#REF!,#REF!,#REF!,#REF!,#REF!,#REF!,#REF!,#REF!,#REF!</definedName>
    <definedName name="ifsrange1421">#REF!,#REF!,#REF!,#REF!,#REF!,#REF!,#REF!,#REF!,#REF!,#REF!,#REF!,#REF!</definedName>
    <definedName name="ifsrange1422" localSheetId="3">#REF!,#REF!,#REF!,#REF!,#REF!,#REF!,#REF!,#REF!,#REF!,#REF!,#REF!,#REF!,#REF!,#REF!,#REF!</definedName>
    <definedName name="ifsrange1422" localSheetId="4">#REF!,#REF!,#REF!,#REF!,#REF!,#REF!,#REF!,#REF!,#REF!,#REF!,#REF!,#REF!,#REF!,#REF!,#REF!</definedName>
    <definedName name="ifsrange1422">#REF!,#REF!,#REF!,#REF!,#REF!,#REF!,#REF!,#REF!,#REF!,#REF!,#REF!,#REF!,#REF!,#REF!,#REF!</definedName>
    <definedName name="ifsrange1423" localSheetId="3">#REF!,#REF!,#REF!,#REF!,#REF!,#REF!,#REF!,#REF!,#REF!,#REF!,#REF!,#REF!,#REF!,#REF!,#REF!,#REF!,#REF!,#REF!,#REF!,#REF!,#REF!,#REF!,#REF!,#REF!</definedName>
    <definedName name="ifsrange1423" localSheetId="4">#REF!,#REF!,#REF!,#REF!,#REF!,#REF!,#REF!,#REF!,#REF!,#REF!,#REF!,#REF!,#REF!,#REF!,#REF!,#REF!,#REF!,#REF!,#REF!,#REF!,#REF!,#REF!,#REF!,#REF!</definedName>
    <definedName name="ifsrange1423">#REF!,#REF!,#REF!,#REF!,#REF!,#REF!,#REF!,#REF!,#REF!,#REF!,#REF!,#REF!,#REF!,#REF!,#REF!,#REF!,#REF!,#REF!,#REF!,#REF!,#REF!,#REF!,#REF!,#REF!</definedName>
    <definedName name="ifsrange1424" localSheetId="3">#REF!,#REF!,#REF!,#REF!,#REF!,#REF!,#REF!,#REF!,#REF!,#REF!,#REF!,#REF!</definedName>
    <definedName name="ifsrange1424" localSheetId="4">#REF!,#REF!,#REF!,#REF!,#REF!,#REF!,#REF!,#REF!,#REF!,#REF!,#REF!,#REF!</definedName>
    <definedName name="ifsrange1424">#REF!,#REF!,#REF!,#REF!,#REF!,#REF!,#REF!,#REF!,#REF!,#REF!,#REF!,#REF!</definedName>
    <definedName name="ifsrange1425" localSheetId="3">#REF!,#REF!,#REF!,#REF!,#REF!,#REF!,#REF!,#REF!,#REF!,#REF!,#REF!,#REF!,#REF!,#REF!,#REF!</definedName>
    <definedName name="ifsrange1425" localSheetId="4">#REF!,#REF!,#REF!,#REF!,#REF!,#REF!,#REF!,#REF!,#REF!,#REF!,#REF!,#REF!,#REF!,#REF!,#REF!</definedName>
    <definedName name="ifsrange1425">#REF!,#REF!,#REF!,#REF!,#REF!,#REF!,#REF!,#REF!,#REF!,#REF!,#REF!,#REF!,#REF!,#REF!,#REF!</definedName>
    <definedName name="ifsrange1426" localSheetId="3">#REF!,#REF!,#REF!,#REF!,#REF!,#REF!,#REF!,#REF!,#REF!,#REF!,#REF!,#REF!,#REF!,#REF!,#REF!,#REF!,#REF!,#REF!,#REF!,#REF!,#REF!,#REF!,#REF!,#REF!</definedName>
    <definedName name="ifsrange1426" localSheetId="4">#REF!,#REF!,#REF!,#REF!,#REF!,#REF!,#REF!,#REF!,#REF!,#REF!,#REF!,#REF!,#REF!,#REF!,#REF!,#REF!,#REF!,#REF!,#REF!,#REF!,#REF!,#REF!,#REF!,#REF!</definedName>
    <definedName name="ifsrange1426">#REF!,#REF!,#REF!,#REF!,#REF!,#REF!,#REF!,#REF!,#REF!,#REF!,#REF!,#REF!,#REF!,#REF!,#REF!,#REF!,#REF!,#REF!,#REF!,#REF!,#REF!,#REF!,#REF!,#REF!</definedName>
    <definedName name="ifsrange1427" localSheetId="3">#REF!,#REF!,#REF!,#REF!,#REF!,#REF!,#REF!,#REF!,#REF!,#REF!,#REF!,#REF!</definedName>
    <definedName name="ifsrange1427" localSheetId="4">#REF!,#REF!,#REF!,#REF!,#REF!,#REF!,#REF!,#REF!,#REF!,#REF!,#REF!,#REF!</definedName>
    <definedName name="ifsrange1427">#REF!,#REF!,#REF!,#REF!,#REF!,#REF!,#REF!,#REF!,#REF!,#REF!,#REF!,#REF!</definedName>
    <definedName name="ifsrange1428" localSheetId="3">#REF!,#REF!,#REF!,#REF!,#REF!,#REF!,#REF!,#REF!,#REF!,#REF!,#REF!,#REF!,#REF!,#REF!,#REF!</definedName>
    <definedName name="ifsrange1428" localSheetId="4">#REF!,#REF!,#REF!,#REF!,#REF!,#REF!,#REF!,#REF!,#REF!,#REF!,#REF!,#REF!,#REF!,#REF!,#REF!</definedName>
    <definedName name="ifsrange1428">#REF!,#REF!,#REF!,#REF!,#REF!,#REF!,#REF!,#REF!,#REF!,#REF!,#REF!,#REF!,#REF!,#REF!,#REF!</definedName>
    <definedName name="ifsrange1429" localSheetId="3">#REF!,#REF!,#REF!,#REF!,#REF!,#REF!,#REF!,#REF!,#REF!,#REF!,#REF!,#REF!,#REF!,#REF!,#REF!,#REF!,#REF!,#REF!,#REF!,#REF!,#REF!,#REF!,#REF!,#REF!</definedName>
    <definedName name="ifsrange1429" localSheetId="4">#REF!,#REF!,#REF!,#REF!,#REF!,#REF!,#REF!,#REF!,#REF!,#REF!,#REF!,#REF!,#REF!,#REF!,#REF!,#REF!,#REF!,#REF!,#REF!,#REF!,#REF!,#REF!,#REF!,#REF!</definedName>
    <definedName name="ifsrange1429">#REF!,#REF!,#REF!,#REF!,#REF!,#REF!,#REF!,#REF!,#REF!,#REF!,#REF!,#REF!,#REF!,#REF!,#REF!,#REF!,#REF!,#REF!,#REF!,#REF!,#REF!,#REF!,#REF!,#REF!</definedName>
    <definedName name="ifsrange143" localSheetId="3">#REF!,#REF!,#REF!,#REF!,#REF!,#REF!,#REF!,#REF!,#REF!,#REF!,#REF!,#REF!</definedName>
    <definedName name="ifsrange143" localSheetId="4">#REF!,#REF!,#REF!,#REF!,#REF!,#REF!,#REF!,#REF!,#REF!,#REF!,#REF!,#REF!</definedName>
    <definedName name="ifsrange143">#REF!,#REF!,#REF!,#REF!,#REF!,#REF!,#REF!,#REF!,#REF!,#REF!,#REF!,#REF!</definedName>
    <definedName name="ifsrange1430" localSheetId="3">#REF!,#REF!,#REF!,#REF!,#REF!,#REF!,#REF!,#REF!,#REF!,#REF!,#REF!,#REF!</definedName>
    <definedName name="ifsrange1430" localSheetId="4">#REF!,#REF!,#REF!,#REF!,#REF!,#REF!,#REF!,#REF!,#REF!,#REF!,#REF!,#REF!</definedName>
    <definedName name="ifsrange1430">#REF!,#REF!,#REF!,#REF!,#REF!,#REF!,#REF!,#REF!,#REF!,#REF!,#REF!,#REF!</definedName>
    <definedName name="ifsrange1431" localSheetId="3">#REF!,#REF!,#REF!,#REF!,#REF!,#REF!,#REF!,#REF!,#REF!,#REF!,#REF!,#REF!,#REF!,#REF!,#REF!</definedName>
    <definedName name="ifsrange1431" localSheetId="4">#REF!,#REF!,#REF!,#REF!,#REF!,#REF!,#REF!,#REF!,#REF!,#REF!,#REF!,#REF!,#REF!,#REF!,#REF!</definedName>
    <definedName name="ifsrange1431">#REF!,#REF!,#REF!,#REF!,#REF!,#REF!,#REF!,#REF!,#REF!,#REF!,#REF!,#REF!,#REF!,#REF!,#REF!</definedName>
    <definedName name="ifsrange1432" localSheetId="3">#REF!,#REF!,#REF!,#REF!,#REF!,#REF!,#REF!,#REF!,#REF!,#REF!,#REF!,#REF!,#REF!,#REF!,#REF!,#REF!,#REF!,#REF!,#REF!,#REF!,#REF!,#REF!,#REF!,#REF!</definedName>
    <definedName name="ifsrange1432" localSheetId="4">#REF!,#REF!,#REF!,#REF!,#REF!,#REF!,#REF!,#REF!,#REF!,#REF!,#REF!,#REF!,#REF!,#REF!,#REF!,#REF!,#REF!,#REF!,#REF!,#REF!,#REF!,#REF!,#REF!,#REF!</definedName>
    <definedName name="ifsrange1432">#REF!,#REF!,#REF!,#REF!,#REF!,#REF!,#REF!,#REF!,#REF!,#REF!,#REF!,#REF!,#REF!,#REF!,#REF!,#REF!,#REF!,#REF!,#REF!,#REF!,#REF!,#REF!,#REF!,#REF!</definedName>
    <definedName name="ifsrange1433" localSheetId="3">#REF!,#REF!,#REF!,#REF!,#REF!,#REF!,#REF!,#REF!,#REF!,#REF!,#REF!,#REF!</definedName>
    <definedName name="ifsrange1433" localSheetId="4">#REF!,#REF!,#REF!,#REF!,#REF!,#REF!,#REF!,#REF!,#REF!,#REF!,#REF!,#REF!</definedName>
    <definedName name="ifsrange1433">#REF!,#REF!,#REF!,#REF!,#REF!,#REF!,#REF!,#REF!,#REF!,#REF!,#REF!,#REF!</definedName>
    <definedName name="ifsrange1434" localSheetId="3">#REF!,#REF!,#REF!,#REF!,#REF!,#REF!,#REF!,#REF!,#REF!,#REF!,#REF!,#REF!,#REF!,#REF!,#REF!</definedName>
    <definedName name="ifsrange1434" localSheetId="4">#REF!,#REF!,#REF!,#REF!,#REF!,#REF!,#REF!,#REF!,#REF!,#REF!,#REF!,#REF!,#REF!,#REF!,#REF!</definedName>
    <definedName name="ifsrange1434">#REF!,#REF!,#REF!,#REF!,#REF!,#REF!,#REF!,#REF!,#REF!,#REF!,#REF!,#REF!,#REF!,#REF!,#REF!</definedName>
    <definedName name="ifsrange1435" localSheetId="3">#REF!,#REF!,#REF!,#REF!,#REF!,#REF!,#REF!,#REF!,#REF!,#REF!,#REF!,#REF!,#REF!,#REF!,#REF!,#REF!,#REF!,#REF!,#REF!,#REF!,#REF!,#REF!,#REF!,#REF!</definedName>
    <definedName name="ifsrange1435" localSheetId="4">#REF!,#REF!,#REF!,#REF!,#REF!,#REF!,#REF!,#REF!,#REF!,#REF!,#REF!,#REF!,#REF!,#REF!,#REF!,#REF!,#REF!,#REF!,#REF!,#REF!,#REF!,#REF!,#REF!,#REF!</definedName>
    <definedName name="ifsrange1435">#REF!,#REF!,#REF!,#REF!,#REF!,#REF!,#REF!,#REF!,#REF!,#REF!,#REF!,#REF!,#REF!,#REF!,#REF!,#REF!,#REF!,#REF!,#REF!,#REF!,#REF!,#REF!,#REF!,#REF!</definedName>
    <definedName name="ifsrange1436" localSheetId="3">#REF!,#REF!,#REF!,#REF!,#REF!,#REF!,#REF!,#REF!,#REF!,#REF!,#REF!</definedName>
    <definedName name="ifsrange1436" localSheetId="4">#REF!,#REF!,#REF!,#REF!,#REF!,#REF!,#REF!,#REF!,#REF!,#REF!,#REF!</definedName>
    <definedName name="ifsrange1436">#REF!,#REF!,#REF!,#REF!,#REF!,#REF!,#REF!,#REF!,#REF!,#REF!,#REF!</definedName>
    <definedName name="ifsrange1437" localSheetId="3">#REF!,#REF!,#REF!,#REF!,#REF!,#REF!,#REF!,#REF!,#REF!,#REF!,#REF!</definedName>
    <definedName name="ifsrange1437" localSheetId="4">#REF!,#REF!,#REF!,#REF!,#REF!,#REF!,#REF!,#REF!,#REF!,#REF!,#REF!</definedName>
    <definedName name="ifsrange1437">#REF!,#REF!,#REF!,#REF!,#REF!,#REF!,#REF!,#REF!,#REF!,#REF!,#REF!</definedName>
    <definedName name="ifsrange1438" localSheetId="3">#REF!,#REF!,#REF!,#REF!,#REF!,#REF!,#REF!,#REF!,#REF!,#REF!,#REF!</definedName>
    <definedName name="ifsrange1438" localSheetId="4">#REF!,#REF!,#REF!,#REF!,#REF!,#REF!,#REF!,#REF!,#REF!,#REF!,#REF!</definedName>
    <definedName name="ifsrange1438">#REF!,#REF!,#REF!,#REF!,#REF!,#REF!,#REF!,#REF!,#REF!,#REF!,#REF!</definedName>
    <definedName name="ifsrange1439" localSheetId="3">#REF!,#REF!,#REF!,#REF!,#REF!,#REF!,#REF!,#REF!,#REF!,#REF!,#REF!</definedName>
    <definedName name="ifsrange1439" localSheetId="4">#REF!,#REF!,#REF!,#REF!,#REF!,#REF!,#REF!,#REF!,#REF!,#REF!,#REF!</definedName>
    <definedName name="ifsrange1439">#REF!,#REF!,#REF!,#REF!,#REF!,#REF!,#REF!,#REF!,#REF!,#REF!,#REF!</definedName>
    <definedName name="ifsrange144" localSheetId="3">#REF!,#REF!,#REF!,#REF!,#REF!,#REF!,#REF!,#REF!,#REF!,#REF!,#REF!,#REF!</definedName>
    <definedName name="ifsrange144" localSheetId="4">#REF!,#REF!,#REF!,#REF!,#REF!,#REF!,#REF!,#REF!,#REF!,#REF!,#REF!,#REF!</definedName>
    <definedName name="ifsrange144">#REF!,#REF!,#REF!,#REF!,#REF!,#REF!,#REF!,#REF!,#REF!,#REF!,#REF!,#REF!</definedName>
    <definedName name="ifsrange1440" localSheetId="3">#REF!,#REF!,#REF!,#REF!,#REF!,#REF!,#REF!,#REF!,#REF!,#REF!,#REF!</definedName>
    <definedName name="ifsrange1440" localSheetId="4">#REF!,#REF!,#REF!,#REF!,#REF!,#REF!,#REF!,#REF!,#REF!,#REF!,#REF!</definedName>
    <definedName name="ifsrange1440">#REF!,#REF!,#REF!,#REF!,#REF!,#REF!,#REF!,#REF!,#REF!,#REF!,#REF!</definedName>
    <definedName name="ifsrange1441" localSheetId="3">#REF!,#REF!,#REF!,#REF!,#REF!,#REF!,#REF!,#REF!,#REF!,#REF!,#REF!,#REF!,#REF!,#REF!,#REF!,#REF!,#REF!,#REF!,#REF!,#REF!,#REF!,#REF!,#REF!,#REF!,#REF!</definedName>
    <definedName name="ifsrange1441" localSheetId="4">#REF!,#REF!,#REF!,#REF!,#REF!,#REF!,#REF!,#REF!,#REF!,#REF!,#REF!,#REF!,#REF!,#REF!,#REF!,#REF!,#REF!,#REF!,#REF!,#REF!,#REF!,#REF!,#REF!,#REF!,#REF!</definedName>
    <definedName name="ifsrange1441">#REF!,#REF!,#REF!,#REF!,#REF!,#REF!,#REF!,#REF!,#REF!,#REF!,#REF!,#REF!,#REF!,#REF!,#REF!,#REF!,#REF!,#REF!,#REF!,#REF!,#REF!,#REF!,#REF!,#REF!,#REF!</definedName>
    <definedName name="ifsrange1442" localSheetId="3">#REF!,#REF!,#REF!,#REF!,#REF!,#REF!,#REF!,#REF!,#REF!,#REF!,#REF!,#REF!,#REF!,#REF!,#REF!,#REF!,#REF!,#REF!,#REF!,#REF!,#REF!,#REF!,#REF!,#REF!,#REF!</definedName>
    <definedName name="ifsrange1442" localSheetId="4">#REF!,#REF!,#REF!,#REF!,#REF!,#REF!,#REF!,#REF!,#REF!,#REF!,#REF!,#REF!,#REF!,#REF!,#REF!,#REF!,#REF!,#REF!,#REF!,#REF!,#REF!,#REF!,#REF!,#REF!,#REF!</definedName>
    <definedName name="ifsrange1442">#REF!,#REF!,#REF!,#REF!,#REF!,#REF!,#REF!,#REF!,#REF!,#REF!,#REF!,#REF!,#REF!,#REF!,#REF!,#REF!,#REF!,#REF!,#REF!,#REF!,#REF!,#REF!,#REF!,#REF!,#REF!</definedName>
    <definedName name="ifsrange1443" localSheetId="3">#REF!,#REF!,#REF!,#REF!,#REF!,#REF!,#REF!,#REF!,#REF!,#REF!,#REF!,#REF!,#REF!,#REF!,#REF!,#REF!,#REF!,#REF!,#REF!,#REF!,#REF!,#REF!,#REF!,#REF!,#REF!</definedName>
    <definedName name="ifsrange1443" localSheetId="4">#REF!,#REF!,#REF!,#REF!,#REF!,#REF!,#REF!,#REF!,#REF!,#REF!,#REF!,#REF!,#REF!,#REF!,#REF!,#REF!,#REF!,#REF!,#REF!,#REF!,#REF!,#REF!,#REF!,#REF!,#REF!</definedName>
    <definedName name="ifsrange1443">#REF!,#REF!,#REF!,#REF!,#REF!,#REF!,#REF!,#REF!,#REF!,#REF!,#REF!,#REF!,#REF!,#REF!,#REF!,#REF!,#REF!,#REF!,#REF!,#REF!,#REF!,#REF!,#REF!,#REF!,#REF!</definedName>
    <definedName name="ifsrange1444" localSheetId="3">#REF!,#REF!,#REF!,#REF!,#REF!,#REF!,#REF!,#REF!,#REF!,#REF!,#REF!,#REF!,#REF!,#REF!,#REF!,#REF!,#REF!,#REF!,#REF!,#REF!,#REF!,#REF!,#REF!,#REF!,#REF!</definedName>
    <definedName name="ifsrange1444" localSheetId="4">#REF!,#REF!,#REF!,#REF!,#REF!,#REF!,#REF!,#REF!,#REF!,#REF!,#REF!,#REF!,#REF!,#REF!,#REF!,#REF!,#REF!,#REF!,#REF!,#REF!,#REF!,#REF!,#REF!,#REF!,#REF!</definedName>
    <definedName name="ifsrange1444">#REF!,#REF!,#REF!,#REF!,#REF!,#REF!,#REF!,#REF!,#REF!,#REF!,#REF!,#REF!,#REF!,#REF!,#REF!,#REF!,#REF!,#REF!,#REF!,#REF!,#REF!,#REF!,#REF!,#REF!,#REF!</definedName>
    <definedName name="ifsrange1445" localSheetId="3">#REF!,#REF!,#REF!,#REF!,#REF!,#REF!,#REF!,#REF!,#REF!,#REF!,#REF!,#REF!,#REF!,#REF!,#REF!,#REF!,#REF!,#REF!,#REF!,#REF!,#REF!,#REF!,#REF!,#REF!,#REF!</definedName>
    <definedName name="ifsrange1445" localSheetId="4">#REF!,#REF!,#REF!,#REF!,#REF!,#REF!,#REF!,#REF!,#REF!,#REF!,#REF!,#REF!,#REF!,#REF!,#REF!,#REF!,#REF!,#REF!,#REF!,#REF!,#REF!,#REF!,#REF!,#REF!,#REF!</definedName>
    <definedName name="ifsrange1445">#REF!,#REF!,#REF!,#REF!,#REF!,#REF!,#REF!,#REF!,#REF!,#REF!,#REF!,#REF!,#REF!,#REF!,#REF!,#REF!,#REF!,#REF!,#REF!,#REF!,#REF!,#REF!,#REF!,#REF!,#REF!</definedName>
    <definedName name="ifsrange1446" localSheetId="3">#REF!,#REF!,#REF!,#REF!,#REF!,#REF!,#REF!,#REF!,#REF!,#REF!,#REF!</definedName>
    <definedName name="ifsrange1446" localSheetId="4">#REF!,#REF!,#REF!,#REF!,#REF!,#REF!,#REF!,#REF!,#REF!,#REF!,#REF!</definedName>
    <definedName name="ifsrange1446">#REF!,#REF!,#REF!,#REF!,#REF!,#REF!,#REF!,#REF!,#REF!,#REF!,#REF!</definedName>
    <definedName name="ifsrange1447" localSheetId="3">#REF!,#REF!,#REF!,#REF!,#REF!,#REF!,#REF!,#REF!,#REF!,#REF!,#REF!,#REF!,#REF!,#REF!,#REF!,#REF!,#REF!,#REF!,#REF!,#REF!,#REF!,#REF!,#REF!,#REF!,#REF!</definedName>
    <definedName name="ifsrange1447" localSheetId="4">#REF!,#REF!,#REF!,#REF!,#REF!,#REF!,#REF!,#REF!,#REF!,#REF!,#REF!,#REF!,#REF!,#REF!,#REF!,#REF!,#REF!,#REF!,#REF!,#REF!,#REF!,#REF!,#REF!,#REF!,#REF!</definedName>
    <definedName name="ifsrange1447">#REF!,#REF!,#REF!,#REF!,#REF!,#REF!,#REF!,#REF!,#REF!,#REF!,#REF!,#REF!,#REF!,#REF!,#REF!,#REF!,#REF!,#REF!,#REF!,#REF!,#REF!,#REF!,#REF!,#REF!,#REF!</definedName>
    <definedName name="ifsrange1448" localSheetId="3">#REF!,#REF!,#REF!,#REF!,#REF!,#REF!,#REF!,#REF!,#REF!,#REF!,#REF!</definedName>
    <definedName name="ifsrange1448" localSheetId="4">#REF!,#REF!,#REF!,#REF!,#REF!,#REF!,#REF!,#REF!,#REF!,#REF!,#REF!</definedName>
    <definedName name="ifsrange1448">#REF!,#REF!,#REF!,#REF!,#REF!,#REF!,#REF!,#REF!,#REF!,#REF!,#REF!</definedName>
    <definedName name="ifsrange1449" localSheetId="3">#REF!,#REF!,#REF!,#REF!,#REF!,#REF!,#REF!,#REF!,#REF!,#REF!,#REF!,#REF!,#REF!,#REF!,#REF!,#REF!,#REF!,#REF!,#REF!,#REF!,#REF!,#REF!,#REF!,#REF!,#REF!</definedName>
    <definedName name="ifsrange1449" localSheetId="4">#REF!,#REF!,#REF!,#REF!,#REF!,#REF!,#REF!,#REF!,#REF!,#REF!,#REF!,#REF!,#REF!,#REF!,#REF!,#REF!,#REF!,#REF!,#REF!,#REF!,#REF!,#REF!,#REF!,#REF!,#REF!</definedName>
    <definedName name="ifsrange1449">#REF!,#REF!,#REF!,#REF!,#REF!,#REF!,#REF!,#REF!,#REF!,#REF!,#REF!,#REF!,#REF!,#REF!,#REF!,#REF!,#REF!,#REF!,#REF!,#REF!,#REF!,#REF!,#REF!,#REF!,#REF!</definedName>
    <definedName name="ifsrange145" localSheetId="3">#REF!,#REF!,#REF!,#REF!,#REF!,#REF!,#REF!,#REF!,#REF!,#REF!,#REF!,#REF!</definedName>
    <definedName name="ifsrange145" localSheetId="4">#REF!,#REF!,#REF!,#REF!,#REF!,#REF!,#REF!,#REF!,#REF!,#REF!,#REF!,#REF!</definedName>
    <definedName name="ifsrange145">#REF!,#REF!,#REF!,#REF!,#REF!,#REF!,#REF!,#REF!,#REF!,#REF!,#REF!,#REF!</definedName>
    <definedName name="ifsrange1450" localSheetId="3">#REF!,#REF!,#REF!,#REF!,#REF!,#REF!,#REF!,#REF!,#REF!,#REF!,#REF!</definedName>
    <definedName name="ifsrange1450" localSheetId="4">#REF!,#REF!,#REF!,#REF!,#REF!,#REF!,#REF!,#REF!,#REF!,#REF!,#REF!</definedName>
    <definedName name="ifsrange1450">#REF!,#REF!,#REF!,#REF!,#REF!,#REF!,#REF!,#REF!,#REF!,#REF!,#REF!</definedName>
    <definedName name="ifsrange1451" localSheetId="3">#REF!,#REF!,#REF!,#REF!,#REF!,#REF!,#REF!,#REF!,#REF!,#REF!,#REF!,#REF!,#REF!,#REF!,#REF!,#REF!,#REF!,#REF!,#REF!,#REF!,#REF!,#REF!,#REF!,#REF!,#REF!</definedName>
    <definedName name="ifsrange1451" localSheetId="4">#REF!,#REF!,#REF!,#REF!,#REF!,#REF!,#REF!,#REF!,#REF!,#REF!,#REF!,#REF!,#REF!,#REF!,#REF!,#REF!,#REF!,#REF!,#REF!,#REF!,#REF!,#REF!,#REF!,#REF!,#REF!</definedName>
    <definedName name="ifsrange1451">#REF!,#REF!,#REF!,#REF!,#REF!,#REF!,#REF!,#REF!,#REF!,#REF!,#REF!,#REF!,#REF!,#REF!,#REF!,#REF!,#REF!,#REF!,#REF!,#REF!,#REF!,#REF!,#REF!,#REF!,#REF!</definedName>
    <definedName name="ifsrange1452" localSheetId="3">#REF!,#REF!,#REF!,#REF!,#REF!,#REF!,#REF!,#REF!,#REF!,#REF!,#REF!</definedName>
    <definedName name="ifsrange1452" localSheetId="4">#REF!,#REF!,#REF!,#REF!,#REF!,#REF!,#REF!,#REF!,#REF!,#REF!,#REF!</definedName>
    <definedName name="ifsrange1452">#REF!,#REF!,#REF!,#REF!,#REF!,#REF!,#REF!,#REF!,#REF!,#REF!,#REF!</definedName>
    <definedName name="ifsrange1453" localSheetId="3">#REF!,#REF!,#REF!,#REF!,#REF!,#REF!,#REF!,#REF!,#REF!,#REF!,#REF!,#REF!,#REF!,#REF!,#REF!,#REF!,#REF!,#REF!,#REF!,#REF!,#REF!,#REF!,#REF!,#REF!,#REF!</definedName>
    <definedName name="ifsrange1453" localSheetId="4">#REF!,#REF!,#REF!,#REF!,#REF!,#REF!,#REF!,#REF!,#REF!,#REF!,#REF!,#REF!,#REF!,#REF!,#REF!,#REF!,#REF!,#REF!,#REF!,#REF!,#REF!,#REF!,#REF!,#REF!,#REF!</definedName>
    <definedName name="ifsrange1453">#REF!,#REF!,#REF!,#REF!,#REF!,#REF!,#REF!,#REF!,#REF!,#REF!,#REF!,#REF!,#REF!,#REF!,#REF!,#REF!,#REF!,#REF!,#REF!,#REF!,#REF!,#REF!,#REF!,#REF!,#REF!</definedName>
    <definedName name="ifsrange1454" localSheetId="3">#REF!,#REF!,#REF!,#REF!,#REF!,#REF!,#REF!,#REF!,#REF!,#REF!,#REF!</definedName>
    <definedName name="ifsrange1454" localSheetId="4">#REF!,#REF!,#REF!,#REF!,#REF!,#REF!,#REF!,#REF!,#REF!,#REF!,#REF!</definedName>
    <definedName name="ifsrange1454">#REF!,#REF!,#REF!,#REF!,#REF!,#REF!,#REF!,#REF!,#REF!,#REF!,#REF!</definedName>
    <definedName name="ifsrange1455" localSheetId="3">#REF!,#REF!,#REF!,#REF!,#REF!,#REF!,#REF!,#REF!,#REF!,#REF!,#REF!,#REF!,#REF!,#REF!,#REF!,#REF!,#REF!,#REF!,#REF!,#REF!,#REF!,#REF!,#REF!,#REF!,#REF!</definedName>
    <definedName name="ifsrange1455" localSheetId="4">#REF!,#REF!,#REF!,#REF!,#REF!,#REF!,#REF!,#REF!,#REF!,#REF!,#REF!,#REF!,#REF!,#REF!,#REF!,#REF!,#REF!,#REF!,#REF!,#REF!,#REF!,#REF!,#REF!,#REF!,#REF!</definedName>
    <definedName name="ifsrange1455">#REF!,#REF!,#REF!,#REF!,#REF!,#REF!,#REF!,#REF!,#REF!,#REF!,#REF!,#REF!,#REF!,#REF!,#REF!,#REF!,#REF!,#REF!,#REF!,#REF!,#REF!,#REF!,#REF!,#REF!,#REF!</definedName>
    <definedName name="ifsrange1456" localSheetId="3">#REF!,#REF!,#REF!,#REF!,#REF!,#REF!,#REF!,#REF!,#REF!,#REF!,#REF!</definedName>
    <definedName name="ifsrange1456" localSheetId="4">#REF!,#REF!,#REF!,#REF!,#REF!,#REF!,#REF!,#REF!,#REF!,#REF!,#REF!</definedName>
    <definedName name="ifsrange1456">#REF!,#REF!,#REF!,#REF!,#REF!,#REF!,#REF!,#REF!,#REF!,#REF!,#REF!</definedName>
    <definedName name="ifsrange1457" localSheetId="3">#REF!,#REF!,#REF!,#REF!,#REF!,#REF!,#REF!,#REF!,#REF!,#REF!,#REF!,#REF!,#REF!,#REF!,#REF!,#REF!,#REF!,#REF!,#REF!,#REF!,#REF!,#REF!,#REF!,#REF!,#REF!</definedName>
    <definedName name="ifsrange1457" localSheetId="4">#REF!,#REF!,#REF!,#REF!,#REF!,#REF!,#REF!,#REF!,#REF!,#REF!,#REF!,#REF!,#REF!,#REF!,#REF!,#REF!,#REF!,#REF!,#REF!,#REF!,#REF!,#REF!,#REF!,#REF!,#REF!</definedName>
    <definedName name="ifsrange1457">#REF!,#REF!,#REF!,#REF!,#REF!,#REF!,#REF!,#REF!,#REF!,#REF!,#REF!,#REF!,#REF!,#REF!,#REF!,#REF!,#REF!,#REF!,#REF!,#REF!,#REF!,#REF!,#REF!,#REF!,#REF!</definedName>
    <definedName name="ifsrange1458" localSheetId="3">#REF!,#REF!,#REF!,#REF!,#REF!,#REF!,#REF!,#REF!,#REF!,#REF!,#REF!,#REF!,#REF!,#REF!,#REF!,#REF!,#REF!,#REF!,#REF!,#REF!,#REF!,#REF!,#REF!,#REF!</definedName>
    <definedName name="ifsrange1458" localSheetId="4">#REF!,#REF!,#REF!,#REF!,#REF!,#REF!,#REF!,#REF!,#REF!,#REF!,#REF!,#REF!,#REF!,#REF!,#REF!,#REF!,#REF!,#REF!,#REF!,#REF!,#REF!,#REF!,#REF!,#REF!</definedName>
    <definedName name="ifsrange1458">#REF!,#REF!,#REF!,#REF!,#REF!,#REF!,#REF!,#REF!,#REF!,#REF!,#REF!,#REF!,#REF!,#REF!,#REF!,#REF!,#REF!,#REF!,#REF!,#REF!,#REF!,#REF!,#REF!,#REF!</definedName>
    <definedName name="ifsrange1459" localSheetId="3">#REF!,#REF!,#REF!,#REF!,#REF!,#REF!,#REF!,#REF!,#REF!,#REF!,#REF!,#REF!</definedName>
    <definedName name="ifsrange1459" localSheetId="4">#REF!,#REF!,#REF!,#REF!,#REF!,#REF!,#REF!,#REF!,#REF!,#REF!,#REF!,#REF!</definedName>
    <definedName name="ifsrange1459">#REF!,#REF!,#REF!,#REF!,#REF!,#REF!,#REF!,#REF!,#REF!,#REF!,#REF!,#REF!</definedName>
    <definedName name="ifsrange146" localSheetId="3">#REF!,#REF!,#REF!,#REF!,#REF!,#REF!,#REF!,#REF!,#REF!,#REF!,#REF!,#REF!</definedName>
    <definedName name="ifsrange146" localSheetId="4">#REF!,#REF!,#REF!,#REF!,#REF!,#REF!,#REF!,#REF!,#REF!,#REF!,#REF!,#REF!</definedName>
    <definedName name="ifsrange146">#REF!,#REF!,#REF!,#REF!,#REF!,#REF!,#REF!,#REF!,#REF!,#REF!,#REF!,#REF!</definedName>
    <definedName name="ifsrange1460" localSheetId="3">#REF!,#REF!,#REF!,#REF!,#REF!,#REF!,#REF!,#REF!,#REF!,#REF!,#REF!,#REF!,#REF!,#REF!,#REF!,#REF!</definedName>
    <definedName name="ifsrange1460" localSheetId="4">#REF!,#REF!,#REF!,#REF!,#REF!,#REF!,#REF!,#REF!,#REF!,#REF!,#REF!,#REF!,#REF!,#REF!,#REF!,#REF!</definedName>
    <definedName name="ifsrange1460">#REF!,#REF!,#REF!,#REF!,#REF!,#REF!,#REF!,#REF!,#REF!,#REF!,#REF!,#REF!,#REF!,#REF!,#REF!,#REF!</definedName>
    <definedName name="ifsrange1461" localSheetId="3">#REF!,#REF!,#REF!,#REF!,#REF!,#REF!,#REF!,#REF!,#REF!,#REF!,#REF!,#REF!,#REF!,#REF!,#REF!,#REF!,#REF!,#REF!,#REF!,#REF!,#REF!,#REF!,#REF!,#REF!</definedName>
    <definedName name="ifsrange1461" localSheetId="4">#REF!,#REF!,#REF!,#REF!,#REF!,#REF!,#REF!,#REF!,#REF!,#REF!,#REF!,#REF!,#REF!,#REF!,#REF!,#REF!,#REF!,#REF!,#REF!,#REF!,#REF!,#REF!,#REF!,#REF!</definedName>
    <definedName name="ifsrange1461">#REF!,#REF!,#REF!,#REF!,#REF!,#REF!,#REF!,#REF!,#REF!,#REF!,#REF!,#REF!,#REF!,#REF!,#REF!,#REF!,#REF!,#REF!,#REF!,#REF!,#REF!,#REF!,#REF!,#REF!</definedName>
    <definedName name="ifsrange1462" localSheetId="3">#REF!,#REF!,#REF!,#REF!,#REF!,#REF!,#REF!,#REF!,#REF!,#REF!,#REF!,#REF!,#REF!</definedName>
    <definedName name="ifsrange1462" localSheetId="4">#REF!,#REF!,#REF!,#REF!,#REF!,#REF!,#REF!,#REF!,#REF!,#REF!,#REF!,#REF!,#REF!</definedName>
    <definedName name="ifsrange1462">#REF!,#REF!,#REF!,#REF!,#REF!,#REF!,#REF!,#REF!,#REF!,#REF!,#REF!,#REF!,#REF!</definedName>
    <definedName name="ifsrange1463" localSheetId="3">#REF!,#REF!,#REF!,#REF!,#REF!,#REF!,#REF!,#REF!,#REF!,#REF!,#REF!,#REF!,#REF!</definedName>
    <definedName name="ifsrange1463" localSheetId="4">#REF!,#REF!,#REF!,#REF!,#REF!,#REF!,#REF!,#REF!,#REF!,#REF!,#REF!,#REF!,#REF!</definedName>
    <definedName name="ifsrange1463">#REF!,#REF!,#REF!,#REF!,#REF!,#REF!,#REF!,#REF!,#REF!,#REF!,#REF!,#REF!,#REF!</definedName>
    <definedName name="ifsrange1464" localSheetId="3">#REF!,#REF!,#REF!,#REF!,#REF!,#REF!,#REF!,#REF!,#REF!,#REF!,#REF!,#REF!,#REF!</definedName>
    <definedName name="ifsrange1464" localSheetId="4">#REF!,#REF!,#REF!,#REF!,#REF!,#REF!,#REF!,#REF!,#REF!,#REF!,#REF!,#REF!,#REF!</definedName>
    <definedName name="ifsrange1464">#REF!,#REF!,#REF!,#REF!,#REF!,#REF!,#REF!,#REF!,#REF!,#REF!,#REF!,#REF!,#REF!</definedName>
    <definedName name="ifsrange1465" localSheetId="3">#REF!,#REF!,#REF!,#REF!,#REF!,#REF!,#REF!,#REF!,#REF!,#REF!,#REF!,#REF!,#REF!</definedName>
    <definedName name="ifsrange1465" localSheetId="4">#REF!,#REF!,#REF!,#REF!,#REF!,#REF!,#REF!,#REF!,#REF!,#REF!,#REF!,#REF!,#REF!</definedName>
    <definedName name="ifsrange1465">#REF!,#REF!,#REF!,#REF!,#REF!,#REF!,#REF!,#REF!,#REF!,#REF!,#REF!,#REF!,#REF!</definedName>
    <definedName name="ifsrange1466" localSheetId="3">#REF!,#REF!,#REF!,#REF!,#REF!,#REF!,#REF!,#REF!,#REF!,#REF!,#REF!,#REF!,#REF!</definedName>
    <definedName name="ifsrange1466" localSheetId="4">#REF!,#REF!,#REF!,#REF!,#REF!,#REF!,#REF!,#REF!,#REF!,#REF!,#REF!,#REF!,#REF!</definedName>
    <definedName name="ifsrange1466">#REF!,#REF!,#REF!,#REF!,#REF!,#REF!,#REF!,#REF!,#REF!,#REF!,#REF!,#REF!,#REF!</definedName>
    <definedName name="ifsrange1467" localSheetId="3">#REF!,#REF!,#REF!,#REF!,#REF!,#REF!,#REF!,#REF!,#REF!,#REF!,#REF!,#REF!,#REF!,#REF!,#REF!,#REF!,#REF!,#REF!,#REF!,#REF!,#REF!,#REF!,#REF!,#REF!,#REF!</definedName>
    <definedName name="ifsrange1467" localSheetId="4">#REF!,#REF!,#REF!,#REF!,#REF!,#REF!,#REF!,#REF!,#REF!,#REF!,#REF!,#REF!,#REF!,#REF!,#REF!,#REF!,#REF!,#REF!,#REF!,#REF!,#REF!,#REF!,#REF!,#REF!,#REF!</definedName>
    <definedName name="ifsrange1467">#REF!,#REF!,#REF!,#REF!,#REF!,#REF!,#REF!,#REF!,#REF!,#REF!,#REF!,#REF!,#REF!,#REF!,#REF!,#REF!,#REF!,#REF!,#REF!,#REF!,#REF!,#REF!,#REF!,#REF!,#REF!</definedName>
    <definedName name="ifsrange1468" localSheetId="3">#REF!,#REF!,#REF!,#REF!,#REF!,#REF!,#REF!,#REF!,#REF!,#REF!,#REF!,#REF!,#REF!,#REF!,#REF!,#REF!,#REF!,#REF!,#REF!,#REF!,#REF!,#REF!,#REF!,#REF!,#REF!</definedName>
    <definedName name="ifsrange1468" localSheetId="4">#REF!,#REF!,#REF!,#REF!,#REF!,#REF!,#REF!,#REF!,#REF!,#REF!,#REF!,#REF!,#REF!,#REF!,#REF!,#REF!,#REF!,#REF!,#REF!,#REF!,#REF!,#REF!,#REF!,#REF!,#REF!</definedName>
    <definedName name="ifsrange1468">#REF!,#REF!,#REF!,#REF!,#REF!,#REF!,#REF!,#REF!,#REF!,#REF!,#REF!,#REF!,#REF!,#REF!,#REF!,#REF!,#REF!,#REF!,#REF!,#REF!,#REF!,#REF!,#REF!,#REF!,#REF!</definedName>
    <definedName name="ifsrange1469" localSheetId="3">#REF!,#REF!,#REF!,#REF!,#REF!,#REF!,#REF!,#REF!,#REF!,#REF!,#REF!,#REF!,#REF!,#REF!,#REF!,#REF!,#REF!,#REF!,#REF!,#REF!,#REF!,#REF!,#REF!,#REF!,#REF!</definedName>
    <definedName name="ifsrange1469" localSheetId="4">#REF!,#REF!,#REF!,#REF!,#REF!,#REF!,#REF!,#REF!,#REF!,#REF!,#REF!,#REF!,#REF!,#REF!,#REF!,#REF!,#REF!,#REF!,#REF!,#REF!,#REF!,#REF!,#REF!,#REF!,#REF!</definedName>
    <definedName name="ifsrange1469">#REF!,#REF!,#REF!,#REF!,#REF!,#REF!,#REF!,#REF!,#REF!,#REF!,#REF!,#REF!,#REF!,#REF!,#REF!,#REF!,#REF!,#REF!,#REF!,#REF!,#REF!,#REF!,#REF!,#REF!,#REF!</definedName>
    <definedName name="ifsrange147" localSheetId="3">#REF!,#REF!,#REF!,#REF!,#REF!,#REF!,#REF!,#REF!,#REF!,#REF!,#REF!,#REF!</definedName>
    <definedName name="ifsrange147" localSheetId="4">#REF!,#REF!,#REF!,#REF!,#REF!,#REF!,#REF!,#REF!,#REF!,#REF!,#REF!,#REF!</definedName>
    <definedName name="ifsrange147">#REF!,#REF!,#REF!,#REF!,#REF!,#REF!,#REF!,#REF!,#REF!,#REF!,#REF!,#REF!</definedName>
    <definedName name="ifsrange1470" localSheetId="3">#REF!,#REF!,#REF!,#REF!,#REF!,#REF!,#REF!,#REF!,#REF!,#REF!,#REF!,#REF!,#REF!,#REF!,#REF!,#REF!,#REF!,#REF!,#REF!,#REF!,#REF!,#REF!,#REF!,#REF!,#REF!</definedName>
    <definedName name="ifsrange1470" localSheetId="4">#REF!,#REF!,#REF!,#REF!,#REF!,#REF!,#REF!,#REF!,#REF!,#REF!,#REF!,#REF!,#REF!,#REF!,#REF!,#REF!,#REF!,#REF!,#REF!,#REF!,#REF!,#REF!,#REF!,#REF!,#REF!</definedName>
    <definedName name="ifsrange1470">#REF!,#REF!,#REF!,#REF!,#REF!,#REF!,#REF!,#REF!,#REF!,#REF!,#REF!,#REF!,#REF!,#REF!,#REF!,#REF!,#REF!,#REF!,#REF!,#REF!,#REF!,#REF!,#REF!,#REF!,#REF!</definedName>
    <definedName name="ifsrange1471" localSheetId="3">#REF!,#REF!,#REF!,#REF!,#REF!,#REF!,#REF!,#REF!,#REF!,#REF!,#REF!,#REF!,#REF!,#REF!,#REF!,#REF!,#REF!,#REF!,#REF!,#REF!,#REF!,#REF!,#REF!,#REF!,#REF!</definedName>
    <definedName name="ifsrange1471" localSheetId="4">#REF!,#REF!,#REF!,#REF!,#REF!,#REF!,#REF!,#REF!,#REF!,#REF!,#REF!,#REF!,#REF!,#REF!,#REF!,#REF!,#REF!,#REF!,#REF!,#REF!,#REF!,#REF!,#REF!,#REF!,#REF!</definedName>
    <definedName name="ifsrange1471">#REF!,#REF!,#REF!,#REF!,#REF!,#REF!,#REF!,#REF!,#REF!,#REF!,#REF!,#REF!,#REF!,#REF!,#REF!,#REF!,#REF!,#REF!,#REF!,#REF!,#REF!,#REF!,#REF!,#REF!,#REF!</definedName>
    <definedName name="ifsrange1472" localSheetId="3">#REF!,#REF!,#REF!,#REF!,#REF!,#REF!,#REF!,#REF!,#REF!,#REF!,#REF!,#REF!,#REF!</definedName>
    <definedName name="ifsrange1472" localSheetId="4">#REF!,#REF!,#REF!,#REF!,#REF!,#REF!,#REF!,#REF!,#REF!,#REF!,#REF!,#REF!,#REF!</definedName>
    <definedName name="ifsrange1472">#REF!,#REF!,#REF!,#REF!,#REF!,#REF!,#REF!,#REF!,#REF!,#REF!,#REF!,#REF!,#REF!</definedName>
    <definedName name="ifsrange1473" localSheetId="3">#REF!,#REF!,#REF!,#REF!,#REF!,#REF!,#REF!,#REF!,#REF!,#REF!,#REF!,#REF!,#REF!,#REF!,#REF!,#REF!,#REF!,#REF!,#REF!,#REF!,#REF!,#REF!,#REF!,#REF!,#REF!</definedName>
    <definedName name="ifsrange1473" localSheetId="4">#REF!,#REF!,#REF!,#REF!,#REF!,#REF!,#REF!,#REF!,#REF!,#REF!,#REF!,#REF!,#REF!,#REF!,#REF!,#REF!,#REF!,#REF!,#REF!,#REF!,#REF!,#REF!,#REF!,#REF!,#REF!</definedName>
    <definedName name="ifsrange1473">#REF!,#REF!,#REF!,#REF!,#REF!,#REF!,#REF!,#REF!,#REF!,#REF!,#REF!,#REF!,#REF!,#REF!,#REF!,#REF!,#REF!,#REF!,#REF!,#REF!,#REF!,#REF!,#REF!,#REF!,#REF!</definedName>
    <definedName name="ifsrange1474" localSheetId="3">#REF!,#REF!,#REF!,#REF!,#REF!,#REF!,#REF!,#REF!,#REF!,#REF!,#REF!,#REF!,#REF!</definedName>
    <definedName name="ifsrange1474" localSheetId="4">#REF!,#REF!,#REF!,#REF!,#REF!,#REF!,#REF!,#REF!,#REF!,#REF!,#REF!,#REF!,#REF!</definedName>
    <definedName name="ifsrange1474">#REF!,#REF!,#REF!,#REF!,#REF!,#REF!,#REF!,#REF!,#REF!,#REF!,#REF!,#REF!,#REF!</definedName>
    <definedName name="ifsrange1475" localSheetId="3">#REF!,#REF!,#REF!,#REF!,#REF!,#REF!,#REF!,#REF!,#REF!,#REF!,#REF!,#REF!,#REF!,#REF!,#REF!,#REF!,#REF!,#REF!,#REF!,#REF!,#REF!,#REF!,#REF!,#REF!,#REF!</definedName>
    <definedName name="ifsrange1475" localSheetId="4">#REF!,#REF!,#REF!,#REF!,#REF!,#REF!,#REF!,#REF!,#REF!,#REF!,#REF!,#REF!,#REF!,#REF!,#REF!,#REF!,#REF!,#REF!,#REF!,#REF!,#REF!,#REF!,#REF!,#REF!,#REF!</definedName>
    <definedName name="ifsrange1475">#REF!,#REF!,#REF!,#REF!,#REF!,#REF!,#REF!,#REF!,#REF!,#REF!,#REF!,#REF!,#REF!,#REF!,#REF!,#REF!,#REF!,#REF!,#REF!,#REF!,#REF!,#REF!,#REF!,#REF!,#REF!</definedName>
    <definedName name="ifsrange1476" localSheetId="3">#REF!,#REF!,#REF!,#REF!,#REF!,#REF!,#REF!,#REF!,#REF!,#REF!,#REF!,#REF!,#REF!</definedName>
    <definedName name="ifsrange1476" localSheetId="4">#REF!,#REF!,#REF!,#REF!,#REF!,#REF!,#REF!,#REF!,#REF!,#REF!,#REF!,#REF!,#REF!</definedName>
    <definedName name="ifsrange1476">#REF!,#REF!,#REF!,#REF!,#REF!,#REF!,#REF!,#REF!,#REF!,#REF!,#REF!,#REF!,#REF!</definedName>
    <definedName name="ifsrange1477" localSheetId="3">#REF!,#REF!,#REF!,#REF!,#REF!,#REF!,#REF!,#REF!,#REF!,#REF!,#REF!,#REF!,#REF!,#REF!,#REF!,#REF!,#REF!,#REF!,#REF!,#REF!,#REF!,#REF!,#REF!,#REF!,#REF!</definedName>
    <definedName name="ifsrange1477" localSheetId="4">#REF!,#REF!,#REF!,#REF!,#REF!,#REF!,#REF!,#REF!,#REF!,#REF!,#REF!,#REF!,#REF!,#REF!,#REF!,#REF!,#REF!,#REF!,#REF!,#REF!,#REF!,#REF!,#REF!,#REF!,#REF!</definedName>
    <definedName name="ifsrange1477">#REF!,#REF!,#REF!,#REF!,#REF!,#REF!,#REF!,#REF!,#REF!,#REF!,#REF!,#REF!,#REF!,#REF!,#REF!,#REF!,#REF!,#REF!,#REF!,#REF!,#REF!,#REF!,#REF!,#REF!,#REF!</definedName>
    <definedName name="ifsrange1478" localSheetId="3">#REF!,#REF!,#REF!,#REF!,#REF!,#REF!,#REF!,#REF!,#REF!,#REF!,#REF!,#REF!,#REF!</definedName>
    <definedName name="ifsrange1478" localSheetId="4">#REF!,#REF!,#REF!,#REF!,#REF!,#REF!,#REF!,#REF!,#REF!,#REF!,#REF!,#REF!,#REF!</definedName>
    <definedName name="ifsrange1478">#REF!,#REF!,#REF!,#REF!,#REF!,#REF!,#REF!,#REF!,#REF!,#REF!,#REF!,#REF!,#REF!</definedName>
    <definedName name="ifsrange1479" localSheetId="3">#REF!,#REF!,#REF!,#REF!,#REF!,#REF!,#REF!,#REF!,#REF!,#REF!,#REF!,#REF!,#REF!,#REF!,#REF!,#REF!,#REF!,#REF!,#REF!,#REF!,#REF!,#REF!,#REF!,#REF!,#REF!</definedName>
    <definedName name="ifsrange1479" localSheetId="4">#REF!,#REF!,#REF!,#REF!,#REF!,#REF!,#REF!,#REF!,#REF!,#REF!,#REF!,#REF!,#REF!,#REF!,#REF!,#REF!,#REF!,#REF!,#REF!,#REF!,#REF!,#REF!,#REF!,#REF!,#REF!</definedName>
    <definedName name="ifsrange1479">#REF!,#REF!,#REF!,#REF!,#REF!,#REF!,#REF!,#REF!,#REF!,#REF!,#REF!,#REF!,#REF!,#REF!,#REF!,#REF!,#REF!,#REF!,#REF!,#REF!,#REF!,#REF!,#REF!,#REF!,#REF!</definedName>
    <definedName name="ifsrange148" localSheetId="3">#REF!,#REF!,#REF!,#REF!,#REF!,#REF!,#REF!,#REF!,#REF!,#REF!,#REF!,#REF!</definedName>
    <definedName name="ifsrange148" localSheetId="4">#REF!,#REF!,#REF!,#REF!,#REF!,#REF!,#REF!,#REF!,#REF!,#REF!,#REF!,#REF!</definedName>
    <definedName name="ifsrange148">#REF!,#REF!,#REF!,#REF!,#REF!,#REF!,#REF!,#REF!,#REF!,#REF!,#REF!,#REF!</definedName>
    <definedName name="ifsrange1480" localSheetId="3">#REF!,#REF!,#REF!,#REF!,#REF!,#REF!,#REF!,#REF!,#REF!,#REF!,#REF!,#REF!,#REF!</definedName>
    <definedName name="ifsrange1480" localSheetId="4">#REF!,#REF!,#REF!,#REF!,#REF!,#REF!,#REF!,#REF!,#REF!,#REF!,#REF!,#REF!,#REF!</definedName>
    <definedName name="ifsrange1480">#REF!,#REF!,#REF!,#REF!,#REF!,#REF!,#REF!,#REF!,#REF!,#REF!,#REF!,#REF!,#REF!</definedName>
    <definedName name="ifsrange1481" localSheetId="3">#REF!,#REF!,#REF!,#REF!,#REF!,#REF!,#REF!,#REF!,#REF!,#REF!,#REF!,#REF!,#REF!,#REF!,#REF!,#REF!,#REF!,#REF!,#REF!,#REF!,#REF!,#REF!,#REF!,#REF!,#REF!</definedName>
    <definedName name="ifsrange1481" localSheetId="4">#REF!,#REF!,#REF!,#REF!,#REF!,#REF!,#REF!,#REF!,#REF!,#REF!,#REF!,#REF!,#REF!,#REF!,#REF!,#REF!,#REF!,#REF!,#REF!,#REF!,#REF!,#REF!,#REF!,#REF!,#REF!</definedName>
    <definedName name="ifsrange1481">#REF!,#REF!,#REF!,#REF!,#REF!,#REF!,#REF!,#REF!,#REF!,#REF!,#REF!,#REF!,#REF!,#REF!,#REF!,#REF!,#REF!,#REF!,#REF!,#REF!,#REF!,#REF!,#REF!,#REF!,#REF!</definedName>
    <definedName name="ifsrange1482" localSheetId="3">#REF!,#REF!,#REF!,#REF!,#REF!,#REF!,#REF!,#REF!,#REF!,#REF!,#REF!,#REF!,#REF!</definedName>
    <definedName name="ifsrange1482" localSheetId="4">#REF!,#REF!,#REF!,#REF!,#REF!,#REF!,#REF!,#REF!,#REF!,#REF!,#REF!,#REF!,#REF!</definedName>
    <definedName name="ifsrange1482">#REF!,#REF!,#REF!,#REF!,#REF!,#REF!,#REF!,#REF!,#REF!,#REF!,#REF!,#REF!,#REF!</definedName>
    <definedName name="ifsrange1483" localSheetId="3">#REF!,#REF!,#REF!,#REF!,#REF!,#REF!,#REF!,#REF!,#REF!,#REF!,#REF!,#REF!,#REF!,#REF!,#REF!,#REF!,#REF!,#REF!,#REF!,#REF!,#REF!,#REF!,#REF!,#REF!,#REF!</definedName>
    <definedName name="ifsrange1483" localSheetId="4">#REF!,#REF!,#REF!,#REF!,#REF!,#REF!,#REF!,#REF!,#REF!,#REF!,#REF!,#REF!,#REF!,#REF!,#REF!,#REF!,#REF!,#REF!,#REF!,#REF!,#REF!,#REF!,#REF!,#REF!,#REF!</definedName>
    <definedName name="ifsrange1483">#REF!,#REF!,#REF!,#REF!,#REF!,#REF!,#REF!,#REF!,#REF!,#REF!,#REF!,#REF!,#REF!,#REF!,#REF!,#REF!,#REF!,#REF!,#REF!,#REF!,#REF!,#REF!,#REF!,#REF!,#REF!</definedName>
    <definedName name="ifsrange1484" localSheetId="3">#REF!,#REF!,#REF!,#REF!,#REF!,#REF!,#REF!,#REF!,#REF!,#REF!,#REF!,#REF!,#REF!,#REF!,#REF!,#REF!,#REF!</definedName>
    <definedName name="ifsrange1484" localSheetId="4">#REF!,#REF!,#REF!,#REF!,#REF!,#REF!,#REF!,#REF!,#REF!,#REF!,#REF!,#REF!,#REF!,#REF!,#REF!,#REF!,#REF!</definedName>
    <definedName name="ifsrange1484">#REF!,#REF!,#REF!,#REF!,#REF!,#REF!,#REF!,#REF!,#REF!,#REF!,#REF!,#REF!,#REF!,#REF!,#REF!,#REF!,#REF!</definedName>
    <definedName name="ifsrange1485" localSheetId="3">#REF!,#REF!,#REF!,#REF!,#REF!,#REF!,#REF!,#REF!,#REF!,#REF!,#REF!,#REF!,#REF!,#REF!,#REF!,#REF!,#REF!</definedName>
    <definedName name="ifsrange1485" localSheetId="4">#REF!,#REF!,#REF!,#REF!,#REF!,#REF!,#REF!,#REF!,#REF!,#REF!,#REF!,#REF!,#REF!,#REF!,#REF!,#REF!,#REF!</definedName>
    <definedName name="ifsrange1485">#REF!,#REF!,#REF!,#REF!,#REF!,#REF!,#REF!,#REF!,#REF!,#REF!,#REF!,#REF!,#REF!,#REF!,#REF!,#REF!,#REF!</definedName>
    <definedName name="ifsrange1486" localSheetId="3">#REF!,#REF!,#REF!,#REF!,#REF!,#REF!,#REF!,#REF!,#REF!,#REF!,#REF!,#REF!,#REF!,#REF!,#REF!,#REF!,#REF!</definedName>
    <definedName name="ifsrange1486" localSheetId="4">#REF!,#REF!,#REF!,#REF!,#REF!,#REF!,#REF!,#REF!,#REF!,#REF!,#REF!,#REF!,#REF!,#REF!,#REF!,#REF!,#REF!</definedName>
    <definedName name="ifsrange1486">#REF!,#REF!,#REF!,#REF!,#REF!,#REF!,#REF!,#REF!,#REF!,#REF!,#REF!,#REF!,#REF!,#REF!,#REF!,#REF!,#REF!</definedName>
    <definedName name="ifsrange1487" localSheetId="3">#REF!,#REF!,#REF!,#REF!,#REF!,#REF!,#REF!,#REF!,#REF!,#REF!,#REF!,#REF!,#REF!,#REF!,#REF!,#REF!,#REF!</definedName>
    <definedName name="ifsrange1487" localSheetId="4">#REF!,#REF!,#REF!,#REF!,#REF!,#REF!,#REF!,#REF!,#REF!,#REF!,#REF!,#REF!,#REF!,#REF!,#REF!,#REF!,#REF!</definedName>
    <definedName name="ifsrange1487">#REF!,#REF!,#REF!,#REF!,#REF!,#REF!,#REF!,#REF!,#REF!,#REF!,#REF!,#REF!,#REF!,#REF!,#REF!,#REF!,#REF!</definedName>
    <definedName name="ifsrange1488" localSheetId="3">#REF!,#REF!,#REF!,#REF!,#REF!,#REF!,#REF!,#REF!,#REF!,#REF!,#REF!,#REF!,#REF!,#REF!,#REF!,#REF!,#REF!</definedName>
    <definedName name="ifsrange1488" localSheetId="4">#REF!,#REF!,#REF!,#REF!,#REF!,#REF!,#REF!,#REF!,#REF!,#REF!,#REF!,#REF!,#REF!,#REF!,#REF!,#REF!,#REF!</definedName>
    <definedName name="ifsrange1488">#REF!,#REF!,#REF!,#REF!,#REF!,#REF!,#REF!,#REF!,#REF!,#REF!,#REF!,#REF!,#REF!,#REF!,#REF!,#REF!,#REF!</definedName>
    <definedName name="ifsrange1489" localSheetId="3">#REF!,#REF!,#REF!,#REF!,#REF!,#REF!,#REF!,#REF!,#REF!,#REF!,#REF!,#REF!,#REF!,#REF!,#REF!,#REF!,#REF!,#REF!,#REF!,#REF!,#REF!,#REF!,#REF!,#REF!,#REF!,#REF!,#REF!,#REF!</definedName>
    <definedName name="ifsrange1489" localSheetId="4">#REF!,#REF!,#REF!,#REF!,#REF!,#REF!,#REF!,#REF!,#REF!,#REF!,#REF!,#REF!,#REF!,#REF!,#REF!,#REF!,#REF!,#REF!,#REF!,#REF!,#REF!,#REF!,#REF!,#REF!,#REF!,#REF!,#REF!,#REF!</definedName>
    <definedName name="ifsrange1489">#REF!,#REF!,#REF!,#REF!,#REF!,#REF!,#REF!,#REF!,#REF!,#REF!,#REF!,#REF!,#REF!,#REF!,#REF!,#REF!,#REF!,#REF!,#REF!,#REF!,#REF!,#REF!,#REF!,#REF!,#REF!,#REF!,#REF!,#REF!</definedName>
    <definedName name="ifsrange149" localSheetId="3">#REF!,#REF!,#REF!,#REF!,#REF!,#REF!,#REF!,#REF!,#REF!,#REF!,#REF!,#REF!</definedName>
    <definedName name="ifsrange149" localSheetId="4">#REF!,#REF!,#REF!,#REF!,#REF!,#REF!,#REF!,#REF!,#REF!,#REF!,#REF!,#REF!</definedName>
    <definedName name="ifsrange149">#REF!,#REF!,#REF!,#REF!,#REF!,#REF!,#REF!,#REF!,#REF!,#REF!,#REF!,#REF!</definedName>
    <definedName name="ifsrange1490" localSheetId="3">#REF!,#REF!,#REF!,#REF!,#REF!,#REF!,#REF!,#REF!,#REF!,#REF!,#REF!,#REF!,#REF!,#REF!,#REF!,#REF!,#REF!,#REF!,#REF!,#REF!,#REF!,#REF!,#REF!,#REF!</definedName>
    <definedName name="ifsrange1490" localSheetId="4">#REF!,#REF!,#REF!,#REF!,#REF!,#REF!,#REF!,#REF!,#REF!,#REF!,#REF!,#REF!,#REF!,#REF!,#REF!,#REF!,#REF!,#REF!,#REF!,#REF!,#REF!,#REF!,#REF!,#REF!</definedName>
    <definedName name="ifsrange1490">#REF!,#REF!,#REF!,#REF!,#REF!,#REF!,#REF!,#REF!,#REF!,#REF!,#REF!,#REF!,#REF!,#REF!,#REF!,#REF!,#REF!,#REF!,#REF!,#REF!,#REF!,#REF!,#REF!,#REF!</definedName>
    <definedName name="ifsrange1491" localSheetId="3">#REF!,#REF!,#REF!,#REF!,#REF!,#REF!,#REF!,#REF!,#REF!,#REF!,#REF!,#REF!,#REF!,#REF!,#REF!,#REF!,#REF!,#REF!</definedName>
    <definedName name="ifsrange1491" localSheetId="4">#REF!,#REF!,#REF!,#REF!,#REF!,#REF!,#REF!,#REF!,#REF!,#REF!,#REF!,#REF!,#REF!,#REF!,#REF!,#REF!,#REF!,#REF!</definedName>
    <definedName name="ifsrange1491">#REF!,#REF!,#REF!,#REF!,#REF!,#REF!,#REF!,#REF!,#REF!,#REF!,#REF!,#REF!,#REF!,#REF!,#REF!,#REF!,#REF!,#REF!</definedName>
    <definedName name="ifsrange1492" localSheetId="3">#REF!,#REF!,#REF!,#REF!,#REF!,#REF!,#REF!,#REF!,#REF!,#REF!,#REF!,#REF!,#REF!,#REF!,#REF!,#REF!,#REF!</definedName>
    <definedName name="ifsrange1492" localSheetId="4">#REF!,#REF!,#REF!,#REF!,#REF!,#REF!,#REF!,#REF!,#REF!,#REF!,#REF!,#REF!,#REF!,#REF!,#REF!,#REF!,#REF!</definedName>
    <definedName name="ifsrange1492">#REF!,#REF!,#REF!,#REF!,#REF!,#REF!,#REF!,#REF!,#REF!,#REF!,#REF!,#REF!,#REF!,#REF!,#REF!,#REF!,#REF!</definedName>
    <definedName name="ifsrange1493" localSheetId="3">#REF!,#REF!,#REF!,#REF!,#REF!,#REF!,#REF!,#REF!,#REF!,#REF!,#REF!,#REF!,#REF!,#REF!,#REF!,#REF!,#REF!,#REF!,#REF!,#REF!,#REF!,#REF!,#REF!,#REF!,#REF!,#REF!,#REF!,#REF!</definedName>
    <definedName name="ifsrange1493" localSheetId="4">#REF!,#REF!,#REF!,#REF!,#REF!,#REF!,#REF!,#REF!,#REF!,#REF!,#REF!,#REF!,#REF!,#REF!,#REF!,#REF!,#REF!,#REF!,#REF!,#REF!,#REF!,#REF!,#REF!,#REF!,#REF!,#REF!,#REF!,#REF!</definedName>
    <definedName name="ifsrange1493">#REF!,#REF!,#REF!,#REF!,#REF!,#REF!,#REF!,#REF!,#REF!,#REF!,#REF!,#REF!,#REF!,#REF!,#REF!,#REF!,#REF!,#REF!,#REF!,#REF!,#REF!,#REF!,#REF!,#REF!,#REF!,#REF!,#REF!,#REF!</definedName>
    <definedName name="ifsrange1494" localSheetId="3">#REF!,#REF!,#REF!,#REF!,#REF!,#REF!,#REF!,#REF!,#REF!,#REF!,#REF!,#REF!,#REF!,#REF!,#REF!,#REF!,#REF!,#REF!,#REF!,#REF!,#REF!,#REF!,#REF!,#REF!</definedName>
    <definedName name="ifsrange1494" localSheetId="4">#REF!,#REF!,#REF!,#REF!,#REF!,#REF!,#REF!,#REF!,#REF!,#REF!,#REF!,#REF!,#REF!,#REF!,#REF!,#REF!,#REF!,#REF!,#REF!,#REF!,#REF!,#REF!,#REF!,#REF!</definedName>
    <definedName name="ifsrange1494">#REF!,#REF!,#REF!,#REF!,#REF!,#REF!,#REF!,#REF!,#REF!,#REF!,#REF!,#REF!,#REF!,#REF!,#REF!,#REF!,#REF!,#REF!,#REF!,#REF!,#REF!,#REF!,#REF!,#REF!</definedName>
    <definedName name="ifsrange1495" localSheetId="3">#REF!,#REF!,#REF!,#REF!,#REF!,#REF!,#REF!,#REF!,#REF!,#REF!,#REF!,#REF!,#REF!,#REF!,#REF!,#REF!,#REF!,#REF!</definedName>
    <definedName name="ifsrange1495" localSheetId="4">#REF!,#REF!,#REF!,#REF!,#REF!,#REF!,#REF!,#REF!,#REF!,#REF!,#REF!,#REF!,#REF!,#REF!,#REF!,#REF!,#REF!,#REF!</definedName>
    <definedName name="ifsrange1495">#REF!,#REF!,#REF!,#REF!,#REF!,#REF!,#REF!,#REF!,#REF!,#REF!,#REF!,#REF!,#REF!,#REF!,#REF!,#REF!,#REF!,#REF!</definedName>
    <definedName name="ifsrange1496" localSheetId="3">#REF!,#REF!,#REF!,#REF!,#REF!,#REF!,#REF!,#REF!,#REF!,#REF!,#REF!,#REF!,#REF!,#REF!,#REF!,#REF!,#REF!</definedName>
    <definedName name="ifsrange1496" localSheetId="4">#REF!,#REF!,#REF!,#REF!,#REF!,#REF!,#REF!,#REF!,#REF!,#REF!,#REF!,#REF!,#REF!,#REF!,#REF!,#REF!,#REF!</definedName>
    <definedName name="ifsrange1496">#REF!,#REF!,#REF!,#REF!,#REF!,#REF!,#REF!,#REF!,#REF!,#REF!,#REF!,#REF!,#REF!,#REF!,#REF!,#REF!,#REF!</definedName>
    <definedName name="ifsrange1497" localSheetId="3">#REF!,#REF!,#REF!,#REF!,#REF!,#REF!,#REF!,#REF!,#REF!,#REF!,#REF!,#REF!,#REF!,#REF!,#REF!,#REF!,#REF!,#REF!,#REF!,#REF!,#REF!,#REF!,#REF!,#REF!,#REF!,#REF!,#REF!,#REF!</definedName>
    <definedName name="ifsrange1497" localSheetId="4">#REF!,#REF!,#REF!,#REF!,#REF!,#REF!,#REF!,#REF!,#REF!,#REF!,#REF!,#REF!,#REF!,#REF!,#REF!,#REF!,#REF!,#REF!,#REF!,#REF!,#REF!,#REF!,#REF!,#REF!,#REF!,#REF!,#REF!,#REF!</definedName>
    <definedName name="ifsrange1497">#REF!,#REF!,#REF!,#REF!,#REF!,#REF!,#REF!,#REF!,#REF!,#REF!,#REF!,#REF!,#REF!,#REF!,#REF!,#REF!,#REF!,#REF!,#REF!,#REF!,#REF!,#REF!,#REF!,#REF!,#REF!,#REF!,#REF!,#REF!</definedName>
    <definedName name="ifsrange1498" localSheetId="3">#REF!,#REF!,#REF!,#REF!,#REF!,#REF!,#REF!,#REF!,#REF!,#REF!,#REF!,#REF!,#REF!,#REF!,#REF!,#REF!,#REF!,#REF!,#REF!,#REF!,#REF!,#REF!,#REF!,#REF!</definedName>
    <definedName name="ifsrange1498" localSheetId="4">#REF!,#REF!,#REF!,#REF!,#REF!,#REF!,#REF!,#REF!,#REF!,#REF!,#REF!,#REF!,#REF!,#REF!,#REF!,#REF!,#REF!,#REF!,#REF!,#REF!,#REF!,#REF!,#REF!,#REF!</definedName>
    <definedName name="ifsrange1498">#REF!,#REF!,#REF!,#REF!,#REF!,#REF!,#REF!,#REF!,#REF!,#REF!,#REF!,#REF!,#REF!,#REF!,#REF!,#REF!,#REF!,#REF!,#REF!,#REF!,#REF!,#REF!,#REF!,#REF!</definedName>
    <definedName name="ifsrange1499" localSheetId="3">#REF!,#REF!,#REF!,#REF!,#REF!,#REF!,#REF!,#REF!,#REF!,#REF!,#REF!,#REF!,#REF!,#REF!,#REF!,#REF!,#REF!,#REF!</definedName>
    <definedName name="ifsrange1499" localSheetId="4">#REF!,#REF!,#REF!,#REF!,#REF!,#REF!,#REF!,#REF!,#REF!,#REF!,#REF!,#REF!,#REF!,#REF!,#REF!,#REF!,#REF!,#REF!</definedName>
    <definedName name="ifsrange1499">#REF!,#REF!,#REF!,#REF!,#REF!,#REF!,#REF!,#REF!,#REF!,#REF!,#REF!,#REF!,#REF!,#REF!,#REF!,#REF!,#REF!,#REF!</definedName>
    <definedName name="ifsrange15" localSheetId="3">#REF!,#REF!,#REF!,#REF!,#REF!,#REF!,#REF!,#REF!,#REF!,#REF!,#REF!</definedName>
    <definedName name="ifsrange15" localSheetId="4">#REF!,#REF!,#REF!,#REF!,#REF!,#REF!,#REF!,#REF!,#REF!,#REF!,#REF!</definedName>
    <definedName name="ifsrange15">#REF!,#REF!,#REF!,#REF!,#REF!,#REF!,#REF!,#REF!,#REF!,#REF!,#REF!</definedName>
    <definedName name="ifsrange150" localSheetId="3">#REF!,#REF!,#REF!,#REF!,#REF!,#REF!,#REF!,#REF!,#REF!,#REF!,#REF!,#REF!</definedName>
    <definedName name="ifsrange150" localSheetId="4">#REF!,#REF!,#REF!,#REF!,#REF!,#REF!,#REF!,#REF!,#REF!,#REF!,#REF!,#REF!</definedName>
    <definedName name="ifsrange150">#REF!,#REF!,#REF!,#REF!,#REF!,#REF!,#REF!,#REF!,#REF!,#REF!,#REF!,#REF!</definedName>
    <definedName name="ifsrange1500" localSheetId="3">#REF!,#REF!,#REF!,#REF!,#REF!,#REF!,#REF!,#REF!,#REF!,#REF!,#REF!,#REF!,#REF!,#REF!,#REF!,#REF!,#REF!</definedName>
    <definedName name="ifsrange1500" localSheetId="4">#REF!,#REF!,#REF!,#REF!,#REF!,#REF!,#REF!,#REF!,#REF!,#REF!,#REF!,#REF!,#REF!,#REF!,#REF!,#REF!,#REF!</definedName>
    <definedName name="ifsrange1500">#REF!,#REF!,#REF!,#REF!,#REF!,#REF!,#REF!,#REF!,#REF!,#REF!,#REF!,#REF!,#REF!,#REF!,#REF!,#REF!,#REF!</definedName>
    <definedName name="ifsrange1501" localSheetId="3">#REF!,#REF!,#REF!,#REF!,#REF!,#REF!,#REF!,#REF!,#REF!,#REF!,#REF!,#REF!,#REF!,#REF!,#REF!,#REF!,#REF!,#REF!,#REF!,#REF!,#REF!,#REF!,#REF!,#REF!,#REF!,#REF!,#REF!,#REF!</definedName>
    <definedName name="ifsrange1501" localSheetId="4">#REF!,#REF!,#REF!,#REF!,#REF!,#REF!,#REF!,#REF!,#REF!,#REF!,#REF!,#REF!,#REF!,#REF!,#REF!,#REF!,#REF!,#REF!,#REF!,#REF!,#REF!,#REF!,#REF!,#REF!,#REF!,#REF!,#REF!,#REF!</definedName>
    <definedName name="ifsrange1501">#REF!,#REF!,#REF!,#REF!,#REF!,#REF!,#REF!,#REF!,#REF!,#REF!,#REF!,#REF!,#REF!,#REF!,#REF!,#REF!,#REF!,#REF!,#REF!,#REF!,#REF!,#REF!,#REF!,#REF!,#REF!,#REF!,#REF!,#REF!</definedName>
    <definedName name="ifsrange1502" localSheetId="3">#REF!,#REF!,#REF!,#REF!,#REF!,#REF!,#REF!,#REF!,#REF!,#REF!,#REF!,#REF!,#REF!,#REF!,#REF!,#REF!,#REF!,#REF!,#REF!,#REF!,#REF!,#REF!,#REF!,#REF!</definedName>
    <definedName name="ifsrange1502" localSheetId="4">#REF!,#REF!,#REF!,#REF!,#REF!,#REF!,#REF!,#REF!,#REF!,#REF!,#REF!,#REF!,#REF!,#REF!,#REF!,#REF!,#REF!,#REF!,#REF!,#REF!,#REF!,#REF!,#REF!,#REF!</definedName>
    <definedName name="ifsrange1502">#REF!,#REF!,#REF!,#REF!,#REF!,#REF!,#REF!,#REF!,#REF!,#REF!,#REF!,#REF!,#REF!,#REF!,#REF!,#REF!,#REF!,#REF!,#REF!,#REF!,#REF!,#REF!,#REF!,#REF!</definedName>
    <definedName name="ifsrange1503" localSheetId="3">#REF!,#REF!,#REF!,#REF!,#REF!,#REF!,#REF!,#REF!,#REF!,#REF!,#REF!,#REF!,#REF!,#REF!,#REF!,#REF!,#REF!,#REF!</definedName>
    <definedName name="ifsrange1503" localSheetId="4">#REF!,#REF!,#REF!,#REF!,#REF!,#REF!,#REF!,#REF!,#REF!,#REF!,#REF!,#REF!,#REF!,#REF!,#REF!,#REF!,#REF!,#REF!</definedName>
    <definedName name="ifsrange1503">#REF!,#REF!,#REF!,#REF!,#REF!,#REF!,#REF!,#REF!,#REF!,#REF!,#REF!,#REF!,#REF!,#REF!,#REF!,#REF!,#REF!,#REF!</definedName>
    <definedName name="ifsrange1504" localSheetId="3">#REF!,#REF!,#REF!,#REF!,#REF!,#REF!,#REF!,#REF!,#REF!,#REF!,#REF!,#REF!,#REF!,#REF!,#REF!,#REF!,#REF!</definedName>
    <definedName name="ifsrange1504" localSheetId="4">#REF!,#REF!,#REF!,#REF!,#REF!,#REF!,#REF!,#REF!,#REF!,#REF!,#REF!,#REF!,#REF!,#REF!,#REF!,#REF!,#REF!</definedName>
    <definedName name="ifsrange1504">#REF!,#REF!,#REF!,#REF!,#REF!,#REF!,#REF!,#REF!,#REF!,#REF!,#REF!,#REF!,#REF!,#REF!,#REF!,#REF!,#REF!</definedName>
    <definedName name="ifsrange1505" localSheetId="3">#REF!,#REF!,#REF!,#REF!,#REF!,#REF!,#REF!,#REF!,#REF!,#REF!,#REF!,#REF!,#REF!,#REF!,#REF!,#REF!,#REF!,#REF!,#REF!,#REF!,#REF!,#REF!,#REF!,#REF!,#REF!,#REF!,#REF!,#REF!</definedName>
    <definedName name="ifsrange1505" localSheetId="4">#REF!,#REF!,#REF!,#REF!,#REF!,#REF!,#REF!,#REF!,#REF!,#REF!,#REF!,#REF!,#REF!,#REF!,#REF!,#REF!,#REF!,#REF!,#REF!,#REF!,#REF!,#REF!,#REF!,#REF!,#REF!,#REF!,#REF!,#REF!</definedName>
    <definedName name="ifsrange1505">#REF!,#REF!,#REF!,#REF!,#REF!,#REF!,#REF!,#REF!,#REF!,#REF!,#REF!,#REF!,#REF!,#REF!,#REF!,#REF!,#REF!,#REF!,#REF!,#REF!,#REF!,#REF!,#REF!,#REF!,#REF!,#REF!,#REF!,#REF!</definedName>
    <definedName name="ifsrange1506" localSheetId="3">#REF!,#REF!,#REF!,#REF!,#REF!,#REF!,#REF!,#REF!,#REF!,#REF!,#REF!,#REF!,#REF!,#REF!,#REF!,#REF!,#REF!,#REF!,#REF!,#REF!,#REF!,#REF!,#REF!,#REF!</definedName>
    <definedName name="ifsrange1506" localSheetId="4">#REF!,#REF!,#REF!,#REF!,#REF!,#REF!,#REF!,#REF!,#REF!,#REF!,#REF!,#REF!,#REF!,#REF!,#REF!,#REF!,#REF!,#REF!,#REF!,#REF!,#REF!,#REF!,#REF!,#REF!</definedName>
    <definedName name="ifsrange1506">#REF!,#REF!,#REF!,#REF!,#REF!,#REF!,#REF!,#REF!,#REF!,#REF!,#REF!,#REF!,#REF!,#REF!,#REF!,#REF!,#REF!,#REF!,#REF!,#REF!,#REF!,#REF!,#REF!,#REF!</definedName>
    <definedName name="ifsrange1507" localSheetId="3">#REF!,#REF!,#REF!,#REF!,#REF!,#REF!,#REF!,#REF!,#REF!,#REF!,#REF!,#REF!,#REF!,#REF!,#REF!,#REF!,#REF!,#REF!</definedName>
    <definedName name="ifsrange1507" localSheetId="4">#REF!,#REF!,#REF!,#REF!,#REF!,#REF!,#REF!,#REF!,#REF!,#REF!,#REF!,#REF!,#REF!,#REF!,#REF!,#REF!,#REF!,#REF!</definedName>
    <definedName name="ifsrange1507">#REF!,#REF!,#REF!,#REF!,#REF!,#REF!,#REF!,#REF!,#REF!,#REF!,#REF!,#REF!,#REF!,#REF!,#REF!,#REF!,#REF!,#REF!</definedName>
    <definedName name="ifsrange1508" localSheetId="3">#REF!,#REF!,#REF!,#REF!,#REF!,#REF!,#REF!,#REF!,#REF!,#REF!,#REF!,#REF!,#REF!,#REF!,#REF!,#REF!,#REF!</definedName>
    <definedName name="ifsrange1508" localSheetId="4">#REF!,#REF!,#REF!,#REF!,#REF!,#REF!,#REF!,#REF!,#REF!,#REF!,#REF!,#REF!,#REF!,#REF!,#REF!,#REF!,#REF!</definedName>
    <definedName name="ifsrange1508">#REF!,#REF!,#REF!,#REF!,#REF!,#REF!,#REF!,#REF!,#REF!,#REF!,#REF!,#REF!,#REF!,#REF!,#REF!,#REF!,#REF!</definedName>
    <definedName name="ifsrange1509" localSheetId="3">#REF!,#REF!,#REF!,#REF!,#REF!,#REF!,#REF!,#REF!,#REF!,#REF!,#REF!,#REF!,#REF!,#REF!,#REF!,#REF!,#REF!,#REF!,#REF!,#REF!,#REF!,#REF!,#REF!,#REF!,#REF!,#REF!,#REF!,#REF!</definedName>
    <definedName name="ifsrange1509" localSheetId="4">#REF!,#REF!,#REF!,#REF!,#REF!,#REF!,#REF!,#REF!,#REF!,#REF!,#REF!,#REF!,#REF!,#REF!,#REF!,#REF!,#REF!,#REF!,#REF!,#REF!,#REF!,#REF!,#REF!,#REF!,#REF!,#REF!,#REF!,#REF!</definedName>
    <definedName name="ifsrange1509">#REF!,#REF!,#REF!,#REF!,#REF!,#REF!,#REF!,#REF!,#REF!,#REF!,#REF!,#REF!,#REF!,#REF!,#REF!,#REF!,#REF!,#REF!,#REF!,#REF!,#REF!,#REF!,#REF!,#REF!,#REF!,#REF!,#REF!,#REF!</definedName>
    <definedName name="ifsrange151" localSheetId="3">#REF!,#REF!,#REF!,#REF!,#REF!,#REF!,#REF!,#REF!,#REF!,#REF!,#REF!,#REF!</definedName>
    <definedName name="ifsrange151" localSheetId="4">#REF!,#REF!,#REF!,#REF!,#REF!,#REF!,#REF!,#REF!,#REF!,#REF!,#REF!,#REF!</definedName>
    <definedName name="ifsrange151">#REF!,#REF!,#REF!,#REF!,#REF!,#REF!,#REF!,#REF!,#REF!,#REF!,#REF!,#REF!</definedName>
    <definedName name="ifsrange1510" localSheetId="3">#REF!,#REF!,#REF!,#REF!,#REF!,#REF!,#REF!,#REF!,#REF!,#REF!,#REF!,#REF!,#REF!,#REF!,#REF!,#REF!,#REF!,#REF!,#REF!,#REF!,#REF!,#REF!,#REF!,#REF!</definedName>
    <definedName name="ifsrange1510" localSheetId="4">#REF!,#REF!,#REF!,#REF!,#REF!,#REF!,#REF!,#REF!,#REF!,#REF!,#REF!,#REF!,#REF!,#REF!,#REF!,#REF!,#REF!,#REF!,#REF!,#REF!,#REF!,#REF!,#REF!,#REF!</definedName>
    <definedName name="ifsrange1510">#REF!,#REF!,#REF!,#REF!,#REF!,#REF!,#REF!,#REF!,#REF!,#REF!,#REF!,#REF!,#REF!,#REF!,#REF!,#REF!,#REF!,#REF!,#REF!,#REF!,#REF!,#REF!,#REF!,#REF!</definedName>
    <definedName name="ifsrange1511" localSheetId="3">#REF!,#REF!,#REF!,#REF!,#REF!,#REF!,#REF!,#REF!,#REF!,#REF!,#REF!,#REF!,#REF!,#REF!,#REF!,#REF!,#REF!,#REF!</definedName>
    <definedName name="ifsrange1511" localSheetId="4">#REF!,#REF!,#REF!,#REF!,#REF!,#REF!,#REF!,#REF!,#REF!,#REF!,#REF!,#REF!,#REF!,#REF!,#REF!,#REF!,#REF!,#REF!</definedName>
    <definedName name="ifsrange1511">#REF!,#REF!,#REF!,#REF!,#REF!,#REF!,#REF!,#REF!,#REF!,#REF!,#REF!,#REF!,#REF!,#REF!,#REF!,#REF!,#REF!,#REF!</definedName>
    <definedName name="ifsrange1512" localSheetId="3">#REF!,#REF!,#REF!,#REF!,#REF!,#REF!,#REF!,#REF!,#REF!,#REF!,#REF!,#REF!,#REF!,#REF!,#REF!,#REF!,#REF!</definedName>
    <definedName name="ifsrange1512" localSheetId="4">#REF!,#REF!,#REF!,#REF!,#REF!,#REF!,#REF!,#REF!,#REF!,#REF!,#REF!,#REF!,#REF!,#REF!,#REF!,#REF!,#REF!</definedName>
    <definedName name="ifsrange1512">#REF!,#REF!,#REF!,#REF!,#REF!,#REF!,#REF!,#REF!,#REF!,#REF!,#REF!,#REF!,#REF!,#REF!,#REF!,#REF!,#REF!</definedName>
    <definedName name="ifsrange1513" localSheetId="3">#REF!,#REF!,#REF!,#REF!,#REF!,#REF!,#REF!,#REF!,#REF!,#REF!,#REF!,#REF!,#REF!,#REF!,#REF!,#REF!,#REF!,#REF!,#REF!,#REF!,#REF!,#REF!,#REF!,#REF!,#REF!,#REF!,#REF!,#REF!</definedName>
    <definedName name="ifsrange1513" localSheetId="4">#REF!,#REF!,#REF!,#REF!,#REF!,#REF!,#REF!,#REF!,#REF!,#REF!,#REF!,#REF!,#REF!,#REF!,#REF!,#REF!,#REF!,#REF!,#REF!,#REF!,#REF!,#REF!,#REF!,#REF!,#REF!,#REF!,#REF!,#REF!</definedName>
    <definedName name="ifsrange1513">#REF!,#REF!,#REF!,#REF!,#REF!,#REF!,#REF!,#REF!,#REF!,#REF!,#REF!,#REF!,#REF!,#REF!,#REF!,#REF!,#REF!,#REF!,#REF!,#REF!,#REF!,#REF!,#REF!,#REF!,#REF!,#REF!,#REF!,#REF!</definedName>
    <definedName name="ifsrange1514" localSheetId="3">#REF!,#REF!,#REF!,#REF!,#REF!,#REF!,#REF!,#REF!,#REF!,#REF!,#REF!,#REF!,#REF!,#REF!,#REF!,#REF!,#REF!,#REF!,#REF!,#REF!,#REF!,#REF!,#REF!,#REF!</definedName>
    <definedName name="ifsrange1514" localSheetId="4">#REF!,#REF!,#REF!,#REF!,#REF!,#REF!,#REF!,#REF!,#REF!,#REF!,#REF!,#REF!,#REF!,#REF!,#REF!,#REF!,#REF!,#REF!,#REF!,#REF!,#REF!,#REF!,#REF!,#REF!</definedName>
    <definedName name="ifsrange1514">#REF!,#REF!,#REF!,#REF!,#REF!,#REF!,#REF!,#REF!,#REF!,#REF!,#REF!,#REF!,#REF!,#REF!,#REF!,#REF!,#REF!,#REF!,#REF!,#REF!,#REF!,#REF!,#REF!,#REF!</definedName>
    <definedName name="ifsrange1515" localSheetId="3">#REF!,#REF!,#REF!,#REF!,#REF!,#REF!,#REF!,#REF!,#REF!,#REF!,#REF!,#REF!,#REF!,#REF!,#REF!,#REF!,#REF!,#REF!</definedName>
    <definedName name="ifsrange1515" localSheetId="4">#REF!,#REF!,#REF!,#REF!,#REF!,#REF!,#REF!,#REF!,#REF!,#REF!,#REF!,#REF!,#REF!,#REF!,#REF!,#REF!,#REF!,#REF!</definedName>
    <definedName name="ifsrange1515">#REF!,#REF!,#REF!,#REF!,#REF!,#REF!,#REF!,#REF!,#REF!,#REF!,#REF!,#REF!,#REF!,#REF!,#REF!,#REF!,#REF!,#REF!</definedName>
    <definedName name="ifsrange1516" localSheetId="3">#REF!,#REF!,#REF!,#REF!,#REF!,#REF!,#REF!,#REF!,#REF!,#REF!,#REF!,#REF!,#REF!,#REF!,#REF!,#REF!,#REF!</definedName>
    <definedName name="ifsrange1516" localSheetId="4">#REF!,#REF!,#REF!,#REF!,#REF!,#REF!,#REF!,#REF!,#REF!,#REF!,#REF!,#REF!,#REF!,#REF!,#REF!,#REF!,#REF!</definedName>
    <definedName name="ifsrange1516">#REF!,#REF!,#REF!,#REF!,#REF!,#REF!,#REF!,#REF!,#REF!,#REF!,#REF!,#REF!,#REF!,#REF!,#REF!,#REF!,#REF!</definedName>
    <definedName name="ifsrange1517" localSheetId="3">#REF!,#REF!,#REF!,#REF!,#REF!,#REF!,#REF!,#REF!,#REF!,#REF!,#REF!,#REF!,#REF!,#REF!,#REF!,#REF!,#REF!,#REF!,#REF!,#REF!,#REF!,#REF!,#REF!,#REF!,#REF!,#REF!,#REF!,#REF!</definedName>
    <definedName name="ifsrange1517" localSheetId="4">#REF!,#REF!,#REF!,#REF!,#REF!,#REF!,#REF!,#REF!,#REF!,#REF!,#REF!,#REF!,#REF!,#REF!,#REF!,#REF!,#REF!,#REF!,#REF!,#REF!,#REF!,#REF!,#REF!,#REF!,#REF!,#REF!,#REF!,#REF!</definedName>
    <definedName name="ifsrange1517">#REF!,#REF!,#REF!,#REF!,#REF!,#REF!,#REF!,#REF!,#REF!,#REF!,#REF!,#REF!,#REF!,#REF!,#REF!,#REF!,#REF!,#REF!,#REF!,#REF!,#REF!,#REF!,#REF!,#REF!,#REF!,#REF!,#REF!,#REF!</definedName>
    <definedName name="ifsrange1518" localSheetId="3">#REF!,#REF!,#REF!,#REF!,#REF!,#REF!,#REF!,#REF!,#REF!,#REF!,#REF!,#REF!,#REF!,#REF!,#REF!,#REF!,#REF!,#REF!,#REF!,#REF!,#REF!,#REF!,#REF!,#REF!</definedName>
    <definedName name="ifsrange1518" localSheetId="4">#REF!,#REF!,#REF!,#REF!,#REF!,#REF!,#REF!,#REF!,#REF!,#REF!,#REF!,#REF!,#REF!,#REF!,#REF!,#REF!,#REF!,#REF!,#REF!,#REF!,#REF!,#REF!,#REF!,#REF!</definedName>
    <definedName name="ifsrange1518">#REF!,#REF!,#REF!,#REF!,#REF!,#REF!,#REF!,#REF!,#REF!,#REF!,#REF!,#REF!,#REF!,#REF!,#REF!,#REF!,#REF!,#REF!,#REF!,#REF!,#REF!,#REF!,#REF!,#REF!</definedName>
    <definedName name="ifsrange1519" localSheetId="3">#REF!,#REF!,#REF!,#REF!,#REF!,#REF!,#REF!,#REF!,#REF!,#REF!,#REF!,#REF!,#REF!,#REF!,#REF!,#REF!,#REF!,#REF!</definedName>
    <definedName name="ifsrange1519" localSheetId="4">#REF!,#REF!,#REF!,#REF!,#REF!,#REF!,#REF!,#REF!,#REF!,#REF!,#REF!,#REF!,#REF!,#REF!,#REF!,#REF!,#REF!,#REF!</definedName>
    <definedName name="ifsrange1519">#REF!,#REF!,#REF!,#REF!,#REF!,#REF!,#REF!,#REF!,#REF!,#REF!,#REF!,#REF!,#REF!,#REF!,#REF!,#REF!,#REF!,#REF!</definedName>
    <definedName name="ifsrange152" localSheetId="3">#REF!,#REF!,#REF!,#REF!,#REF!,#REF!,#REF!,#REF!,#REF!,#REF!,#REF!,#REF!</definedName>
    <definedName name="ifsrange152" localSheetId="4">#REF!,#REF!,#REF!,#REF!,#REF!,#REF!,#REF!,#REF!,#REF!,#REF!,#REF!,#REF!</definedName>
    <definedName name="ifsrange152">#REF!,#REF!,#REF!,#REF!,#REF!,#REF!,#REF!,#REF!,#REF!,#REF!,#REF!,#REF!</definedName>
    <definedName name="ifsrange1520" localSheetId="3">#REF!,#REF!,#REF!,#REF!,#REF!,#REF!,#REF!,#REF!,#REF!,#REF!,#REF!,#REF!,#REF!,#REF!,#REF!,#REF!,#REF!</definedName>
    <definedName name="ifsrange1520" localSheetId="4">#REF!,#REF!,#REF!,#REF!,#REF!,#REF!,#REF!,#REF!,#REF!,#REF!,#REF!,#REF!,#REF!,#REF!,#REF!,#REF!,#REF!</definedName>
    <definedName name="ifsrange1520">#REF!,#REF!,#REF!,#REF!,#REF!,#REF!,#REF!,#REF!,#REF!,#REF!,#REF!,#REF!,#REF!,#REF!,#REF!,#REF!,#REF!</definedName>
    <definedName name="ifsrange1521" localSheetId="3">#REF!,#REF!,#REF!,#REF!,#REF!,#REF!,#REF!,#REF!,#REF!,#REF!,#REF!,#REF!,#REF!,#REF!,#REF!,#REF!,#REF!,#REF!,#REF!,#REF!,#REF!,#REF!,#REF!,#REF!,#REF!,#REF!,#REF!,#REF!</definedName>
    <definedName name="ifsrange1521" localSheetId="4">#REF!,#REF!,#REF!,#REF!,#REF!,#REF!,#REF!,#REF!,#REF!,#REF!,#REF!,#REF!,#REF!,#REF!,#REF!,#REF!,#REF!,#REF!,#REF!,#REF!,#REF!,#REF!,#REF!,#REF!,#REF!,#REF!,#REF!,#REF!</definedName>
    <definedName name="ifsrange1521">#REF!,#REF!,#REF!,#REF!,#REF!,#REF!,#REF!,#REF!,#REF!,#REF!,#REF!,#REF!,#REF!,#REF!,#REF!,#REF!,#REF!,#REF!,#REF!,#REF!,#REF!,#REF!,#REF!,#REF!,#REF!,#REF!,#REF!,#REF!</definedName>
    <definedName name="ifsrange1522" localSheetId="3">#REF!,#REF!,#REF!,#REF!,#REF!,#REF!,#REF!,#REF!,#REF!,#REF!,#REF!,#REF!,#REF!,#REF!,#REF!,#REF!,#REF!,#REF!,#REF!,#REF!,#REF!,#REF!,#REF!,#REF!</definedName>
    <definedName name="ifsrange1522" localSheetId="4">#REF!,#REF!,#REF!,#REF!,#REF!,#REF!,#REF!,#REF!,#REF!,#REF!,#REF!,#REF!,#REF!,#REF!,#REF!,#REF!,#REF!,#REF!,#REF!,#REF!,#REF!,#REF!,#REF!,#REF!</definedName>
    <definedName name="ifsrange1522">#REF!,#REF!,#REF!,#REF!,#REF!,#REF!,#REF!,#REF!,#REF!,#REF!,#REF!,#REF!,#REF!,#REF!,#REF!,#REF!,#REF!,#REF!,#REF!,#REF!,#REF!,#REF!,#REF!,#REF!</definedName>
    <definedName name="ifsrange1523" localSheetId="3">#REF!,#REF!,#REF!,#REF!,#REF!,#REF!,#REF!,#REF!,#REF!,#REF!,#REF!,#REF!,#REF!,#REF!,#REF!,#REF!,#REF!,#REF!</definedName>
    <definedName name="ifsrange1523" localSheetId="4">#REF!,#REF!,#REF!,#REF!,#REF!,#REF!,#REF!,#REF!,#REF!,#REF!,#REF!,#REF!,#REF!,#REF!,#REF!,#REF!,#REF!,#REF!</definedName>
    <definedName name="ifsrange1523">#REF!,#REF!,#REF!,#REF!,#REF!,#REF!,#REF!,#REF!,#REF!,#REF!,#REF!,#REF!,#REF!,#REF!,#REF!,#REF!,#REF!,#REF!</definedName>
    <definedName name="ifsrange1524" localSheetId="3">#REF!,#REF!,#REF!,#REF!,#REF!,#REF!,#REF!,#REF!,#REF!,#REF!,#REF!,#REF!,#REF!,#REF!,#REF!,#REF!,#REF!</definedName>
    <definedName name="ifsrange1524" localSheetId="4">#REF!,#REF!,#REF!,#REF!,#REF!,#REF!,#REF!,#REF!,#REF!,#REF!,#REF!,#REF!,#REF!,#REF!,#REF!,#REF!,#REF!</definedName>
    <definedName name="ifsrange1524">#REF!,#REF!,#REF!,#REF!,#REF!,#REF!,#REF!,#REF!,#REF!,#REF!,#REF!,#REF!,#REF!,#REF!,#REF!,#REF!,#REF!</definedName>
    <definedName name="ifsrange1525" localSheetId="3">#REF!,#REF!,#REF!,#REF!,#REF!,#REF!,#REF!,#REF!,#REF!,#REF!,#REF!,#REF!,#REF!,#REF!,#REF!,#REF!,#REF!,#REF!,#REF!,#REF!,#REF!,#REF!,#REF!,#REF!,#REF!,#REF!,#REF!,#REF!</definedName>
    <definedName name="ifsrange1525" localSheetId="4">#REF!,#REF!,#REF!,#REF!,#REF!,#REF!,#REF!,#REF!,#REF!,#REF!,#REF!,#REF!,#REF!,#REF!,#REF!,#REF!,#REF!,#REF!,#REF!,#REF!,#REF!,#REF!,#REF!,#REF!,#REF!,#REF!,#REF!,#REF!</definedName>
    <definedName name="ifsrange1525">#REF!,#REF!,#REF!,#REF!,#REF!,#REF!,#REF!,#REF!,#REF!,#REF!,#REF!,#REF!,#REF!,#REF!,#REF!,#REF!,#REF!,#REF!,#REF!,#REF!,#REF!,#REF!,#REF!,#REF!,#REF!,#REF!,#REF!,#REF!</definedName>
    <definedName name="ifsrange1526" localSheetId="3">#REF!,#REF!,#REF!,#REF!,#REF!,#REF!,#REF!,#REF!,#REF!,#REF!,#REF!,#REF!,#REF!,#REF!,#REF!,#REF!,#REF!,#REF!,#REF!,#REF!,#REF!,#REF!,#REF!,#REF!</definedName>
    <definedName name="ifsrange1526" localSheetId="4">#REF!,#REF!,#REF!,#REF!,#REF!,#REF!,#REF!,#REF!,#REF!,#REF!,#REF!,#REF!,#REF!,#REF!,#REF!,#REF!,#REF!,#REF!,#REF!,#REF!,#REF!,#REF!,#REF!,#REF!</definedName>
    <definedName name="ifsrange1526">#REF!,#REF!,#REF!,#REF!,#REF!,#REF!,#REF!,#REF!,#REF!,#REF!,#REF!,#REF!,#REF!,#REF!,#REF!,#REF!,#REF!,#REF!,#REF!,#REF!,#REF!,#REF!,#REF!,#REF!</definedName>
    <definedName name="ifsrange1527" localSheetId="3">#REF!,#REF!,#REF!,#REF!,#REF!,#REF!,#REF!,#REF!,#REF!,#REF!,#REF!,#REF!,#REF!,#REF!,#REF!,#REF!,#REF!,#REF!</definedName>
    <definedName name="ifsrange1527" localSheetId="4">#REF!,#REF!,#REF!,#REF!,#REF!,#REF!,#REF!,#REF!,#REF!,#REF!,#REF!,#REF!,#REF!,#REF!,#REF!,#REF!,#REF!,#REF!</definedName>
    <definedName name="ifsrange1527">#REF!,#REF!,#REF!,#REF!,#REF!,#REF!,#REF!,#REF!,#REF!,#REF!,#REF!,#REF!,#REF!,#REF!,#REF!,#REF!,#REF!,#REF!</definedName>
    <definedName name="ifsrange1528" localSheetId="3">#REF!,#REF!,#REF!,#REF!,#REF!,#REF!,#REF!,#REF!,#REF!,#REF!,#REF!,#REF!,#REF!,#REF!,#REF!,#REF!,#REF!</definedName>
    <definedName name="ifsrange1528" localSheetId="4">#REF!,#REF!,#REF!,#REF!,#REF!,#REF!,#REF!,#REF!,#REF!,#REF!,#REF!,#REF!,#REF!,#REF!,#REF!,#REF!,#REF!</definedName>
    <definedName name="ifsrange1528">#REF!,#REF!,#REF!,#REF!,#REF!,#REF!,#REF!,#REF!,#REF!,#REF!,#REF!,#REF!,#REF!,#REF!,#REF!,#REF!,#REF!</definedName>
    <definedName name="ifsrange1529" localSheetId="3">#REF!,#REF!,#REF!,#REF!,#REF!,#REF!,#REF!,#REF!,#REF!,#REF!,#REF!,#REF!,#REF!,#REF!,#REF!,#REF!,#REF!,#REF!,#REF!,#REF!,#REF!,#REF!,#REF!,#REF!,#REF!,#REF!,#REF!,#REF!</definedName>
    <definedName name="ifsrange1529" localSheetId="4">#REF!,#REF!,#REF!,#REF!,#REF!,#REF!,#REF!,#REF!,#REF!,#REF!,#REF!,#REF!,#REF!,#REF!,#REF!,#REF!,#REF!,#REF!,#REF!,#REF!,#REF!,#REF!,#REF!,#REF!,#REF!,#REF!,#REF!,#REF!</definedName>
    <definedName name="ifsrange1529">#REF!,#REF!,#REF!,#REF!,#REF!,#REF!,#REF!,#REF!,#REF!,#REF!,#REF!,#REF!,#REF!,#REF!,#REF!,#REF!,#REF!,#REF!,#REF!,#REF!,#REF!,#REF!,#REF!,#REF!,#REF!,#REF!,#REF!,#REF!</definedName>
    <definedName name="ifsrange153" localSheetId="3">#REF!,#REF!,#REF!,#REF!,#REF!,#REF!,#REF!,#REF!,#REF!,#REF!,#REF!,#REF!</definedName>
    <definedName name="ifsrange153" localSheetId="4">#REF!,#REF!,#REF!,#REF!,#REF!,#REF!,#REF!,#REF!,#REF!,#REF!,#REF!,#REF!</definedName>
    <definedName name="ifsrange153">#REF!,#REF!,#REF!,#REF!,#REF!,#REF!,#REF!,#REF!,#REF!,#REF!,#REF!,#REF!</definedName>
    <definedName name="ifsrange1530" localSheetId="3">#REF!,#REF!,#REF!,#REF!,#REF!,#REF!,#REF!,#REF!,#REF!,#REF!,#REF!,#REF!,#REF!,#REF!,#REF!,#REF!,#REF!,#REF!,#REF!,#REF!,#REF!,#REF!,#REF!,#REF!</definedName>
    <definedName name="ifsrange1530" localSheetId="4">#REF!,#REF!,#REF!,#REF!,#REF!,#REF!,#REF!,#REF!,#REF!,#REF!,#REF!,#REF!,#REF!,#REF!,#REF!,#REF!,#REF!,#REF!,#REF!,#REF!,#REF!,#REF!,#REF!,#REF!</definedName>
    <definedName name="ifsrange1530">#REF!,#REF!,#REF!,#REF!,#REF!,#REF!,#REF!,#REF!,#REF!,#REF!,#REF!,#REF!,#REF!,#REF!,#REF!,#REF!,#REF!,#REF!,#REF!,#REF!,#REF!,#REF!,#REF!,#REF!</definedName>
    <definedName name="ifsrange1531" localSheetId="3">#REF!,#REF!,#REF!,#REF!,#REF!,#REF!,#REF!,#REF!,#REF!,#REF!,#REF!,#REF!,#REF!,#REF!,#REF!,#REF!,#REF!,#REF!</definedName>
    <definedName name="ifsrange1531" localSheetId="4">#REF!,#REF!,#REF!,#REF!,#REF!,#REF!,#REF!,#REF!,#REF!,#REF!,#REF!,#REF!,#REF!,#REF!,#REF!,#REF!,#REF!,#REF!</definedName>
    <definedName name="ifsrange1531">#REF!,#REF!,#REF!,#REF!,#REF!,#REF!,#REF!,#REF!,#REF!,#REF!,#REF!,#REF!,#REF!,#REF!,#REF!,#REF!,#REF!,#REF!</definedName>
    <definedName name="ifsrange1532" localSheetId="3">#REF!,#REF!,#REF!,#REF!,#REF!,#REF!,#REF!,#REF!,#REF!,#REF!,#REF!,#REF!,#REF!,#REF!,#REF!,#REF!,#REF!</definedName>
    <definedName name="ifsrange1532" localSheetId="4">#REF!,#REF!,#REF!,#REF!,#REF!,#REF!,#REF!,#REF!,#REF!,#REF!,#REF!,#REF!,#REF!,#REF!,#REF!,#REF!,#REF!</definedName>
    <definedName name="ifsrange1532">#REF!,#REF!,#REF!,#REF!,#REF!,#REF!,#REF!,#REF!,#REF!,#REF!,#REF!,#REF!,#REF!,#REF!,#REF!,#REF!,#REF!</definedName>
    <definedName name="ifsrange1533" localSheetId="3">#REF!,#REF!,#REF!,#REF!,#REF!,#REF!,#REF!,#REF!,#REF!,#REF!,#REF!,#REF!,#REF!,#REF!,#REF!,#REF!,#REF!,#REF!,#REF!,#REF!,#REF!,#REF!,#REF!,#REF!,#REF!,#REF!,#REF!,#REF!</definedName>
    <definedName name="ifsrange1533" localSheetId="4">#REF!,#REF!,#REF!,#REF!,#REF!,#REF!,#REF!,#REF!,#REF!,#REF!,#REF!,#REF!,#REF!,#REF!,#REF!,#REF!,#REF!,#REF!,#REF!,#REF!,#REF!,#REF!,#REF!,#REF!,#REF!,#REF!,#REF!,#REF!</definedName>
    <definedName name="ifsrange1533">#REF!,#REF!,#REF!,#REF!,#REF!,#REF!,#REF!,#REF!,#REF!,#REF!,#REF!,#REF!,#REF!,#REF!,#REF!,#REF!,#REF!,#REF!,#REF!,#REF!,#REF!,#REF!,#REF!,#REF!,#REF!,#REF!,#REF!,#REF!</definedName>
    <definedName name="ifsrange1534" localSheetId="3">#REF!,#REF!,#REF!,#REF!,#REF!,#REF!,#REF!,#REF!,#REF!,#REF!,#REF!,#REF!,#REF!,#REF!,#REF!,#REF!,#REF!,#REF!,#REF!,#REF!,#REF!,#REF!,#REF!,#REF!</definedName>
    <definedName name="ifsrange1534" localSheetId="4">#REF!,#REF!,#REF!,#REF!,#REF!,#REF!,#REF!,#REF!,#REF!,#REF!,#REF!,#REF!,#REF!,#REF!,#REF!,#REF!,#REF!,#REF!,#REF!,#REF!,#REF!,#REF!,#REF!,#REF!</definedName>
    <definedName name="ifsrange1534">#REF!,#REF!,#REF!,#REF!,#REF!,#REF!,#REF!,#REF!,#REF!,#REF!,#REF!,#REF!,#REF!,#REF!,#REF!,#REF!,#REF!,#REF!,#REF!,#REF!,#REF!,#REF!,#REF!,#REF!</definedName>
    <definedName name="ifsrange1535" localSheetId="3">#REF!,#REF!,#REF!,#REF!,#REF!,#REF!,#REF!,#REF!,#REF!,#REF!,#REF!,#REF!,#REF!,#REF!,#REF!,#REF!,#REF!,#REF!</definedName>
    <definedName name="ifsrange1535" localSheetId="4">#REF!,#REF!,#REF!,#REF!,#REF!,#REF!,#REF!,#REF!,#REF!,#REF!,#REF!,#REF!,#REF!,#REF!,#REF!,#REF!,#REF!,#REF!</definedName>
    <definedName name="ifsrange1535">#REF!,#REF!,#REF!,#REF!,#REF!,#REF!,#REF!,#REF!,#REF!,#REF!,#REF!,#REF!,#REF!,#REF!,#REF!,#REF!,#REF!,#REF!</definedName>
    <definedName name="ifsrange1536" localSheetId="3">#REF!,#REF!,#REF!,#REF!,#REF!,#REF!,#REF!,#REF!,#REF!,#REF!,#REF!,#REF!,#REF!,#REF!,#REF!,#REF!,#REF!</definedName>
    <definedName name="ifsrange1536" localSheetId="4">#REF!,#REF!,#REF!,#REF!,#REF!,#REF!,#REF!,#REF!,#REF!,#REF!,#REF!,#REF!,#REF!,#REF!,#REF!,#REF!,#REF!</definedName>
    <definedName name="ifsrange1536">#REF!,#REF!,#REF!,#REF!,#REF!,#REF!,#REF!,#REF!,#REF!,#REF!,#REF!,#REF!,#REF!,#REF!,#REF!,#REF!,#REF!</definedName>
    <definedName name="ifsrange1537" localSheetId="3">#REF!,#REF!,#REF!,#REF!,#REF!,#REF!,#REF!,#REF!,#REF!,#REF!,#REF!,#REF!,#REF!,#REF!,#REF!,#REF!,#REF!,#REF!</definedName>
    <definedName name="ifsrange1537" localSheetId="4">#REF!,#REF!,#REF!,#REF!,#REF!,#REF!,#REF!,#REF!,#REF!,#REF!,#REF!,#REF!,#REF!,#REF!,#REF!,#REF!,#REF!,#REF!</definedName>
    <definedName name="ifsrange1537">#REF!,#REF!,#REF!,#REF!,#REF!,#REF!,#REF!,#REF!,#REF!,#REF!,#REF!,#REF!,#REF!,#REF!,#REF!,#REF!,#REF!,#REF!</definedName>
    <definedName name="ifsrange1538" localSheetId="3">#REF!,#REF!,#REF!,#REF!,#REF!,#REF!,#REF!,#REF!,#REF!,#REF!,#REF!,#REF!,#REF!,#REF!,#REF!,#REF!,#REF!,#REF!</definedName>
    <definedName name="ifsrange1538" localSheetId="4">#REF!,#REF!,#REF!,#REF!,#REF!,#REF!,#REF!,#REF!,#REF!,#REF!,#REF!,#REF!,#REF!,#REF!,#REF!,#REF!,#REF!,#REF!</definedName>
    <definedName name="ifsrange1538">#REF!,#REF!,#REF!,#REF!,#REF!,#REF!,#REF!,#REF!,#REF!,#REF!,#REF!,#REF!,#REF!,#REF!,#REF!,#REF!,#REF!,#REF!</definedName>
    <definedName name="ifsrange1539" localSheetId="3">#REF!,#REF!,#REF!,#REF!,#REF!,#REF!,#REF!,#REF!,#REF!,#REF!,#REF!,#REF!,#REF!,#REF!,#REF!,#REF!,#REF!,#REF!</definedName>
    <definedName name="ifsrange1539" localSheetId="4">#REF!,#REF!,#REF!,#REF!,#REF!,#REF!,#REF!,#REF!,#REF!,#REF!,#REF!,#REF!,#REF!,#REF!,#REF!,#REF!,#REF!,#REF!</definedName>
    <definedName name="ifsrange1539">#REF!,#REF!,#REF!,#REF!,#REF!,#REF!,#REF!,#REF!,#REF!,#REF!,#REF!,#REF!,#REF!,#REF!,#REF!,#REF!,#REF!,#REF!</definedName>
    <definedName name="ifsrange154" localSheetId="3">#REF!,#REF!,#REF!,#REF!,#REF!,#REF!,#REF!,#REF!,#REF!,#REF!,#REF!,#REF!</definedName>
    <definedName name="ifsrange154" localSheetId="4">#REF!,#REF!,#REF!,#REF!,#REF!,#REF!,#REF!,#REF!,#REF!,#REF!,#REF!,#REF!</definedName>
    <definedName name="ifsrange154">#REF!,#REF!,#REF!,#REF!,#REF!,#REF!,#REF!,#REF!,#REF!,#REF!,#REF!,#REF!</definedName>
    <definedName name="ifsrange1540" localSheetId="3">#REF!,#REF!,#REF!,#REF!,#REF!,#REF!,#REF!,#REF!,#REF!,#REF!,#REF!,#REF!,#REF!,#REF!,#REF!,#REF!,#REF!,#REF!</definedName>
    <definedName name="ifsrange1540" localSheetId="4">#REF!,#REF!,#REF!,#REF!,#REF!,#REF!,#REF!,#REF!,#REF!,#REF!,#REF!,#REF!,#REF!,#REF!,#REF!,#REF!,#REF!,#REF!</definedName>
    <definedName name="ifsrange1540">#REF!,#REF!,#REF!,#REF!,#REF!,#REF!,#REF!,#REF!,#REF!,#REF!,#REF!,#REF!,#REF!,#REF!,#REF!,#REF!,#REF!,#REF!</definedName>
    <definedName name="ifsrange1541" localSheetId="3">#REF!,#REF!,#REF!,#REF!,#REF!,#REF!,#REF!,#REF!,#REF!,#REF!,#REF!,#REF!,#REF!,#REF!,#REF!,#REF!,#REF!,#REF!</definedName>
    <definedName name="ifsrange1541" localSheetId="4">#REF!,#REF!,#REF!,#REF!,#REF!,#REF!,#REF!,#REF!,#REF!,#REF!,#REF!,#REF!,#REF!,#REF!,#REF!,#REF!,#REF!,#REF!</definedName>
    <definedName name="ifsrange1541">#REF!,#REF!,#REF!,#REF!,#REF!,#REF!,#REF!,#REF!,#REF!,#REF!,#REF!,#REF!,#REF!,#REF!,#REF!,#REF!,#REF!,#REF!</definedName>
    <definedName name="ifsrange1542" localSheetId="3">#REF!,#REF!,#REF!,#REF!,#REF!,#REF!,#REF!,#REF!,#REF!,#REF!,#REF!,#REF!,#REF!,#REF!,#REF!,#REF!,#REF!,#REF!,#REF!,#REF!,#REF!</definedName>
    <definedName name="ifsrange1542" localSheetId="4">#REF!,#REF!,#REF!,#REF!,#REF!,#REF!,#REF!,#REF!,#REF!,#REF!,#REF!,#REF!,#REF!,#REF!,#REF!,#REF!,#REF!,#REF!,#REF!,#REF!,#REF!</definedName>
    <definedName name="ifsrange1542">#REF!,#REF!,#REF!,#REF!,#REF!,#REF!,#REF!,#REF!,#REF!,#REF!,#REF!,#REF!,#REF!,#REF!,#REF!,#REF!,#REF!,#REF!,#REF!,#REF!,#REF!</definedName>
    <definedName name="ifsrange1543" localSheetId="3">#REF!,#REF!,#REF!,#REF!,#REF!,#REF!,#REF!,#REF!,#REF!,#REF!,#REF!,#REF!,#REF!,#REF!,#REF!,#REF!,#REF!,#REF!,#REF!,#REF!,#REF!</definedName>
    <definedName name="ifsrange1543" localSheetId="4">#REF!,#REF!,#REF!,#REF!,#REF!,#REF!,#REF!,#REF!,#REF!,#REF!,#REF!,#REF!,#REF!,#REF!,#REF!,#REF!,#REF!,#REF!,#REF!,#REF!,#REF!</definedName>
    <definedName name="ifsrange1543">#REF!,#REF!,#REF!,#REF!,#REF!,#REF!,#REF!,#REF!,#REF!,#REF!,#REF!,#REF!,#REF!,#REF!,#REF!,#REF!,#REF!,#REF!,#REF!,#REF!,#REF!</definedName>
    <definedName name="ifsrange1544" localSheetId="3">#REF!,#REF!,#REF!,#REF!,#REF!,#REF!,#REF!,#REF!,#REF!,#REF!,#REF!,#REF!,#REF!,#REF!,#REF!,#REF!,#REF!,#REF!,#REF!,#REF!,#REF!</definedName>
    <definedName name="ifsrange1544" localSheetId="4">#REF!,#REF!,#REF!,#REF!,#REF!,#REF!,#REF!,#REF!,#REF!,#REF!,#REF!,#REF!,#REF!,#REF!,#REF!,#REF!,#REF!,#REF!,#REF!,#REF!,#REF!</definedName>
    <definedName name="ifsrange1544">#REF!,#REF!,#REF!,#REF!,#REF!,#REF!,#REF!,#REF!,#REF!,#REF!,#REF!,#REF!,#REF!,#REF!,#REF!,#REF!,#REF!,#REF!,#REF!,#REF!,#REF!</definedName>
    <definedName name="ifsrange1545" localSheetId="3">#REF!,#REF!,#REF!,#REF!,#REF!,#REF!,#REF!,#REF!,#REF!,#REF!,#REF!,#REF!,#REF!,#REF!,#REF!,#REF!,#REF!,#REF!,#REF!,#REF!,#REF!</definedName>
    <definedName name="ifsrange1545" localSheetId="4">#REF!,#REF!,#REF!,#REF!,#REF!,#REF!,#REF!,#REF!,#REF!,#REF!,#REF!,#REF!,#REF!,#REF!,#REF!,#REF!,#REF!,#REF!,#REF!,#REF!,#REF!</definedName>
    <definedName name="ifsrange1545">#REF!,#REF!,#REF!,#REF!,#REF!,#REF!,#REF!,#REF!,#REF!,#REF!,#REF!,#REF!,#REF!,#REF!,#REF!,#REF!,#REF!,#REF!,#REF!,#REF!,#REF!</definedName>
    <definedName name="ifsrange1546" localSheetId="3">#REF!,#REF!,#REF!,#REF!,#REF!,#REF!,#REF!,#REF!,#REF!,#REF!,#REF!,#REF!,#REF!,#REF!,#REF!,#REF!,#REF!,#REF!,#REF!,#REF!,#REF!</definedName>
    <definedName name="ifsrange1546" localSheetId="4">#REF!,#REF!,#REF!,#REF!,#REF!,#REF!,#REF!,#REF!,#REF!,#REF!,#REF!,#REF!,#REF!,#REF!,#REF!,#REF!,#REF!,#REF!,#REF!,#REF!,#REF!</definedName>
    <definedName name="ifsrange1546">#REF!,#REF!,#REF!,#REF!,#REF!,#REF!,#REF!,#REF!,#REF!,#REF!,#REF!,#REF!,#REF!,#REF!,#REF!,#REF!,#REF!,#REF!,#REF!,#REF!,#REF!</definedName>
    <definedName name="ifsrange1547" localSheetId="3">#REF!,#REF!,#REF!,#REF!,#REF!,#REF!,#REF!,#REF!,#REF!,#REF!,#REF!,#REF!,#REF!,#REF!,#REF!,#REF!,#REF!,#REF!</definedName>
    <definedName name="ifsrange1547" localSheetId="4">#REF!,#REF!,#REF!,#REF!,#REF!,#REF!,#REF!,#REF!,#REF!,#REF!,#REF!,#REF!,#REF!,#REF!,#REF!,#REF!,#REF!,#REF!</definedName>
    <definedName name="ifsrange1547">#REF!,#REF!,#REF!,#REF!,#REF!,#REF!,#REF!,#REF!,#REF!,#REF!,#REF!,#REF!,#REF!,#REF!,#REF!,#REF!,#REF!,#REF!</definedName>
    <definedName name="ifsrange1548" localSheetId="3">#REF!,#REF!,#REF!,#REF!,#REF!,#REF!,#REF!,#REF!,#REF!,#REF!,#REF!,#REF!,#REF!,#REF!,#REF!,#REF!,#REF!,#REF!,#REF!,#REF!,#REF!</definedName>
    <definedName name="ifsrange1548" localSheetId="4">#REF!,#REF!,#REF!,#REF!,#REF!,#REF!,#REF!,#REF!,#REF!,#REF!,#REF!,#REF!,#REF!,#REF!,#REF!,#REF!,#REF!,#REF!,#REF!,#REF!,#REF!</definedName>
    <definedName name="ifsrange1548">#REF!,#REF!,#REF!,#REF!,#REF!,#REF!,#REF!,#REF!,#REF!,#REF!,#REF!,#REF!,#REF!,#REF!,#REF!,#REF!,#REF!,#REF!,#REF!,#REF!,#REF!</definedName>
    <definedName name="ifsrange1549" localSheetId="3">#REF!,#REF!,#REF!,#REF!,#REF!,#REF!,#REF!,#REF!,#REF!,#REF!,#REF!,#REF!,#REF!,#REF!,#REF!,#REF!,#REF!,#REF!</definedName>
    <definedName name="ifsrange1549" localSheetId="4">#REF!,#REF!,#REF!,#REF!,#REF!,#REF!,#REF!,#REF!,#REF!,#REF!,#REF!,#REF!,#REF!,#REF!,#REF!,#REF!,#REF!,#REF!</definedName>
    <definedName name="ifsrange1549">#REF!,#REF!,#REF!,#REF!,#REF!,#REF!,#REF!,#REF!,#REF!,#REF!,#REF!,#REF!,#REF!,#REF!,#REF!,#REF!,#REF!,#REF!</definedName>
    <definedName name="ifsrange155" localSheetId="3">#REF!,#REF!,#REF!,#REF!,#REF!,#REF!,#REF!,#REF!,#REF!,#REF!,#REF!,#REF!</definedName>
    <definedName name="ifsrange155" localSheetId="4">#REF!,#REF!,#REF!,#REF!,#REF!,#REF!,#REF!,#REF!,#REF!,#REF!,#REF!,#REF!</definedName>
    <definedName name="ifsrange155">#REF!,#REF!,#REF!,#REF!,#REF!,#REF!,#REF!,#REF!,#REF!,#REF!,#REF!,#REF!</definedName>
    <definedName name="ifsrange1550" localSheetId="3">#REF!,#REF!,#REF!,#REF!,#REF!,#REF!,#REF!,#REF!,#REF!,#REF!,#REF!,#REF!,#REF!,#REF!,#REF!,#REF!,#REF!,#REF!,#REF!,#REF!,#REF!</definedName>
    <definedName name="ifsrange1550" localSheetId="4">#REF!,#REF!,#REF!,#REF!,#REF!,#REF!,#REF!,#REF!,#REF!,#REF!,#REF!,#REF!,#REF!,#REF!,#REF!,#REF!,#REF!,#REF!,#REF!,#REF!,#REF!</definedName>
    <definedName name="ifsrange1550">#REF!,#REF!,#REF!,#REF!,#REF!,#REF!,#REF!,#REF!,#REF!,#REF!,#REF!,#REF!,#REF!,#REF!,#REF!,#REF!,#REF!,#REF!,#REF!,#REF!,#REF!</definedName>
    <definedName name="ifsrange1551" localSheetId="3">#REF!,#REF!,#REF!,#REF!,#REF!,#REF!,#REF!,#REF!,#REF!,#REF!,#REF!,#REF!,#REF!,#REF!,#REF!,#REF!,#REF!,#REF!</definedName>
    <definedName name="ifsrange1551" localSheetId="4">#REF!,#REF!,#REF!,#REF!,#REF!,#REF!,#REF!,#REF!,#REF!,#REF!,#REF!,#REF!,#REF!,#REF!,#REF!,#REF!,#REF!,#REF!</definedName>
    <definedName name="ifsrange1551">#REF!,#REF!,#REF!,#REF!,#REF!,#REF!,#REF!,#REF!,#REF!,#REF!,#REF!,#REF!,#REF!,#REF!,#REF!,#REF!,#REF!,#REF!</definedName>
    <definedName name="ifsrange1552" localSheetId="3">#REF!,#REF!,#REF!,#REF!,#REF!,#REF!,#REF!,#REF!,#REF!,#REF!,#REF!,#REF!,#REF!,#REF!,#REF!,#REF!,#REF!,#REF!,#REF!,#REF!,#REF!</definedName>
    <definedName name="ifsrange1552" localSheetId="4">#REF!,#REF!,#REF!,#REF!,#REF!,#REF!,#REF!,#REF!,#REF!,#REF!,#REF!,#REF!,#REF!,#REF!,#REF!,#REF!,#REF!,#REF!,#REF!,#REF!,#REF!</definedName>
    <definedName name="ifsrange1552">#REF!,#REF!,#REF!,#REF!,#REF!,#REF!,#REF!,#REF!,#REF!,#REF!,#REF!,#REF!,#REF!,#REF!,#REF!,#REF!,#REF!,#REF!,#REF!,#REF!,#REF!</definedName>
    <definedName name="ifsrange1553" localSheetId="3">#REF!,#REF!,#REF!,#REF!,#REF!,#REF!,#REF!,#REF!,#REF!,#REF!,#REF!,#REF!,#REF!,#REF!,#REF!,#REF!,#REF!,#REF!</definedName>
    <definedName name="ifsrange1553" localSheetId="4">#REF!,#REF!,#REF!,#REF!,#REF!,#REF!,#REF!,#REF!,#REF!,#REF!,#REF!,#REF!,#REF!,#REF!,#REF!,#REF!,#REF!,#REF!</definedName>
    <definedName name="ifsrange1553">#REF!,#REF!,#REF!,#REF!,#REF!,#REF!,#REF!,#REF!,#REF!,#REF!,#REF!,#REF!,#REF!,#REF!,#REF!,#REF!,#REF!,#REF!</definedName>
    <definedName name="ifsrange1554" localSheetId="3">#REF!,#REF!,#REF!,#REF!,#REF!,#REF!,#REF!,#REF!,#REF!,#REF!,#REF!,#REF!,#REF!,#REF!,#REF!,#REF!,#REF!,#REF!,#REF!,#REF!,#REF!</definedName>
    <definedName name="ifsrange1554" localSheetId="4">#REF!,#REF!,#REF!,#REF!,#REF!,#REF!,#REF!,#REF!,#REF!,#REF!,#REF!,#REF!,#REF!,#REF!,#REF!,#REF!,#REF!,#REF!,#REF!,#REF!,#REF!</definedName>
    <definedName name="ifsrange1554">#REF!,#REF!,#REF!,#REF!,#REF!,#REF!,#REF!,#REF!,#REF!,#REF!,#REF!,#REF!,#REF!,#REF!,#REF!,#REF!,#REF!,#REF!,#REF!,#REF!,#REF!</definedName>
    <definedName name="ifsrange1555" localSheetId="3">#REF!,#REF!,#REF!,#REF!,#REF!,#REF!,#REF!,#REF!,#REF!,#REF!,#REF!,#REF!,#REF!,#REF!,#REF!,#REF!,#REF!,#REF!</definedName>
    <definedName name="ifsrange1555" localSheetId="4">#REF!,#REF!,#REF!,#REF!,#REF!,#REF!,#REF!,#REF!,#REF!,#REF!,#REF!,#REF!,#REF!,#REF!,#REF!,#REF!,#REF!,#REF!</definedName>
    <definedName name="ifsrange1555">#REF!,#REF!,#REF!,#REF!,#REF!,#REF!,#REF!,#REF!,#REF!,#REF!,#REF!,#REF!,#REF!,#REF!,#REF!,#REF!,#REF!,#REF!</definedName>
    <definedName name="ifsrange1556" localSheetId="3">#REF!,#REF!,#REF!,#REF!,#REF!,#REF!,#REF!,#REF!,#REF!,#REF!,#REF!,#REF!,#REF!,#REF!,#REF!,#REF!,#REF!,#REF!,#REF!,#REF!,#REF!</definedName>
    <definedName name="ifsrange1556" localSheetId="4">#REF!,#REF!,#REF!,#REF!,#REF!,#REF!,#REF!,#REF!,#REF!,#REF!,#REF!,#REF!,#REF!,#REF!,#REF!,#REF!,#REF!,#REF!,#REF!,#REF!,#REF!</definedName>
    <definedName name="ifsrange1556">#REF!,#REF!,#REF!,#REF!,#REF!,#REF!,#REF!,#REF!,#REF!,#REF!,#REF!,#REF!,#REF!,#REF!,#REF!,#REF!,#REF!,#REF!,#REF!,#REF!,#REF!</definedName>
    <definedName name="ifsrange1557" localSheetId="3">#REF!,#REF!,#REF!,#REF!,#REF!,#REF!,#REF!,#REF!,#REF!,#REF!,#REF!,#REF!,#REF!,#REF!,#REF!,#REF!,#REF!,#REF!</definedName>
    <definedName name="ifsrange1557" localSheetId="4">#REF!,#REF!,#REF!,#REF!,#REF!,#REF!,#REF!,#REF!,#REF!,#REF!,#REF!,#REF!,#REF!,#REF!,#REF!,#REF!,#REF!,#REF!</definedName>
    <definedName name="ifsrange1557">#REF!,#REF!,#REF!,#REF!,#REF!,#REF!,#REF!,#REF!,#REF!,#REF!,#REF!,#REF!,#REF!,#REF!,#REF!,#REF!,#REF!,#REF!</definedName>
    <definedName name="ifsrange1558" localSheetId="3">#REF!,#REF!,#REF!,#REF!,#REF!,#REF!,#REF!,#REF!,#REF!,#REF!,#REF!,#REF!,#REF!,#REF!,#REF!,#REF!,#REF!,#REF!,#REF!,#REF!,#REF!</definedName>
    <definedName name="ifsrange1558" localSheetId="4">#REF!,#REF!,#REF!,#REF!,#REF!,#REF!,#REF!,#REF!,#REF!,#REF!,#REF!,#REF!,#REF!,#REF!,#REF!,#REF!,#REF!,#REF!,#REF!,#REF!,#REF!</definedName>
    <definedName name="ifsrange1558">#REF!,#REF!,#REF!,#REF!,#REF!,#REF!,#REF!,#REF!,#REF!,#REF!,#REF!,#REF!,#REF!,#REF!,#REF!,#REF!,#REF!,#REF!,#REF!,#REF!,#REF!</definedName>
    <definedName name="ifsrange1559" localSheetId="3">#REF!,#REF!,#REF!,#REF!,#REF!,#REF!,#REF!,#REF!,#REF!,#REF!,#REF!,#REF!,#REF!,#REF!,#REF!,#REF!,#REF!,#REF!</definedName>
    <definedName name="ifsrange1559" localSheetId="4">#REF!,#REF!,#REF!,#REF!,#REF!,#REF!,#REF!,#REF!,#REF!,#REF!,#REF!,#REF!,#REF!,#REF!,#REF!,#REF!,#REF!,#REF!</definedName>
    <definedName name="ifsrange1559">#REF!,#REF!,#REF!,#REF!,#REF!,#REF!,#REF!,#REF!,#REF!,#REF!,#REF!,#REF!,#REF!,#REF!,#REF!,#REF!,#REF!,#REF!</definedName>
    <definedName name="ifsrange156" localSheetId="3">#REF!,#REF!,#REF!,#REF!,#REF!,#REF!,#REF!,#REF!,#REF!</definedName>
    <definedName name="ifsrange156" localSheetId="4">#REF!,#REF!,#REF!,#REF!,#REF!,#REF!,#REF!,#REF!,#REF!</definedName>
    <definedName name="ifsrange156">#REF!,#REF!,#REF!,#REF!,#REF!,#REF!,#REF!,#REF!,#REF!</definedName>
    <definedName name="ifsrange1560" localSheetId="3">#REF!,#REF!,#REF!,#REF!,#REF!,#REF!,#REF!,#REF!,#REF!,#REF!,#REF!,#REF!,#REF!,#REF!,#REF!,#REF!,#REF!,#REF!,#REF!,#REF!,#REF!</definedName>
    <definedName name="ifsrange1560" localSheetId="4">#REF!,#REF!,#REF!,#REF!,#REF!,#REF!,#REF!,#REF!,#REF!,#REF!,#REF!,#REF!,#REF!,#REF!,#REF!,#REF!,#REF!,#REF!,#REF!,#REF!,#REF!</definedName>
    <definedName name="ifsrange1560">#REF!,#REF!,#REF!,#REF!,#REF!,#REF!,#REF!,#REF!,#REF!,#REF!,#REF!,#REF!,#REF!,#REF!,#REF!,#REF!,#REF!,#REF!,#REF!,#REF!,#REF!</definedName>
    <definedName name="ifsrange1561" localSheetId="3">#REF!,#REF!,#REF!,#REF!,#REF!,#REF!,#REF!,#REF!,#REF!,#REF!,#REF!,#REF!,#REF!,#REF!,#REF!,#REF!,#REF!,#REF!</definedName>
    <definedName name="ifsrange1561" localSheetId="4">#REF!,#REF!,#REF!,#REF!,#REF!,#REF!,#REF!,#REF!,#REF!,#REF!,#REF!,#REF!,#REF!,#REF!,#REF!,#REF!,#REF!,#REF!</definedName>
    <definedName name="ifsrange1561">#REF!,#REF!,#REF!,#REF!,#REF!,#REF!,#REF!,#REF!,#REF!,#REF!,#REF!,#REF!,#REF!,#REF!,#REF!,#REF!,#REF!,#REF!</definedName>
    <definedName name="ifsrange1562" localSheetId="3">#REF!,#REF!,#REF!,#REF!,#REF!,#REF!,#REF!,#REF!,#REF!,#REF!,#REF!,#REF!,#REF!,#REF!,#REF!,#REF!,#REF!,#REF!,#REF!,#REF!,#REF!</definedName>
    <definedName name="ifsrange1562" localSheetId="4">#REF!,#REF!,#REF!,#REF!,#REF!,#REF!,#REF!,#REF!,#REF!,#REF!,#REF!,#REF!,#REF!,#REF!,#REF!,#REF!,#REF!,#REF!,#REF!,#REF!,#REF!</definedName>
    <definedName name="ifsrange1562">#REF!,#REF!,#REF!,#REF!,#REF!,#REF!,#REF!,#REF!,#REF!,#REF!,#REF!,#REF!,#REF!,#REF!,#REF!,#REF!,#REF!,#REF!,#REF!,#REF!,#REF!</definedName>
    <definedName name="ifsrange1563" localSheetId="3">#REF!,#REF!,#REF!,#REF!,#REF!,#REF!,#REF!,#REF!,#REF!,#REF!,#REF!,#REF!,#REF!,#REF!,#REF!,#REF!,#REF!,#REF!</definedName>
    <definedName name="ifsrange1563" localSheetId="4">#REF!,#REF!,#REF!,#REF!,#REF!,#REF!,#REF!,#REF!,#REF!,#REF!,#REF!,#REF!,#REF!,#REF!,#REF!,#REF!,#REF!,#REF!</definedName>
    <definedName name="ifsrange1563">#REF!,#REF!,#REF!,#REF!,#REF!,#REF!,#REF!,#REF!,#REF!,#REF!,#REF!,#REF!,#REF!,#REF!,#REF!,#REF!,#REF!,#REF!</definedName>
    <definedName name="ifsrange1564" localSheetId="3">#REF!,#REF!,#REF!,#REF!,#REF!,#REF!,#REF!,#REF!,#REF!,#REF!,#REF!,#REF!,#REF!,#REF!,#REF!,#REF!,#REF!,#REF!,#REF!,#REF!,#REF!</definedName>
    <definedName name="ifsrange1564" localSheetId="4">#REF!,#REF!,#REF!,#REF!,#REF!,#REF!,#REF!,#REF!,#REF!,#REF!,#REF!,#REF!,#REF!,#REF!,#REF!,#REF!,#REF!,#REF!,#REF!,#REF!,#REF!</definedName>
    <definedName name="ifsrange1564">#REF!,#REF!,#REF!,#REF!,#REF!,#REF!,#REF!,#REF!,#REF!,#REF!,#REF!,#REF!,#REF!,#REF!,#REF!,#REF!,#REF!,#REF!,#REF!,#REF!,#REF!</definedName>
    <definedName name="ifsrange1565" localSheetId="3">#REF!,#REF!,#REF!,#REF!,#REF!,#REF!,#REF!,#REF!,#REF!,#REF!,#REF!,#REF!,#REF!,#REF!,#REF!,#REF!,#REF!,#REF!</definedName>
    <definedName name="ifsrange1565" localSheetId="4">#REF!,#REF!,#REF!,#REF!,#REF!,#REF!,#REF!,#REF!,#REF!,#REF!,#REF!,#REF!,#REF!,#REF!,#REF!,#REF!,#REF!,#REF!</definedName>
    <definedName name="ifsrange1565">#REF!,#REF!,#REF!,#REF!,#REF!,#REF!,#REF!,#REF!,#REF!,#REF!,#REF!,#REF!,#REF!,#REF!,#REF!,#REF!,#REF!,#REF!</definedName>
    <definedName name="ifsrange1566" localSheetId="3">#REF!,#REF!,#REF!,#REF!,#REF!,#REF!,#REF!,#REF!,#REF!,#REF!,#REF!,#REF!,#REF!,#REF!,#REF!,#REF!,#REF!,#REF!,#REF!,#REF!,#REF!</definedName>
    <definedName name="ifsrange1566" localSheetId="4">#REF!,#REF!,#REF!,#REF!,#REF!,#REF!,#REF!,#REF!,#REF!,#REF!,#REF!,#REF!,#REF!,#REF!,#REF!,#REF!,#REF!,#REF!,#REF!,#REF!,#REF!</definedName>
    <definedName name="ifsrange1566">#REF!,#REF!,#REF!,#REF!,#REF!,#REF!,#REF!,#REF!,#REF!,#REF!,#REF!,#REF!,#REF!,#REF!,#REF!,#REF!,#REF!,#REF!,#REF!,#REF!,#REF!</definedName>
    <definedName name="ifsrange1567" localSheetId="3">#REF!,#REF!,#REF!,#REF!,#REF!,#REF!,#REF!,#REF!,#REF!,#REF!,#REF!,#REF!,#REF!,#REF!,#REF!,#REF!,#REF!,#REF!</definedName>
    <definedName name="ifsrange1567" localSheetId="4">#REF!,#REF!,#REF!,#REF!,#REF!,#REF!,#REF!,#REF!,#REF!,#REF!,#REF!,#REF!,#REF!,#REF!,#REF!,#REF!,#REF!,#REF!</definedName>
    <definedName name="ifsrange1567">#REF!,#REF!,#REF!,#REF!,#REF!,#REF!,#REF!,#REF!,#REF!,#REF!,#REF!,#REF!,#REF!,#REF!,#REF!,#REF!,#REF!,#REF!</definedName>
    <definedName name="ifsrange1568" localSheetId="3">#REF!,#REF!,#REF!,#REF!,#REF!,#REF!,#REF!,#REF!,#REF!,#REF!,#REF!,#REF!,#REF!,#REF!,#REF!,#REF!,#REF!,#REF!,#REF!,#REF!,#REF!</definedName>
    <definedName name="ifsrange1568" localSheetId="4">#REF!,#REF!,#REF!,#REF!,#REF!,#REF!,#REF!,#REF!,#REF!,#REF!,#REF!,#REF!,#REF!,#REF!,#REF!,#REF!,#REF!,#REF!,#REF!,#REF!,#REF!</definedName>
    <definedName name="ifsrange1568">#REF!,#REF!,#REF!,#REF!,#REF!,#REF!,#REF!,#REF!,#REF!,#REF!,#REF!,#REF!,#REF!,#REF!,#REF!,#REF!,#REF!,#REF!,#REF!,#REF!,#REF!</definedName>
    <definedName name="ifsrange1569" localSheetId="3">#REF!,#REF!,#REF!,#REF!,#REF!,#REF!,#REF!,#REF!,#REF!,#REF!,#REF!,#REF!,#REF!,#REF!,#REF!,#REF!,#REF!,#REF!</definedName>
    <definedName name="ifsrange1569" localSheetId="4">#REF!,#REF!,#REF!,#REF!,#REF!,#REF!,#REF!,#REF!,#REF!,#REF!,#REF!,#REF!,#REF!,#REF!,#REF!,#REF!,#REF!,#REF!</definedName>
    <definedName name="ifsrange1569">#REF!,#REF!,#REF!,#REF!,#REF!,#REF!,#REF!,#REF!,#REF!,#REF!,#REF!,#REF!,#REF!,#REF!,#REF!,#REF!,#REF!,#REF!</definedName>
    <definedName name="ifsrange157" localSheetId="3">#REF!,#REF!,#REF!,#REF!,#REF!,#REF!,#REF!,#REF!,#REF!</definedName>
    <definedName name="ifsrange157" localSheetId="4">#REF!,#REF!,#REF!,#REF!,#REF!,#REF!,#REF!,#REF!,#REF!</definedName>
    <definedName name="ifsrange157">#REF!,#REF!,#REF!,#REF!,#REF!,#REF!,#REF!,#REF!,#REF!</definedName>
    <definedName name="ifsrange1570" localSheetId="3">#REF!,#REF!,#REF!,#REF!,#REF!,#REF!,#REF!,#REF!,#REF!,#REF!,#REF!,#REF!,#REF!,#REF!,#REF!,#REF!,#REF!,#REF!,#REF!,#REF!,#REF!</definedName>
    <definedName name="ifsrange1570" localSheetId="4">#REF!,#REF!,#REF!,#REF!,#REF!,#REF!,#REF!,#REF!,#REF!,#REF!,#REF!,#REF!,#REF!,#REF!,#REF!,#REF!,#REF!,#REF!,#REF!,#REF!,#REF!</definedName>
    <definedName name="ifsrange1570">#REF!,#REF!,#REF!,#REF!,#REF!,#REF!,#REF!,#REF!,#REF!,#REF!,#REF!,#REF!,#REF!,#REF!,#REF!,#REF!,#REF!,#REF!,#REF!,#REF!,#REF!</definedName>
    <definedName name="ifsrange1571" localSheetId="3">#REF!,#REF!,#REF!,#REF!,#REF!,#REF!,#REF!,#REF!,#REF!,#REF!</definedName>
    <definedName name="ifsrange1571" localSheetId="4">#REF!,#REF!,#REF!,#REF!,#REF!,#REF!,#REF!,#REF!,#REF!,#REF!</definedName>
    <definedName name="ifsrange1571">#REF!,#REF!,#REF!,#REF!,#REF!,#REF!,#REF!,#REF!,#REF!,#REF!</definedName>
    <definedName name="ifsrange1572" localSheetId="3">#REF!,#REF!,#REF!,#REF!,#REF!,#REF!,#REF!,#REF!,#REF!,#REF!</definedName>
    <definedName name="ifsrange1572" localSheetId="4">#REF!,#REF!,#REF!,#REF!,#REF!,#REF!,#REF!,#REF!,#REF!,#REF!</definedName>
    <definedName name="ifsrange1572">#REF!,#REF!,#REF!,#REF!,#REF!,#REF!,#REF!,#REF!,#REF!,#REF!</definedName>
    <definedName name="ifsrange1573" localSheetId="3">#REF!,#REF!,#REF!,#REF!,#REF!,#REF!,#REF!,#REF!,#REF!,#REF!</definedName>
    <definedName name="ifsrange1573" localSheetId="4">#REF!,#REF!,#REF!,#REF!,#REF!,#REF!,#REF!,#REF!,#REF!,#REF!</definedName>
    <definedName name="ifsrange1573">#REF!,#REF!,#REF!,#REF!,#REF!,#REF!,#REF!,#REF!,#REF!,#REF!</definedName>
    <definedName name="ifsrange1574" localSheetId="3">#REF!,#REF!,#REF!,#REF!,#REF!,#REF!,#REF!,#REF!,#REF!,#REF!</definedName>
    <definedName name="ifsrange1574" localSheetId="4">#REF!,#REF!,#REF!,#REF!,#REF!,#REF!,#REF!,#REF!,#REF!,#REF!</definedName>
    <definedName name="ifsrange1574">#REF!,#REF!,#REF!,#REF!,#REF!,#REF!,#REF!,#REF!,#REF!,#REF!</definedName>
    <definedName name="ifsrange1575" localSheetId="3">#REF!,#REF!,#REF!,#REF!,#REF!,#REF!,#REF!,#REF!,#REF!,#REF!</definedName>
    <definedName name="ifsrange1575" localSheetId="4">#REF!,#REF!,#REF!,#REF!,#REF!,#REF!,#REF!,#REF!,#REF!,#REF!</definedName>
    <definedName name="ifsrange1575">#REF!,#REF!,#REF!,#REF!,#REF!,#REF!,#REF!,#REF!,#REF!,#REF!</definedName>
    <definedName name="ifsrange1576" localSheetId="3">#REF!,#REF!,#REF!,#REF!,#REF!,#REF!,#REF!,#REF!,#REF!,#REF!</definedName>
    <definedName name="ifsrange1576" localSheetId="4">#REF!,#REF!,#REF!,#REF!,#REF!,#REF!,#REF!,#REF!,#REF!,#REF!</definedName>
    <definedName name="ifsrange1576">#REF!,#REF!,#REF!,#REF!,#REF!,#REF!,#REF!,#REF!,#REF!,#REF!</definedName>
    <definedName name="ifsrange1577" localSheetId="3">#REF!,#REF!,#REF!,#REF!,#REF!,#REF!,#REF!,#REF!,#REF!,#REF!</definedName>
    <definedName name="ifsrange1577" localSheetId="4">#REF!,#REF!,#REF!,#REF!,#REF!,#REF!,#REF!,#REF!,#REF!,#REF!</definedName>
    <definedName name="ifsrange1577">#REF!,#REF!,#REF!,#REF!,#REF!,#REF!,#REF!,#REF!,#REF!,#REF!</definedName>
    <definedName name="ifsrange1578" localSheetId="3">#REF!,#REF!,#REF!,#REF!,#REF!,#REF!,#REF!,#REF!,#REF!,#REF!</definedName>
    <definedName name="ifsrange1578" localSheetId="4">#REF!,#REF!,#REF!,#REF!,#REF!,#REF!,#REF!,#REF!,#REF!,#REF!</definedName>
    <definedName name="ifsrange1578">#REF!,#REF!,#REF!,#REF!,#REF!,#REF!,#REF!,#REF!,#REF!,#REF!</definedName>
    <definedName name="ifsrange1579" localSheetId="3">#REF!,#REF!,#REF!,#REF!,#REF!,#REF!,#REF!,#REF!,#REF!,#REF!</definedName>
    <definedName name="ifsrange1579" localSheetId="4">#REF!,#REF!,#REF!,#REF!,#REF!,#REF!,#REF!,#REF!,#REF!,#REF!</definedName>
    <definedName name="ifsrange1579">#REF!,#REF!,#REF!,#REF!,#REF!,#REF!,#REF!,#REF!,#REF!,#REF!</definedName>
    <definedName name="ifsrange158" localSheetId="3">#REF!,#REF!,#REF!,#REF!,#REF!,#REF!,#REF!,#REF!,#REF!</definedName>
    <definedName name="ifsrange158" localSheetId="4">#REF!,#REF!,#REF!,#REF!,#REF!,#REF!,#REF!,#REF!,#REF!</definedName>
    <definedName name="ifsrange158">#REF!,#REF!,#REF!,#REF!,#REF!,#REF!,#REF!,#REF!,#REF!</definedName>
    <definedName name="ifsrange1580" localSheetId="3">#REF!,#REF!,#REF!,#REF!,#REF!,#REF!,#REF!,#REF!,#REF!,#REF!</definedName>
    <definedName name="ifsrange1580" localSheetId="4">#REF!,#REF!,#REF!,#REF!,#REF!,#REF!,#REF!,#REF!,#REF!,#REF!</definedName>
    <definedName name="ifsrange1580">#REF!,#REF!,#REF!,#REF!,#REF!,#REF!,#REF!,#REF!,#REF!,#REF!</definedName>
    <definedName name="ifsrange1581" localSheetId="3">#REF!,#REF!,#REF!,#REF!,#REF!,#REF!,#REF!,#REF!,#REF!,#REF!</definedName>
    <definedName name="ifsrange1581" localSheetId="4">#REF!,#REF!,#REF!,#REF!,#REF!,#REF!,#REF!,#REF!,#REF!,#REF!</definedName>
    <definedName name="ifsrange1581">#REF!,#REF!,#REF!,#REF!,#REF!,#REF!,#REF!,#REF!,#REF!,#REF!</definedName>
    <definedName name="ifsrange1582" localSheetId="3">#REF!,#REF!,#REF!,#REF!,#REF!,#REF!,#REF!,#REF!,#REF!,#REF!</definedName>
    <definedName name="ifsrange1582" localSheetId="4">#REF!,#REF!,#REF!,#REF!,#REF!,#REF!,#REF!,#REF!,#REF!,#REF!</definedName>
    <definedName name="ifsrange1582">#REF!,#REF!,#REF!,#REF!,#REF!,#REF!,#REF!,#REF!,#REF!,#REF!</definedName>
    <definedName name="ifsrange1583" localSheetId="3">#REF!,#REF!,#REF!,#REF!,#REF!,#REF!,#REF!,#REF!,#REF!,#REF!</definedName>
    <definedName name="ifsrange1583" localSheetId="4">#REF!,#REF!,#REF!,#REF!,#REF!,#REF!,#REF!,#REF!,#REF!,#REF!</definedName>
    <definedName name="ifsrange1583">#REF!,#REF!,#REF!,#REF!,#REF!,#REF!,#REF!,#REF!,#REF!,#REF!</definedName>
    <definedName name="ifsrange1584" localSheetId="3">#REF!,#REF!,#REF!,#REF!,#REF!,#REF!,#REF!,#REF!,#REF!,#REF!</definedName>
    <definedName name="ifsrange1584" localSheetId="4">#REF!,#REF!,#REF!,#REF!,#REF!,#REF!,#REF!,#REF!,#REF!,#REF!</definedName>
    <definedName name="ifsrange1584">#REF!,#REF!,#REF!,#REF!,#REF!,#REF!,#REF!,#REF!,#REF!,#REF!</definedName>
    <definedName name="ifsrange1585" localSheetId="3">#REF!,#REF!,#REF!,#REF!,#REF!,#REF!,#REF!,#REF!,#REF!,#REF!</definedName>
    <definedName name="ifsrange1585" localSheetId="4">#REF!,#REF!,#REF!,#REF!,#REF!,#REF!,#REF!,#REF!,#REF!,#REF!</definedName>
    <definedName name="ifsrange1585">#REF!,#REF!,#REF!,#REF!,#REF!,#REF!,#REF!,#REF!,#REF!,#REF!</definedName>
    <definedName name="ifsrange1586" localSheetId="3">#REF!,#REF!,#REF!,#REF!,#REF!,#REF!,#REF!,#REF!,#REF!,#REF!</definedName>
    <definedName name="ifsrange1586" localSheetId="4">#REF!,#REF!,#REF!,#REF!,#REF!,#REF!,#REF!,#REF!,#REF!,#REF!</definedName>
    <definedName name="ifsrange1586">#REF!,#REF!,#REF!,#REF!,#REF!,#REF!,#REF!,#REF!,#REF!,#REF!</definedName>
    <definedName name="ifsrange1587" localSheetId="3">#REF!,#REF!,#REF!,#REF!,#REF!,#REF!,#REF!,#REF!,#REF!,#REF!</definedName>
    <definedName name="ifsrange1587" localSheetId="4">#REF!,#REF!,#REF!,#REF!,#REF!,#REF!,#REF!,#REF!,#REF!,#REF!</definedName>
    <definedName name="ifsrange1587">#REF!,#REF!,#REF!,#REF!,#REF!,#REF!,#REF!,#REF!,#REF!,#REF!</definedName>
    <definedName name="ifsrange1588" localSheetId="3">#REF!,#REF!,#REF!,#REF!,#REF!,#REF!,#REF!,#REF!,#REF!,#REF!,#REF!,#REF!,#REF!</definedName>
    <definedName name="ifsrange1588" localSheetId="4">#REF!,#REF!,#REF!,#REF!,#REF!,#REF!,#REF!,#REF!,#REF!,#REF!,#REF!,#REF!,#REF!</definedName>
    <definedName name="ifsrange1588">#REF!,#REF!,#REF!,#REF!,#REF!,#REF!,#REF!,#REF!,#REF!,#REF!,#REF!,#REF!,#REF!</definedName>
    <definedName name="ifsrange1589" localSheetId="3">#REF!,#REF!,#REF!,#REF!,#REF!,#REF!,#REF!,#REF!,#REF!,#REF!,#REF!,#REF!,#REF!</definedName>
    <definedName name="ifsrange1589" localSheetId="4">#REF!,#REF!,#REF!,#REF!,#REF!,#REF!,#REF!,#REF!,#REF!,#REF!,#REF!,#REF!,#REF!</definedName>
    <definedName name="ifsrange1589">#REF!,#REF!,#REF!,#REF!,#REF!,#REF!,#REF!,#REF!,#REF!,#REF!,#REF!,#REF!,#REF!</definedName>
    <definedName name="ifsrange159" localSheetId="3">#REF!,#REF!,#REF!,#REF!,#REF!,#REF!,#REF!,#REF!,#REF!</definedName>
    <definedName name="ifsrange159" localSheetId="4">#REF!,#REF!,#REF!,#REF!,#REF!,#REF!,#REF!,#REF!,#REF!</definedName>
    <definedName name="ifsrange159">#REF!,#REF!,#REF!,#REF!,#REF!,#REF!,#REF!,#REF!,#REF!</definedName>
    <definedName name="ifsrange1590" localSheetId="3">#REF!,#REF!,#REF!,#REF!,#REF!,#REF!,#REF!,#REF!,#REF!,#REF!,#REF!,#REF!,#REF!</definedName>
    <definedName name="ifsrange1590" localSheetId="4">#REF!,#REF!,#REF!,#REF!,#REF!,#REF!,#REF!,#REF!,#REF!,#REF!,#REF!,#REF!,#REF!</definedName>
    <definedName name="ifsrange1590">#REF!,#REF!,#REF!,#REF!,#REF!,#REF!,#REF!,#REF!,#REF!,#REF!,#REF!,#REF!,#REF!</definedName>
    <definedName name="ifsrange1591" localSheetId="3">#REF!,#REF!,#REF!,#REF!,#REF!,#REF!,#REF!,#REF!,#REF!,#REF!,#REF!,#REF!,#REF!</definedName>
    <definedName name="ifsrange1591" localSheetId="4">#REF!,#REF!,#REF!,#REF!,#REF!,#REF!,#REF!,#REF!,#REF!,#REF!,#REF!,#REF!,#REF!</definedName>
    <definedName name="ifsrange1591">#REF!,#REF!,#REF!,#REF!,#REF!,#REF!,#REF!,#REF!,#REF!,#REF!,#REF!,#REF!,#REF!</definedName>
    <definedName name="ifsrange1592" localSheetId="3">#REF!,#REF!,#REF!,#REF!,#REF!,#REF!,#REF!,#REF!,#REF!,#REF!,#REF!,#REF!,#REF!</definedName>
    <definedName name="ifsrange1592" localSheetId="4">#REF!,#REF!,#REF!,#REF!,#REF!,#REF!,#REF!,#REF!,#REF!,#REF!,#REF!,#REF!,#REF!</definedName>
    <definedName name="ifsrange1592">#REF!,#REF!,#REF!,#REF!,#REF!,#REF!,#REF!,#REF!,#REF!,#REF!,#REF!,#REF!,#REF!</definedName>
    <definedName name="ifsrange1593" localSheetId="3">#REF!,#REF!,#REF!,#REF!,#REF!,#REF!,#REF!,#REF!,#REF!,#REF!,#REF!</definedName>
    <definedName name="ifsrange1593" localSheetId="4">#REF!,#REF!,#REF!,#REF!,#REF!,#REF!,#REF!,#REF!,#REF!,#REF!,#REF!</definedName>
    <definedName name="ifsrange1593">#REF!,#REF!,#REF!,#REF!,#REF!,#REF!,#REF!,#REF!,#REF!,#REF!,#REF!</definedName>
    <definedName name="ifsrange1594" localSheetId="3">#REF!,#REF!,#REF!,#REF!,#REF!,#REF!,#REF!,#REF!,#REF!,#REF!,#REF!</definedName>
    <definedName name="ifsrange1594" localSheetId="4">#REF!,#REF!,#REF!,#REF!,#REF!,#REF!,#REF!,#REF!,#REF!,#REF!,#REF!</definedName>
    <definedName name="ifsrange1594">#REF!,#REF!,#REF!,#REF!,#REF!,#REF!,#REF!,#REF!,#REF!,#REF!,#REF!</definedName>
    <definedName name="ifsrange1595" localSheetId="3">#REF!,#REF!,#REF!,#REF!,#REF!,#REF!,#REF!,#REF!,#REF!,#REF!,#REF!</definedName>
    <definedName name="ifsrange1595" localSheetId="4">#REF!,#REF!,#REF!,#REF!,#REF!,#REF!,#REF!,#REF!,#REF!,#REF!,#REF!</definedName>
    <definedName name="ifsrange1595">#REF!,#REF!,#REF!,#REF!,#REF!,#REF!,#REF!,#REF!,#REF!,#REF!,#REF!</definedName>
    <definedName name="ifsrange1596" localSheetId="3">#REF!,#REF!,#REF!,#REF!,#REF!,#REF!,#REF!,#REF!,#REF!,#REF!,#REF!</definedName>
    <definedName name="ifsrange1596" localSheetId="4">#REF!,#REF!,#REF!,#REF!,#REF!,#REF!,#REF!,#REF!,#REF!,#REF!,#REF!</definedName>
    <definedName name="ifsrange1596">#REF!,#REF!,#REF!,#REF!,#REF!,#REF!,#REF!,#REF!,#REF!,#REF!,#REF!</definedName>
    <definedName name="ifsrange1597" localSheetId="3">#REF!,#REF!,#REF!,#REF!,#REF!,#REF!,#REF!,#REF!,#REF!,#REF!,#REF!</definedName>
    <definedName name="ifsrange1597" localSheetId="4">#REF!,#REF!,#REF!,#REF!,#REF!,#REF!,#REF!,#REF!,#REF!,#REF!,#REF!</definedName>
    <definedName name="ifsrange1597">#REF!,#REF!,#REF!,#REF!,#REF!,#REF!,#REF!,#REF!,#REF!,#REF!,#REF!</definedName>
    <definedName name="ifsrange1598" localSheetId="3">#REF!,#REF!,#REF!,#REF!,#REF!,#REF!,#REF!,#REF!,#REF!,#REF!,#REF!,#REF!,#REF!</definedName>
    <definedName name="ifsrange1598" localSheetId="4">#REF!,#REF!,#REF!,#REF!,#REF!,#REF!,#REF!,#REF!,#REF!,#REF!,#REF!,#REF!,#REF!</definedName>
    <definedName name="ifsrange1598">#REF!,#REF!,#REF!,#REF!,#REF!,#REF!,#REF!,#REF!,#REF!,#REF!,#REF!,#REF!,#REF!</definedName>
    <definedName name="ifsrange1599" localSheetId="3">#REF!,#REF!,#REF!,#REF!,#REF!,#REF!,#REF!,#REF!,#REF!,#REF!,#REF!</definedName>
    <definedName name="ifsrange1599" localSheetId="4">#REF!,#REF!,#REF!,#REF!,#REF!,#REF!,#REF!,#REF!,#REF!,#REF!,#REF!</definedName>
    <definedName name="ifsrange1599">#REF!,#REF!,#REF!,#REF!,#REF!,#REF!,#REF!,#REF!,#REF!,#REF!,#REF!</definedName>
    <definedName name="ifsrange16" localSheetId="3">#REF!,#REF!,#REF!,#REF!,#REF!,#REF!,#REF!,#REF!,#REF!,#REF!,#REF!</definedName>
    <definedName name="ifsrange16" localSheetId="4">#REF!,#REF!,#REF!,#REF!,#REF!,#REF!,#REF!,#REF!,#REF!,#REF!,#REF!</definedName>
    <definedName name="ifsrange16">#REF!,#REF!,#REF!,#REF!,#REF!,#REF!,#REF!,#REF!,#REF!,#REF!,#REF!</definedName>
    <definedName name="ifsrange160" localSheetId="3">#REF!,#REF!,#REF!,#REF!,#REF!,#REF!,#REF!,#REF!,#REF!</definedName>
    <definedName name="ifsrange160" localSheetId="4">#REF!,#REF!,#REF!,#REF!,#REF!,#REF!,#REF!,#REF!,#REF!</definedName>
    <definedName name="ifsrange160">#REF!,#REF!,#REF!,#REF!,#REF!,#REF!,#REF!,#REF!,#REF!</definedName>
    <definedName name="ifsrange1600" localSheetId="3">#REF!,#REF!,#REF!,#REF!,#REF!,#REF!,#REF!,#REF!,#REF!,#REF!,#REF!,#REF!,#REF!</definedName>
    <definedName name="ifsrange1600" localSheetId="4">#REF!,#REF!,#REF!,#REF!,#REF!,#REF!,#REF!,#REF!,#REF!,#REF!,#REF!,#REF!,#REF!</definedName>
    <definedName name="ifsrange1600">#REF!,#REF!,#REF!,#REF!,#REF!,#REF!,#REF!,#REF!,#REF!,#REF!,#REF!,#REF!,#REF!</definedName>
    <definedName name="ifsrange1601" localSheetId="3">#REF!,#REF!,#REF!,#REF!,#REF!,#REF!,#REF!,#REF!,#REF!,#REF!,#REF!</definedName>
    <definedName name="ifsrange1601" localSheetId="4">#REF!,#REF!,#REF!,#REF!,#REF!,#REF!,#REF!,#REF!,#REF!,#REF!,#REF!</definedName>
    <definedName name="ifsrange1601">#REF!,#REF!,#REF!,#REF!,#REF!,#REF!,#REF!,#REF!,#REF!,#REF!,#REF!</definedName>
    <definedName name="ifsrange1602" localSheetId="3">#REF!,#REF!,#REF!,#REF!,#REF!,#REF!,#REF!,#REF!,#REF!,#REF!,#REF!,#REF!,#REF!</definedName>
    <definedName name="ifsrange1602" localSheetId="4">#REF!,#REF!,#REF!,#REF!,#REF!,#REF!,#REF!,#REF!,#REF!,#REF!,#REF!,#REF!,#REF!</definedName>
    <definedName name="ifsrange1602">#REF!,#REF!,#REF!,#REF!,#REF!,#REF!,#REF!,#REF!,#REF!,#REF!,#REF!,#REF!,#REF!</definedName>
    <definedName name="ifsrange1603" localSheetId="3">#REF!,#REF!,#REF!,#REF!,#REF!,#REF!,#REF!,#REF!,#REF!,#REF!,#REF!</definedName>
    <definedName name="ifsrange1603" localSheetId="4">#REF!,#REF!,#REF!,#REF!,#REF!,#REF!,#REF!,#REF!,#REF!,#REF!,#REF!</definedName>
    <definedName name="ifsrange1603">#REF!,#REF!,#REF!,#REF!,#REF!,#REF!,#REF!,#REF!,#REF!,#REF!,#REF!</definedName>
    <definedName name="ifsrange1604" localSheetId="3">#REF!,#REF!,#REF!,#REF!,#REF!,#REF!,#REF!,#REF!,#REF!,#REF!,#REF!,#REF!,#REF!</definedName>
    <definedName name="ifsrange1604" localSheetId="4">#REF!,#REF!,#REF!,#REF!,#REF!,#REF!,#REF!,#REF!,#REF!,#REF!,#REF!,#REF!,#REF!</definedName>
    <definedName name="ifsrange1604">#REF!,#REF!,#REF!,#REF!,#REF!,#REF!,#REF!,#REF!,#REF!,#REF!,#REF!,#REF!,#REF!</definedName>
    <definedName name="ifsrange1605" localSheetId="3">#REF!,#REF!,#REF!,#REF!,#REF!,#REF!,#REF!,#REF!,#REF!,#REF!,#REF!</definedName>
    <definedName name="ifsrange1605" localSheetId="4">#REF!,#REF!,#REF!,#REF!,#REF!,#REF!,#REF!,#REF!,#REF!,#REF!,#REF!</definedName>
    <definedName name="ifsrange1605">#REF!,#REF!,#REF!,#REF!,#REF!,#REF!,#REF!,#REF!,#REF!,#REF!,#REF!</definedName>
    <definedName name="ifsrange1606" localSheetId="3">#REF!,#REF!,#REF!,#REF!,#REF!,#REF!,#REF!,#REF!,#REF!,#REF!,#REF!,#REF!,#REF!</definedName>
    <definedName name="ifsrange1606" localSheetId="4">#REF!,#REF!,#REF!,#REF!,#REF!,#REF!,#REF!,#REF!,#REF!,#REF!,#REF!,#REF!,#REF!</definedName>
    <definedName name="ifsrange1606">#REF!,#REF!,#REF!,#REF!,#REF!,#REF!,#REF!,#REF!,#REF!,#REF!,#REF!,#REF!,#REF!</definedName>
    <definedName name="ifsrange1607" localSheetId="3">#REF!,#REF!,#REF!,#REF!,#REF!,#REF!,#REF!,#REF!,#REF!,#REF!,#REF!</definedName>
    <definedName name="ifsrange1607" localSheetId="4">#REF!,#REF!,#REF!,#REF!,#REF!,#REF!,#REF!,#REF!,#REF!,#REF!,#REF!</definedName>
    <definedName name="ifsrange1607">#REF!,#REF!,#REF!,#REF!,#REF!,#REF!,#REF!,#REF!,#REF!,#REF!,#REF!</definedName>
    <definedName name="ifsrange1608" localSheetId="3">#REF!,#REF!,#REF!,#REF!,#REF!,#REF!,#REF!,#REF!,#REF!,#REF!,#REF!,#REF!,#REF!</definedName>
    <definedName name="ifsrange1608" localSheetId="4">#REF!,#REF!,#REF!,#REF!,#REF!,#REF!,#REF!,#REF!,#REF!,#REF!,#REF!,#REF!,#REF!</definedName>
    <definedName name="ifsrange1608">#REF!,#REF!,#REF!,#REF!,#REF!,#REF!,#REF!,#REF!,#REF!,#REF!,#REF!,#REF!,#REF!</definedName>
    <definedName name="ifsrange1609" localSheetId="3">#REF!,#REF!,#REF!,#REF!,#REF!,#REF!,#REF!,#REF!,#REF!,#REF!,#REF!</definedName>
    <definedName name="ifsrange1609" localSheetId="4">#REF!,#REF!,#REF!,#REF!,#REF!,#REF!,#REF!,#REF!,#REF!,#REF!,#REF!</definedName>
    <definedName name="ifsrange1609">#REF!,#REF!,#REF!,#REF!,#REF!,#REF!,#REF!,#REF!,#REF!,#REF!,#REF!</definedName>
    <definedName name="ifsrange161" localSheetId="3">#REF!,#REF!,#REF!,#REF!,#REF!,#REF!,#REF!,#REF!,#REF!</definedName>
    <definedName name="ifsrange161" localSheetId="4">#REF!,#REF!,#REF!,#REF!,#REF!,#REF!,#REF!,#REF!,#REF!</definedName>
    <definedName name="ifsrange161">#REF!,#REF!,#REF!,#REF!,#REF!,#REF!,#REF!,#REF!,#REF!</definedName>
    <definedName name="ifsrange1610" localSheetId="3">#REF!,#REF!,#REF!,#REF!,#REF!,#REF!,#REF!,#REF!,#REF!,#REF!,#REF!,#REF!,#REF!</definedName>
    <definedName name="ifsrange1610" localSheetId="4">#REF!,#REF!,#REF!,#REF!,#REF!,#REF!,#REF!,#REF!,#REF!,#REF!,#REF!,#REF!,#REF!</definedName>
    <definedName name="ifsrange1610">#REF!,#REF!,#REF!,#REF!,#REF!,#REF!,#REF!,#REF!,#REF!,#REF!,#REF!,#REF!,#REF!</definedName>
    <definedName name="ifsrange1611" localSheetId="3">#REF!,#REF!,#REF!,#REF!,#REF!,#REF!,#REF!,#REF!,#REF!,#REF!,#REF!</definedName>
    <definedName name="ifsrange1611" localSheetId="4">#REF!,#REF!,#REF!,#REF!,#REF!,#REF!,#REF!,#REF!,#REF!,#REF!,#REF!</definedName>
    <definedName name="ifsrange1611">#REF!,#REF!,#REF!,#REF!,#REF!,#REF!,#REF!,#REF!,#REF!,#REF!,#REF!</definedName>
    <definedName name="ifsrange1612" localSheetId="3">#REF!,#REF!,#REF!,#REF!,#REF!,#REF!,#REF!,#REF!,#REF!,#REF!,#REF!,#REF!,#REF!</definedName>
    <definedName name="ifsrange1612" localSheetId="4">#REF!,#REF!,#REF!,#REF!,#REF!,#REF!,#REF!,#REF!,#REF!,#REF!,#REF!,#REF!,#REF!</definedName>
    <definedName name="ifsrange1612">#REF!,#REF!,#REF!,#REF!,#REF!,#REF!,#REF!,#REF!,#REF!,#REF!,#REF!,#REF!,#REF!</definedName>
    <definedName name="ifsrange1613" localSheetId="3">#REF!,#REF!,#REF!,#REF!,#REF!,#REF!,#REF!,#REF!,#REF!,#REF!,#REF!</definedName>
    <definedName name="ifsrange1613" localSheetId="4">#REF!,#REF!,#REF!,#REF!,#REF!,#REF!,#REF!,#REF!,#REF!,#REF!,#REF!</definedName>
    <definedName name="ifsrange1613">#REF!,#REF!,#REF!,#REF!,#REF!,#REF!,#REF!,#REF!,#REF!,#REF!,#REF!</definedName>
    <definedName name="ifsrange1614" localSheetId="3">#REF!,#REF!,#REF!,#REF!,#REF!,#REF!,#REF!,#REF!,#REF!,#REF!,#REF!,#REF!,#REF!</definedName>
    <definedName name="ifsrange1614" localSheetId="4">#REF!,#REF!,#REF!,#REF!,#REF!,#REF!,#REF!,#REF!,#REF!,#REF!,#REF!,#REF!,#REF!</definedName>
    <definedName name="ifsrange1614">#REF!,#REF!,#REF!,#REF!,#REF!,#REF!,#REF!,#REF!,#REF!,#REF!,#REF!,#REF!,#REF!</definedName>
    <definedName name="ifsrange1615" localSheetId="3">#REF!,#REF!,#REF!,#REF!,#REF!,#REF!,#REF!,#REF!,#REF!,#REF!,#REF!</definedName>
    <definedName name="ifsrange1615" localSheetId="4">#REF!,#REF!,#REF!,#REF!,#REF!,#REF!,#REF!,#REF!,#REF!,#REF!,#REF!</definedName>
    <definedName name="ifsrange1615">#REF!,#REF!,#REF!,#REF!,#REF!,#REF!,#REF!,#REF!,#REF!,#REF!,#REF!</definedName>
    <definedName name="ifsrange1616" localSheetId="3">#REF!,#REF!,#REF!,#REF!,#REF!,#REF!,#REF!,#REF!,#REF!,#REF!,#REF!,#REF!,#REF!</definedName>
    <definedName name="ifsrange1616" localSheetId="4">#REF!,#REF!,#REF!,#REF!,#REF!,#REF!,#REF!,#REF!,#REF!,#REF!,#REF!,#REF!,#REF!</definedName>
    <definedName name="ifsrange1616">#REF!,#REF!,#REF!,#REF!,#REF!,#REF!,#REF!,#REF!,#REF!,#REF!,#REF!,#REF!,#REF!</definedName>
    <definedName name="ifsrange1617" localSheetId="3">#REF!,#REF!,#REF!,#REF!,#REF!,#REF!,#REF!,#REF!,#REF!,#REF!,#REF!</definedName>
    <definedName name="ifsrange1617" localSheetId="4">#REF!,#REF!,#REF!,#REF!,#REF!,#REF!,#REF!,#REF!,#REF!,#REF!,#REF!</definedName>
    <definedName name="ifsrange1617">#REF!,#REF!,#REF!,#REF!,#REF!,#REF!,#REF!,#REF!,#REF!,#REF!,#REF!</definedName>
    <definedName name="ifsrange1618" localSheetId="3">#REF!,#REF!,#REF!,#REF!,#REF!,#REF!,#REF!,#REF!,#REF!,#REF!,#REF!,#REF!,#REF!</definedName>
    <definedName name="ifsrange1618" localSheetId="4">#REF!,#REF!,#REF!,#REF!,#REF!,#REF!,#REF!,#REF!,#REF!,#REF!,#REF!,#REF!,#REF!</definedName>
    <definedName name="ifsrange1618">#REF!,#REF!,#REF!,#REF!,#REF!,#REF!,#REF!,#REF!,#REF!,#REF!,#REF!,#REF!,#REF!</definedName>
    <definedName name="ifsrange1619" localSheetId="3">#REF!,#REF!,#REF!,#REF!,#REF!,#REF!,#REF!,#REF!,#REF!,#REF!,#REF!</definedName>
    <definedName name="ifsrange1619" localSheetId="4">#REF!,#REF!,#REF!,#REF!,#REF!,#REF!,#REF!,#REF!,#REF!,#REF!,#REF!</definedName>
    <definedName name="ifsrange1619">#REF!,#REF!,#REF!,#REF!,#REF!,#REF!,#REF!,#REF!,#REF!,#REF!,#REF!</definedName>
    <definedName name="ifsrange162" localSheetId="3">#REF!,#REF!,#REF!,#REF!,#REF!,#REF!,#REF!,#REF!,#REF!</definedName>
    <definedName name="ifsrange162" localSheetId="4">#REF!,#REF!,#REF!,#REF!,#REF!,#REF!,#REF!,#REF!,#REF!</definedName>
    <definedName name="ifsrange162">#REF!,#REF!,#REF!,#REF!,#REF!,#REF!,#REF!,#REF!,#REF!</definedName>
    <definedName name="ifsrange1620" localSheetId="3">#REF!,#REF!,#REF!,#REF!,#REF!,#REF!,#REF!,#REF!,#REF!,#REF!,#REF!,#REF!,#REF!</definedName>
    <definedName name="ifsrange1620" localSheetId="4">#REF!,#REF!,#REF!,#REF!,#REF!,#REF!,#REF!,#REF!,#REF!,#REF!,#REF!,#REF!,#REF!</definedName>
    <definedName name="ifsrange1620">#REF!,#REF!,#REF!,#REF!,#REF!,#REF!,#REF!,#REF!,#REF!,#REF!,#REF!,#REF!,#REF!</definedName>
    <definedName name="ifsrange1621" localSheetId="3">#REF!,#REF!,#REF!,#REF!,#REF!,#REF!,#REF!,#REF!,#REF!,#REF!,#REF!</definedName>
    <definedName name="ifsrange1621" localSheetId="4">#REF!,#REF!,#REF!,#REF!,#REF!,#REF!,#REF!,#REF!,#REF!,#REF!,#REF!</definedName>
    <definedName name="ifsrange1621">#REF!,#REF!,#REF!,#REF!,#REF!,#REF!,#REF!,#REF!,#REF!,#REF!,#REF!</definedName>
    <definedName name="ifsrange1622" localSheetId="3">#REF!,#REF!,#REF!,#REF!,#REF!,#REF!,#REF!,#REF!,#REF!,#REF!,#REF!,#REF!,#REF!,#REF!,#REF!,#REF!,#REF!,#REF!,#REF!,#REF!,#REF!,#REF!,#REF!,#REF!</definedName>
    <definedName name="ifsrange1622" localSheetId="4">#REF!,#REF!,#REF!,#REF!,#REF!,#REF!,#REF!,#REF!,#REF!,#REF!,#REF!,#REF!,#REF!,#REF!,#REF!,#REF!,#REF!,#REF!,#REF!,#REF!,#REF!,#REF!,#REF!,#REF!</definedName>
    <definedName name="ifsrange1622">#REF!,#REF!,#REF!,#REF!,#REF!,#REF!,#REF!,#REF!,#REF!,#REF!,#REF!,#REF!,#REF!,#REF!,#REF!,#REF!,#REF!,#REF!,#REF!,#REF!,#REF!,#REF!,#REF!,#REF!</definedName>
    <definedName name="ifsrange1623" localSheetId="3">#REF!,#REF!,#REF!,#REF!,#REF!,#REF!,#REF!,#REF!,#REF!,#REF!,#REF!,#REF!,#REF!,#REF!,#REF!,#REF!,#REF!,#REF!,#REF!,#REF!,#REF!,#REF!,#REF!,#REF!</definedName>
    <definedName name="ifsrange1623" localSheetId="4">#REF!,#REF!,#REF!,#REF!,#REF!,#REF!,#REF!,#REF!,#REF!,#REF!,#REF!,#REF!,#REF!,#REF!,#REF!,#REF!,#REF!,#REF!,#REF!,#REF!,#REF!,#REF!,#REF!,#REF!</definedName>
    <definedName name="ifsrange1623">#REF!,#REF!,#REF!,#REF!,#REF!,#REF!,#REF!,#REF!,#REF!,#REF!,#REF!,#REF!,#REF!,#REF!,#REF!,#REF!,#REF!,#REF!,#REF!,#REF!,#REF!,#REF!,#REF!,#REF!</definedName>
    <definedName name="ifsrange1624" localSheetId="3">#REF!,#REF!,#REF!,#REF!,#REF!,#REF!,#REF!,#REF!,#REF!,#REF!,#REF!,#REF!,#REF!,#REF!,#REF!,#REF!,#REF!,#REF!,#REF!,#REF!,#REF!,#REF!,#REF!,#REF!</definedName>
    <definedName name="ifsrange1624" localSheetId="4">#REF!,#REF!,#REF!,#REF!,#REF!,#REF!,#REF!,#REF!,#REF!,#REF!,#REF!,#REF!,#REF!,#REF!,#REF!,#REF!,#REF!,#REF!,#REF!,#REF!,#REF!,#REF!,#REF!,#REF!</definedName>
    <definedName name="ifsrange1624">#REF!,#REF!,#REF!,#REF!,#REF!,#REF!,#REF!,#REF!,#REF!,#REF!,#REF!,#REF!,#REF!,#REF!,#REF!,#REF!,#REF!,#REF!,#REF!,#REF!,#REF!,#REF!,#REF!,#REF!</definedName>
    <definedName name="ifsrange1625" localSheetId="3">#REF!,#REF!,#REF!,#REF!,#REF!,#REF!,#REF!,#REF!,#REF!,#REF!,#REF!,#REF!,#REF!,#REF!,#REF!,#REF!,#REF!,#REF!,#REF!,#REF!,#REF!,#REF!,#REF!,#REF!</definedName>
    <definedName name="ifsrange1625" localSheetId="4">#REF!,#REF!,#REF!,#REF!,#REF!,#REF!,#REF!,#REF!,#REF!,#REF!,#REF!,#REF!,#REF!,#REF!,#REF!,#REF!,#REF!,#REF!,#REF!,#REF!,#REF!,#REF!,#REF!,#REF!</definedName>
    <definedName name="ifsrange1625">#REF!,#REF!,#REF!,#REF!,#REF!,#REF!,#REF!,#REF!,#REF!,#REF!,#REF!,#REF!,#REF!,#REF!,#REF!,#REF!,#REF!,#REF!,#REF!,#REF!,#REF!,#REF!,#REF!,#REF!</definedName>
    <definedName name="ifsrange1626" localSheetId="3">#REF!,#REF!,#REF!,#REF!,#REF!,#REF!,#REF!,#REF!,#REF!,#REF!,#REF!,#REF!,#REF!,#REF!,#REF!,#REF!,#REF!,#REF!,#REF!,#REF!,#REF!,#REF!,#REF!,#REF!</definedName>
    <definedName name="ifsrange1626" localSheetId="4">#REF!,#REF!,#REF!,#REF!,#REF!,#REF!,#REF!,#REF!,#REF!,#REF!,#REF!,#REF!,#REF!,#REF!,#REF!,#REF!,#REF!,#REF!,#REF!,#REF!,#REF!,#REF!,#REF!,#REF!</definedName>
    <definedName name="ifsrange1626">#REF!,#REF!,#REF!,#REF!,#REF!,#REF!,#REF!,#REF!,#REF!,#REF!,#REF!,#REF!,#REF!,#REF!,#REF!,#REF!,#REF!,#REF!,#REF!,#REF!,#REF!,#REF!,#REF!,#REF!</definedName>
    <definedName name="ifsrange1627" localSheetId="3">#REF!,#REF!,#REF!,#REF!,#REF!,#REF!,#REF!,#REF!,#REF!,#REF!,#REF!,#REF!,#REF!,#REF!,#REF!,#REF!,#REF!,#REF!,#REF!,#REF!,#REF!,#REF!,#REF!,#REF!,#REF!,#REF!</definedName>
    <definedName name="ifsrange1627" localSheetId="4">#REF!,#REF!,#REF!,#REF!,#REF!,#REF!,#REF!,#REF!,#REF!,#REF!,#REF!,#REF!,#REF!,#REF!,#REF!,#REF!,#REF!,#REF!,#REF!,#REF!,#REF!,#REF!,#REF!,#REF!,#REF!,#REF!</definedName>
    <definedName name="ifsrange1627">#REF!,#REF!,#REF!,#REF!,#REF!,#REF!,#REF!,#REF!,#REF!,#REF!,#REF!,#REF!,#REF!,#REF!,#REF!,#REF!,#REF!,#REF!,#REF!,#REF!,#REF!,#REF!,#REF!,#REF!,#REF!,#REF!</definedName>
    <definedName name="ifsrange1628" localSheetId="3">#REF!,#REF!,#REF!,#REF!,#REF!,#REF!,#REF!,#REF!,#REF!,#REF!,#REF!,#REF!,#REF!,#REF!,#REF!,#REF!,#REF!,#REF!,#REF!,#REF!,#REF!,#REF!,#REF!,#REF!,#REF!,#REF!</definedName>
    <definedName name="ifsrange1628" localSheetId="4">#REF!,#REF!,#REF!,#REF!,#REF!,#REF!,#REF!,#REF!,#REF!,#REF!,#REF!,#REF!,#REF!,#REF!,#REF!,#REF!,#REF!,#REF!,#REF!,#REF!,#REF!,#REF!,#REF!,#REF!,#REF!,#REF!</definedName>
    <definedName name="ifsrange1628">#REF!,#REF!,#REF!,#REF!,#REF!,#REF!,#REF!,#REF!,#REF!,#REF!,#REF!,#REF!,#REF!,#REF!,#REF!,#REF!,#REF!,#REF!,#REF!,#REF!,#REF!,#REF!,#REF!,#REF!,#REF!,#REF!</definedName>
    <definedName name="ifsrange1629" localSheetId="3">#REF!,#REF!,#REF!,#REF!,#REF!,#REF!,#REF!,#REF!,#REF!,#REF!,#REF!,#REF!,#REF!,#REF!,#REF!,#REF!,#REF!,#REF!,#REF!,#REF!,#REF!,#REF!,#REF!,#REF!,#REF!,#REF!</definedName>
    <definedName name="ifsrange1629" localSheetId="4">#REF!,#REF!,#REF!,#REF!,#REF!,#REF!,#REF!,#REF!,#REF!,#REF!,#REF!,#REF!,#REF!,#REF!,#REF!,#REF!,#REF!,#REF!,#REF!,#REF!,#REF!,#REF!,#REF!,#REF!,#REF!,#REF!</definedName>
    <definedName name="ifsrange1629">#REF!,#REF!,#REF!,#REF!,#REF!,#REF!,#REF!,#REF!,#REF!,#REF!,#REF!,#REF!,#REF!,#REF!,#REF!,#REF!,#REF!,#REF!,#REF!,#REF!,#REF!,#REF!,#REF!,#REF!,#REF!,#REF!</definedName>
    <definedName name="ifsrange163" localSheetId="3">#REF!,#REF!,#REF!,#REF!,#REF!,#REF!,#REF!,#REF!,#REF!,#REF!,#REF!,#REF!,#REF!,#REF!</definedName>
    <definedName name="ifsrange163" localSheetId="4">#REF!,#REF!,#REF!,#REF!,#REF!,#REF!,#REF!,#REF!,#REF!,#REF!,#REF!,#REF!,#REF!,#REF!</definedName>
    <definedName name="ifsrange163">#REF!,#REF!,#REF!,#REF!,#REF!,#REF!,#REF!,#REF!,#REF!,#REF!,#REF!,#REF!,#REF!,#REF!</definedName>
    <definedName name="ifsrange1630" localSheetId="3">#REF!,#REF!,#REF!,#REF!,#REF!,#REF!,#REF!,#REF!,#REF!,#REF!,#REF!,#REF!,#REF!,#REF!,#REF!,#REF!,#REF!,#REF!,#REF!,#REF!,#REF!,#REF!,#REF!,#REF!,#REF!,#REF!</definedName>
    <definedName name="ifsrange1630" localSheetId="4">#REF!,#REF!,#REF!,#REF!,#REF!,#REF!,#REF!,#REF!,#REF!,#REF!,#REF!,#REF!,#REF!,#REF!,#REF!,#REF!,#REF!,#REF!,#REF!,#REF!,#REF!,#REF!,#REF!,#REF!,#REF!,#REF!</definedName>
    <definedName name="ifsrange1630">#REF!,#REF!,#REF!,#REF!,#REF!,#REF!,#REF!,#REF!,#REF!,#REF!,#REF!,#REF!,#REF!,#REF!,#REF!,#REF!,#REF!,#REF!,#REF!,#REF!,#REF!,#REF!,#REF!,#REF!,#REF!,#REF!</definedName>
    <definedName name="ifsrange1631" localSheetId="3">#REF!,#REF!,#REF!,#REF!,#REF!,#REF!,#REF!,#REF!,#REF!,#REF!,#REF!,#REF!,#REF!,#REF!,#REF!,#REF!,#REF!,#REF!,#REF!,#REF!,#REF!,#REF!,#REF!,#REF!,#REF!,#REF!</definedName>
    <definedName name="ifsrange1631" localSheetId="4">#REF!,#REF!,#REF!,#REF!,#REF!,#REF!,#REF!,#REF!,#REF!,#REF!,#REF!,#REF!,#REF!,#REF!,#REF!,#REF!,#REF!,#REF!,#REF!,#REF!,#REF!,#REF!,#REF!,#REF!,#REF!,#REF!</definedName>
    <definedName name="ifsrange1631">#REF!,#REF!,#REF!,#REF!,#REF!,#REF!,#REF!,#REF!,#REF!,#REF!,#REF!,#REF!,#REF!,#REF!,#REF!,#REF!,#REF!,#REF!,#REF!,#REF!,#REF!,#REF!,#REF!,#REF!,#REF!,#REF!</definedName>
    <definedName name="ifsrange1632" localSheetId="3">#REF!,#REF!,#REF!,#REF!,#REF!,#REF!,#REF!,#REF!,#REF!,#REF!,#REF!,#REF!,#REF!,#REF!,#REF!,#REF!,#REF!,#REF!,#REF!,#REF!,#REF!,#REF!,#REF!,#REF!</definedName>
    <definedName name="ifsrange1632" localSheetId="4">#REF!,#REF!,#REF!,#REF!,#REF!,#REF!,#REF!,#REF!,#REF!,#REF!,#REF!,#REF!,#REF!,#REF!,#REF!,#REF!,#REF!,#REF!,#REF!,#REF!,#REF!,#REF!,#REF!,#REF!</definedName>
    <definedName name="ifsrange1632">#REF!,#REF!,#REF!,#REF!,#REF!,#REF!,#REF!,#REF!,#REF!,#REF!,#REF!,#REF!,#REF!,#REF!,#REF!,#REF!,#REF!,#REF!,#REF!,#REF!,#REF!,#REF!,#REF!,#REF!</definedName>
    <definedName name="ifsrange1633" localSheetId="3">#REF!,#REF!,#REF!,#REF!,#REF!,#REF!,#REF!,#REF!,#REF!,#REF!,#REF!,#REF!,#REF!,#REF!,#REF!,#REF!,#REF!,#REF!,#REF!,#REF!,#REF!,#REF!,#REF!,#REF!,#REF!,#REF!</definedName>
    <definedName name="ifsrange1633" localSheetId="4">#REF!,#REF!,#REF!,#REF!,#REF!,#REF!,#REF!,#REF!,#REF!,#REF!,#REF!,#REF!,#REF!,#REF!,#REF!,#REF!,#REF!,#REF!,#REF!,#REF!,#REF!,#REF!,#REF!,#REF!,#REF!,#REF!</definedName>
    <definedName name="ifsrange1633">#REF!,#REF!,#REF!,#REF!,#REF!,#REF!,#REF!,#REF!,#REF!,#REF!,#REF!,#REF!,#REF!,#REF!,#REF!,#REF!,#REF!,#REF!,#REF!,#REF!,#REF!,#REF!,#REF!,#REF!,#REF!,#REF!</definedName>
    <definedName name="ifsrange1634" localSheetId="3">#REF!,#REF!,#REF!,#REF!,#REF!,#REF!,#REF!,#REF!,#REF!,#REF!,#REF!,#REF!,#REF!,#REF!,#REF!,#REF!,#REF!,#REF!,#REF!,#REF!,#REF!,#REF!,#REF!,#REF!</definedName>
    <definedName name="ifsrange1634" localSheetId="4">#REF!,#REF!,#REF!,#REF!,#REF!,#REF!,#REF!,#REF!,#REF!,#REF!,#REF!,#REF!,#REF!,#REF!,#REF!,#REF!,#REF!,#REF!,#REF!,#REF!,#REF!,#REF!,#REF!,#REF!</definedName>
    <definedName name="ifsrange1634">#REF!,#REF!,#REF!,#REF!,#REF!,#REF!,#REF!,#REF!,#REF!,#REF!,#REF!,#REF!,#REF!,#REF!,#REF!,#REF!,#REF!,#REF!,#REF!,#REF!,#REF!,#REF!,#REF!,#REF!</definedName>
    <definedName name="ifsrange1635" localSheetId="3">#REF!,#REF!,#REF!,#REF!,#REF!,#REF!,#REF!,#REF!,#REF!,#REF!,#REF!,#REF!,#REF!,#REF!,#REF!,#REF!,#REF!,#REF!,#REF!,#REF!,#REF!,#REF!,#REF!,#REF!,#REF!,#REF!</definedName>
    <definedName name="ifsrange1635" localSheetId="4">#REF!,#REF!,#REF!,#REF!,#REF!,#REF!,#REF!,#REF!,#REF!,#REF!,#REF!,#REF!,#REF!,#REF!,#REF!,#REF!,#REF!,#REF!,#REF!,#REF!,#REF!,#REF!,#REF!,#REF!,#REF!,#REF!</definedName>
    <definedName name="ifsrange1635">#REF!,#REF!,#REF!,#REF!,#REF!,#REF!,#REF!,#REF!,#REF!,#REF!,#REF!,#REF!,#REF!,#REF!,#REF!,#REF!,#REF!,#REF!,#REF!,#REF!,#REF!,#REF!,#REF!,#REF!,#REF!,#REF!</definedName>
    <definedName name="ifsrange1636" localSheetId="3">#REF!,#REF!,#REF!,#REF!,#REF!,#REF!,#REF!,#REF!,#REF!,#REF!,#REF!,#REF!,#REF!,#REF!,#REF!,#REF!,#REF!,#REF!,#REF!,#REF!,#REF!,#REF!,#REF!,#REF!</definedName>
    <definedName name="ifsrange1636" localSheetId="4">#REF!,#REF!,#REF!,#REF!,#REF!,#REF!,#REF!,#REF!,#REF!,#REF!,#REF!,#REF!,#REF!,#REF!,#REF!,#REF!,#REF!,#REF!,#REF!,#REF!,#REF!,#REF!,#REF!,#REF!</definedName>
    <definedName name="ifsrange1636">#REF!,#REF!,#REF!,#REF!,#REF!,#REF!,#REF!,#REF!,#REF!,#REF!,#REF!,#REF!,#REF!,#REF!,#REF!,#REF!,#REF!,#REF!,#REF!,#REF!,#REF!,#REF!,#REF!,#REF!</definedName>
    <definedName name="ifsrange1637" localSheetId="3">#REF!,#REF!,#REF!,#REF!,#REF!,#REF!,#REF!,#REF!,#REF!,#REF!,#REF!,#REF!,#REF!,#REF!,#REF!,#REF!,#REF!,#REF!,#REF!,#REF!,#REF!,#REF!,#REF!,#REF!,#REF!,#REF!</definedName>
    <definedName name="ifsrange1637" localSheetId="4">#REF!,#REF!,#REF!,#REF!,#REF!,#REF!,#REF!,#REF!,#REF!,#REF!,#REF!,#REF!,#REF!,#REF!,#REF!,#REF!,#REF!,#REF!,#REF!,#REF!,#REF!,#REF!,#REF!,#REF!,#REF!,#REF!</definedName>
    <definedName name="ifsrange1637">#REF!,#REF!,#REF!,#REF!,#REF!,#REF!,#REF!,#REF!,#REF!,#REF!,#REF!,#REF!,#REF!,#REF!,#REF!,#REF!,#REF!,#REF!,#REF!,#REF!,#REF!,#REF!,#REF!,#REF!,#REF!,#REF!</definedName>
    <definedName name="ifsrange1638" localSheetId="3">#REF!,#REF!,#REF!,#REF!,#REF!,#REF!,#REF!,#REF!,#REF!,#REF!,#REF!,#REF!,#REF!,#REF!,#REF!,#REF!,#REF!,#REF!,#REF!,#REF!,#REF!,#REF!,#REF!,#REF!</definedName>
    <definedName name="ifsrange1638" localSheetId="4">#REF!,#REF!,#REF!,#REF!,#REF!,#REF!,#REF!,#REF!,#REF!,#REF!,#REF!,#REF!,#REF!,#REF!,#REF!,#REF!,#REF!,#REF!,#REF!,#REF!,#REF!,#REF!,#REF!,#REF!</definedName>
    <definedName name="ifsrange1638">#REF!,#REF!,#REF!,#REF!,#REF!,#REF!,#REF!,#REF!,#REF!,#REF!,#REF!,#REF!,#REF!,#REF!,#REF!,#REF!,#REF!,#REF!,#REF!,#REF!,#REF!,#REF!,#REF!,#REF!</definedName>
    <definedName name="ifsrange1639" localSheetId="3">#REF!,#REF!,#REF!,#REF!,#REF!,#REF!,#REF!,#REF!,#REF!,#REF!,#REF!,#REF!,#REF!,#REF!,#REF!,#REF!,#REF!,#REF!,#REF!,#REF!,#REF!,#REF!,#REF!,#REF!,#REF!,#REF!</definedName>
    <definedName name="ifsrange1639" localSheetId="4">#REF!,#REF!,#REF!,#REF!,#REF!,#REF!,#REF!,#REF!,#REF!,#REF!,#REF!,#REF!,#REF!,#REF!,#REF!,#REF!,#REF!,#REF!,#REF!,#REF!,#REF!,#REF!,#REF!,#REF!,#REF!,#REF!</definedName>
    <definedName name="ifsrange1639">#REF!,#REF!,#REF!,#REF!,#REF!,#REF!,#REF!,#REF!,#REF!,#REF!,#REF!,#REF!,#REF!,#REF!,#REF!,#REF!,#REF!,#REF!,#REF!,#REF!,#REF!,#REF!,#REF!,#REF!,#REF!,#REF!</definedName>
    <definedName name="ifsrange164" localSheetId="3">#REF!,#REF!,#REF!,#REF!,#REF!,#REF!,#REF!,#REF!,#REF!,#REF!,#REF!,#REF!,#REF!,#REF!,#REF!,#REF!,#REF!,#REF!,#REF!,#REF!,#REF!,#REF!,#REF!,#REF!,#REF!,#REF!,#REF!</definedName>
    <definedName name="ifsrange164" localSheetId="4">#REF!,#REF!,#REF!,#REF!,#REF!,#REF!,#REF!,#REF!,#REF!,#REF!,#REF!,#REF!,#REF!,#REF!,#REF!,#REF!,#REF!,#REF!,#REF!,#REF!,#REF!,#REF!,#REF!,#REF!,#REF!,#REF!,#REF!</definedName>
    <definedName name="ifsrange164">#REF!,#REF!,#REF!,#REF!,#REF!,#REF!,#REF!,#REF!,#REF!,#REF!,#REF!,#REF!,#REF!,#REF!,#REF!,#REF!,#REF!,#REF!,#REF!,#REF!,#REF!,#REF!,#REF!,#REF!,#REF!,#REF!,#REF!</definedName>
    <definedName name="ifsrange1640" localSheetId="3">#REF!,#REF!,#REF!,#REF!,#REF!,#REF!,#REF!,#REF!,#REF!,#REF!,#REF!,#REF!,#REF!,#REF!,#REF!,#REF!,#REF!,#REF!,#REF!,#REF!,#REF!,#REF!,#REF!,#REF!</definedName>
    <definedName name="ifsrange1640" localSheetId="4">#REF!,#REF!,#REF!,#REF!,#REF!,#REF!,#REF!,#REF!,#REF!,#REF!,#REF!,#REF!,#REF!,#REF!,#REF!,#REF!,#REF!,#REF!,#REF!,#REF!,#REF!,#REF!,#REF!,#REF!</definedName>
    <definedName name="ifsrange1640">#REF!,#REF!,#REF!,#REF!,#REF!,#REF!,#REF!,#REF!,#REF!,#REF!,#REF!,#REF!,#REF!,#REF!,#REF!,#REF!,#REF!,#REF!,#REF!,#REF!,#REF!,#REF!,#REF!,#REF!</definedName>
    <definedName name="ifsrange1641" localSheetId="3">#REF!,#REF!,#REF!,#REF!,#REF!,#REF!,#REF!,#REF!,#REF!,#REF!,#REF!,#REF!,#REF!,#REF!,#REF!,#REF!,#REF!,#REF!,#REF!,#REF!,#REF!,#REF!,#REF!,#REF!,#REF!,#REF!</definedName>
    <definedName name="ifsrange1641" localSheetId="4">#REF!,#REF!,#REF!,#REF!,#REF!,#REF!,#REF!,#REF!,#REF!,#REF!,#REF!,#REF!,#REF!,#REF!,#REF!,#REF!,#REF!,#REF!,#REF!,#REF!,#REF!,#REF!,#REF!,#REF!,#REF!,#REF!</definedName>
    <definedName name="ifsrange1641">#REF!,#REF!,#REF!,#REF!,#REF!,#REF!,#REF!,#REF!,#REF!,#REF!,#REF!,#REF!,#REF!,#REF!,#REF!,#REF!,#REF!,#REF!,#REF!,#REF!,#REF!,#REF!,#REF!,#REF!,#REF!,#REF!</definedName>
    <definedName name="ifsrange1642" localSheetId="3">#REF!,#REF!,#REF!,#REF!,#REF!,#REF!,#REF!,#REF!,#REF!,#REF!,#REF!,#REF!,#REF!,#REF!,#REF!,#REF!,#REF!,#REF!,#REF!,#REF!,#REF!,#REF!,#REF!,#REF!</definedName>
    <definedName name="ifsrange1642" localSheetId="4">#REF!,#REF!,#REF!,#REF!,#REF!,#REF!,#REF!,#REF!,#REF!,#REF!,#REF!,#REF!,#REF!,#REF!,#REF!,#REF!,#REF!,#REF!,#REF!,#REF!,#REF!,#REF!,#REF!,#REF!</definedName>
    <definedName name="ifsrange1642">#REF!,#REF!,#REF!,#REF!,#REF!,#REF!,#REF!,#REF!,#REF!,#REF!,#REF!,#REF!,#REF!,#REF!,#REF!,#REF!,#REF!,#REF!,#REF!,#REF!,#REF!,#REF!,#REF!,#REF!</definedName>
    <definedName name="ifsrange1643" localSheetId="3">#REF!,#REF!,#REF!,#REF!,#REF!,#REF!,#REF!,#REF!,#REF!,#REF!,#REF!,#REF!,#REF!,#REF!,#REF!,#REF!,#REF!,#REF!,#REF!,#REF!,#REF!,#REF!,#REF!,#REF!,#REF!,#REF!</definedName>
    <definedName name="ifsrange1643" localSheetId="4">#REF!,#REF!,#REF!,#REF!,#REF!,#REF!,#REF!,#REF!,#REF!,#REF!,#REF!,#REF!,#REF!,#REF!,#REF!,#REF!,#REF!,#REF!,#REF!,#REF!,#REF!,#REF!,#REF!,#REF!,#REF!,#REF!</definedName>
    <definedName name="ifsrange1643">#REF!,#REF!,#REF!,#REF!,#REF!,#REF!,#REF!,#REF!,#REF!,#REF!,#REF!,#REF!,#REF!,#REF!,#REF!,#REF!,#REF!,#REF!,#REF!,#REF!,#REF!,#REF!,#REF!,#REF!,#REF!,#REF!</definedName>
    <definedName name="ifsrange1644" localSheetId="3">#REF!,#REF!,#REF!,#REF!,#REF!,#REF!,#REF!,#REF!,#REF!,#REF!,#REF!,#REF!,#REF!,#REF!,#REF!,#REF!,#REF!,#REF!,#REF!,#REF!,#REF!,#REF!,#REF!,#REF!</definedName>
    <definedName name="ifsrange1644" localSheetId="4">#REF!,#REF!,#REF!,#REF!,#REF!,#REF!,#REF!,#REF!,#REF!,#REF!,#REF!,#REF!,#REF!,#REF!,#REF!,#REF!,#REF!,#REF!,#REF!,#REF!,#REF!,#REF!,#REF!,#REF!</definedName>
    <definedName name="ifsrange1644">#REF!,#REF!,#REF!,#REF!,#REF!,#REF!,#REF!,#REF!,#REF!,#REF!,#REF!,#REF!,#REF!,#REF!,#REF!,#REF!,#REF!,#REF!,#REF!,#REF!,#REF!,#REF!,#REF!,#REF!</definedName>
    <definedName name="ifsrange1645" localSheetId="3">#REF!,#REF!,#REF!,#REF!,#REF!,#REF!,#REF!,#REF!,#REF!,#REF!,#REF!,#REF!,#REF!,#REF!,#REF!,#REF!,#REF!,#REF!,#REF!,#REF!,#REF!,#REF!,#REF!,#REF!,#REF!,#REF!</definedName>
    <definedName name="ifsrange1645" localSheetId="4">#REF!,#REF!,#REF!,#REF!,#REF!,#REF!,#REF!,#REF!,#REF!,#REF!,#REF!,#REF!,#REF!,#REF!,#REF!,#REF!,#REF!,#REF!,#REF!,#REF!,#REF!,#REF!,#REF!,#REF!,#REF!,#REF!</definedName>
    <definedName name="ifsrange1645">#REF!,#REF!,#REF!,#REF!,#REF!,#REF!,#REF!,#REF!,#REF!,#REF!,#REF!,#REF!,#REF!,#REF!,#REF!,#REF!,#REF!,#REF!,#REF!,#REF!,#REF!,#REF!,#REF!,#REF!,#REF!,#REF!</definedName>
    <definedName name="ifsrange1646" localSheetId="3">#REF!,#REF!,#REF!,#REF!,#REF!,#REF!,#REF!,#REF!,#REF!,#REF!,#REF!,#REF!,#REF!,#REF!,#REF!,#REF!,#REF!,#REF!,#REF!,#REF!,#REF!,#REF!,#REF!,#REF!</definedName>
    <definedName name="ifsrange1646" localSheetId="4">#REF!,#REF!,#REF!,#REF!,#REF!,#REF!,#REF!,#REF!,#REF!,#REF!,#REF!,#REF!,#REF!,#REF!,#REF!,#REF!,#REF!,#REF!,#REF!,#REF!,#REF!,#REF!,#REF!,#REF!</definedName>
    <definedName name="ifsrange1646">#REF!,#REF!,#REF!,#REF!,#REF!,#REF!,#REF!,#REF!,#REF!,#REF!,#REF!,#REF!,#REF!,#REF!,#REF!,#REF!,#REF!,#REF!,#REF!,#REF!,#REF!,#REF!,#REF!,#REF!</definedName>
    <definedName name="ifsrange1647" localSheetId="3">#REF!,#REF!,#REF!,#REF!,#REF!,#REF!,#REF!,#REF!,#REF!,#REF!,#REF!,#REF!,#REF!,#REF!,#REF!,#REF!,#REF!,#REF!,#REF!,#REF!,#REF!,#REF!,#REF!,#REF!,#REF!,#REF!</definedName>
    <definedName name="ifsrange1647" localSheetId="4">#REF!,#REF!,#REF!,#REF!,#REF!,#REF!,#REF!,#REF!,#REF!,#REF!,#REF!,#REF!,#REF!,#REF!,#REF!,#REF!,#REF!,#REF!,#REF!,#REF!,#REF!,#REF!,#REF!,#REF!,#REF!,#REF!</definedName>
    <definedName name="ifsrange1647">#REF!,#REF!,#REF!,#REF!,#REF!,#REF!,#REF!,#REF!,#REF!,#REF!,#REF!,#REF!,#REF!,#REF!,#REF!,#REF!,#REF!,#REF!,#REF!,#REF!,#REF!,#REF!,#REF!,#REF!,#REF!,#REF!</definedName>
    <definedName name="ifsrange1648" localSheetId="3">#REF!,#REF!,#REF!,#REF!,#REF!,#REF!,#REF!,#REF!,#REF!,#REF!,#REF!,#REF!,#REF!,#REF!,#REF!,#REF!,#REF!,#REF!,#REF!,#REF!,#REF!,#REF!,#REF!,#REF!</definedName>
    <definedName name="ifsrange1648" localSheetId="4">#REF!,#REF!,#REF!,#REF!,#REF!,#REF!,#REF!,#REF!,#REF!,#REF!,#REF!,#REF!,#REF!,#REF!,#REF!,#REF!,#REF!,#REF!,#REF!,#REF!,#REF!,#REF!,#REF!,#REF!</definedName>
    <definedName name="ifsrange1648">#REF!,#REF!,#REF!,#REF!,#REF!,#REF!,#REF!,#REF!,#REF!,#REF!,#REF!,#REF!,#REF!,#REF!,#REF!,#REF!,#REF!,#REF!,#REF!,#REF!,#REF!,#REF!,#REF!,#REF!</definedName>
    <definedName name="ifsrange1649" localSheetId="3">#REF!,#REF!,#REF!,#REF!,#REF!,#REF!,#REF!,#REF!,#REF!,#REF!,#REF!,#REF!,#REF!,#REF!,#REF!,#REF!,#REF!,#REF!,#REF!,#REF!,#REF!,#REF!,#REF!,#REF!,#REF!,#REF!</definedName>
    <definedName name="ifsrange1649" localSheetId="4">#REF!,#REF!,#REF!,#REF!,#REF!,#REF!,#REF!,#REF!,#REF!,#REF!,#REF!,#REF!,#REF!,#REF!,#REF!,#REF!,#REF!,#REF!,#REF!,#REF!,#REF!,#REF!,#REF!,#REF!,#REF!,#REF!</definedName>
    <definedName name="ifsrange1649">#REF!,#REF!,#REF!,#REF!,#REF!,#REF!,#REF!,#REF!,#REF!,#REF!,#REF!,#REF!,#REF!,#REF!,#REF!,#REF!,#REF!,#REF!,#REF!,#REF!,#REF!,#REF!,#REF!,#REF!,#REF!,#REF!</definedName>
    <definedName name="ifsrange165" localSheetId="3">#REF!,#REF!,#REF!,#REF!,#REF!,#REF!,#REF!,#REF!,#REF!,#REF!,#REF!,#REF!,#REF!,#REF!,#REF!,#REF!,#REF!,#REF!,#REF!,#REF!,#REF!</definedName>
    <definedName name="ifsrange165" localSheetId="4">#REF!,#REF!,#REF!,#REF!,#REF!,#REF!,#REF!,#REF!,#REF!,#REF!,#REF!,#REF!,#REF!,#REF!,#REF!,#REF!,#REF!,#REF!,#REF!,#REF!,#REF!</definedName>
    <definedName name="ifsrange165">#REF!,#REF!,#REF!,#REF!,#REF!,#REF!,#REF!,#REF!,#REF!,#REF!,#REF!,#REF!,#REF!,#REF!,#REF!,#REF!,#REF!,#REF!,#REF!,#REF!,#REF!</definedName>
    <definedName name="ifsrange1650" localSheetId="3">#REF!,#REF!,#REF!,#REF!,#REF!,#REF!,#REF!,#REF!,#REF!,#REF!,#REF!,#REF!,#REF!,#REF!,#REF!,#REF!,#REF!,#REF!,#REF!,#REF!,#REF!,#REF!,#REF!,#REF!</definedName>
    <definedName name="ifsrange1650" localSheetId="4">#REF!,#REF!,#REF!,#REF!,#REF!,#REF!,#REF!,#REF!,#REF!,#REF!,#REF!,#REF!,#REF!,#REF!,#REF!,#REF!,#REF!,#REF!,#REF!,#REF!,#REF!,#REF!,#REF!,#REF!</definedName>
    <definedName name="ifsrange1650">#REF!,#REF!,#REF!,#REF!,#REF!,#REF!,#REF!,#REF!,#REF!,#REF!,#REF!,#REF!,#REF!,#REF!,#REF!,#REF!,#REF!,#REF!,#REF!,#REF!,#REF!,#REF!,#REF!,#REF!</definedName>
    <definedName name="ifsrange1651" localSheetId="3">#REF!,#REF!,#REF!,#REF!,#REF!,#REF!,#REF!,#REF!,#REF!,#REF!,#REF!,#REF!,#REF!,#REF!,#REF!,#REF!,#REF!,#REF!,#REF!,#REF!,#REF!,#REF!,#REF!,#REF!,#REF!,#REF!</definedName>
    <definedName name="ifsrange1651" localSheetId="4">#REF!,#REF!,#REF!,#REF!,#REF!,#REF!,#REF!,#REF!,#REF!,#REF!,#REF!,#REF!,#REF!,#REF!,#REF!,#REF!,#REF!,#REF!,#REF!,#REF!,#REF!,#REF!,#REF!,#REF!,#REF!,#REF!</definedName>
    <definedName name="ifsrange1651">#REF!,#REF!,#REF!,#REF!,#REF!,#REF!,#REF!,#REF!,#REF!,#REF!,#REF!,#REF!,#REF!,#REF!,#REF!,#REF!,#REF!,#REF!,#REF!,#REF!,#REF!,#REF!,#REF!,#REF!,#REF!,#REF!</definedName>
    <definedName name="ifsrange1652" localSheetId="3">#REF!,#REF!,#REF!,#REF!,#REF!,#REF!,#REF!,#REF!,#REF!,#REF!,#REF!,#REF!,#REF!,#REF!,#REF!,#REF!,#REF!,#REF!,#REF!,#REF!,#REF!,#REF!,#REF!,#REF!</definedName>
    <definedName name="ifsrange1652" localSheetId="4">#REF!,#REF!,#REF!,#REF!,#REF!,#REF!,#REF!,#REF!,#REF!,#REF!,#REF!,#REF!,#REF!,#REF!,#REF!,#REF!,#REF!,#REF!,#REF!,#REF!,#REF!,#REF!,#REF!,#REF!</definedName>
    <definedName name="ifsrange1652">#REF!,#REF!,#REF!,#REF!,#REF!,#REF!,#REF!,#REF!,#REF!,#REF!,#REF!,#REF!,#REF!,#REF!,#REF!,#REF!,#REF!,#REF!,#REF!,#REF!,#REF!,#REF!,#REF!,#REF!</definedName>
    <definedName name="ifsrange1653" localSheetId="3">#REF!,#REF!,#REF!,#REF!,#REF!,#REF!,#REF!,#REF!,#REF!,#REF!,#REF!,#REF!,#REF!,#REF!,#REF!,#REF!,#REF!,#REF!,#REF!,#REF!,#REF!,#REF!,#REF!,#REF!,#REF!,#REF!</definedName>
    <definedName name="ifsrange1653" localSheetId="4">#REF!,#REF!,#REF!,#REF!,#REF!,#REF!,#REF!,#REF!,#REF!,#REF!,#REF!,#REF!,#REF!,#REF!,#REF!,#REF!,#REF!,#REF!,#REF!,#REF!,#REF!,#REF!,#REF!,#REF!,#REF!,#REF!</definedName>
    <definedName name="ifsrange1653">#REF!,#REF!,#REF!,#REF!,#REF!,#REF!,#REF!,#REF!,#REF!,#REF!,#REF!,#REF!,#REF!,#REF!,#REF!,#REF!,#REF!,#REF!,#REF!,#REF!,#REF!,#REF!,#REF!,#REF!,#REF!,#REF!</definedName>
    <definedName name="ifsrange1654" localSheetId="3">#REF!,#REF!,#REF!,#REF!,#REF!,#REF!,#REF!,#REF!,#REF!,#REF!,#REF!,#REF!,#REF!,#REF!,#REF!,#REF!,#REF!,#REF!,#REF!,#REF!,#REF!,#REF!,#REF!,#REF!</definedName>
    <definedName name="ifsrange1654" localSheetId="4">#REF!,#REF!,#REF!,#REF!,#REF!,#REF!,#REF!,#REF!,#REF!,#REF!,#REF!,#REF!,#REF!,#REF!,#REF!,#REF!,#REF!,#REF!,#REF!,#REF!,#REF!,#REF!,#REF!,#REF!</definedName>
    <definedName name="ifsrange1654">#REF!,#REF!,#REF!,#REF!,#REF!,#REF!,#REF!,#REF!,#REF!,#REF!,#REF!,#REF!,#REF!,#REF!,#REF!,#REF!,#REF!,#REF!,#REF!,#REF!,#REF!,#REF!,#REF!,#REF!</definedName>
    <definedName name="ifsrange1655" localSheetId="3">#REF!,#REF!,#REF!,#REF!,#REF!,#REF!,#REF!,#REF!,#REF!,#REF!,#REF!,#REF!,#REF!,#REF!,#REF!,#REF!,#REF!,#REF!,#REF!,#REF!,#REF!,#REF!,#REF!,#REF!,#REF!,#REF!</definedName>
    <definedName name="ifsrange1655" localSheetId="4">#REF!,#REF!,#REF!,#REF!,#REF!,#REF!,#REF!,#REF!,#REF!,#REF!,#REF!,#REF!,#REF!,#REF!,#REF!,#REF!,#REF!,#REF!,#REF!,#REF!,#REF!,#REF!,#REF!,#REF!,#REF!,#REF!</definedName>
    <definedName name="ifsrange1655">#REF!,#REF!,#REF!,#REF!,#REF!,#REF!,#REF!,#REF!,#REF!,#REF!,#REF!,#REF!,#REF!,#REF!,#REF!,#REF!,#REF!,#REF!,#REF!,#REF!,#REF!,#REF!,#REF!,#REF!,#REF!,#REF!</definedName>
    <definedName name="ifsrange1656" localSheetId="3">#REF!,#REF!,#REF!,#REF!,#REF!,#REF!,#REF!,#REF!,#REF!,#REF!,#REF!,#REF!,#REF!,#REF!,#REF!,#REF!,#REF!,#REF!,#REF!,#REF!,#REF!,#REF!,#REF!</definedName>
    <definedName name="ifsrange1656" localSheetId="4">#REF!,#REF!,#REF!,#REF!,#REF!,#REF!,#REF!,#REF!,#REF!,#REF!,#REF!,#REF!,#REF!,#REF!,#REF!,#REF!,#REF!,#REF!,#REF!,#REF!,#REF!,#REF!,#REF!</definedName>
    <definedName name="ifsrange1656">#REF!,#REF!,#REF!,#REF!,#REF!,#REF!,#REF!,#REF!,#REF!,#REF!,#REF!,#REF!,#REF!,#REF!,#REF!,#REF!,#REF!,#REF!,#REF!,#REF!,#REF!,#REF!,#REF!</definedName>
    <definedName name="ifsrange1657" localSheetId="3">#REF!,#REF!,#REF!,#REF!,#REF!,#REF!,#REF!,#REF!,#REF!,#REF!,#REF!,#REF!,#REF!,#REF!,#REF!,#REF!,#REF!,#REF!,#REF!,#REF!,#REF!,#REF!,#REF!</definedName>
    <definedName name="ifsrange1657" localSheetId="4">#REF!,#REF!,#REF!,#REF!,#REF!,#REF!,#REF!,#REF!,#REF!,#REF!,#REF!,#REF!,#REF!,#REF!,#REF!,#REF!,#REF!,#REF!,#REF!,#REF!,#REF!,#REF!,#REF!</definedName>
    <definedName name="ifsrange1657">#REF!,#REF!,#REF!,#REF!,#REF!,#REF!,#REF!,#REF!,#REF!,#REF!,#REF!,#REF!,#REF!,#REF!,#REF!,#REF!,#REF!,#REF!,#REF!,#REF!,#REF!,#REF!,#REF!</definedName>
    <definedName name="ifsrange1658" localSheetId="3">#REF!,#REF!,#REF!,#REF!,#REF!,#REF!,#REF!,#REF!,#REF!,#REF!,#REF!,#REF!,#REF!,#REF!,#REF!,#REF!,#REF!,#REF!,#REF!,#REF!,#REF!,#REF!,#REF!</definedName>
    <definedName name="ifsrange1658" localSheetId="4">#REF!,#REF!,#REF!,#REF!,#REF!,#REF!,#REF!,#REF!,#REF!,#REF!,#REF!,#REF!,#REF!,#REF!,#REF!,#REF!,#REF!,#REF!,#REF!,#REF!,#REF!,#REF!,#REF!</definedName>
    <definedName name="ifsrange1658">#REF!,#REF!,#REF!,#REF!,#REF!,#REF!,#REF!,#REF!,#REF!,#REF!,#REF!,#REF!,#REF!,#REF!,#REF!,#REF!,#REF!,#REF!,#REF!,#REF!,#REF!,#REF!,#REF!</definedName>
    <definedName name="ifsrange1659" localSheetId="3">#REF!,#REF!,#REF!,#REF!,#REF!,#REF!,#REF!,#REF!,#REF!,#REF!,#REF!,#REF!,#REF!,#REF!,#REF!,#REF!,#REF!,#REF!,#REF!,#REF!,#REF!,#REF!,#REF!</definedName>
    <definedName name="ifsrange1659" localSheetId="4">#REF!,#REF!,#REF!,#REF!,#REF!,#REF!,#REF!,#REF!,#REF!,#REF!,#REF!,#REF!,#REF!,#REF!,#REF!,#REF!,#REF!,#REF!,#REF!,#REF!,#REF!,#REF!,#REF!</definedName>
    <definedName name="ifsrange1659">#REF!,#REF!,#REF!,#REF!,#REF!,#REF!,#REF!,#REF!,#REF!,#REF!,#REF!,#REF!,#REF!,#REF!,#REF!,#REF!,#REF!,#REF!,#REF!,#REF!,#REF!,#REF!,#REF!</definedName>
    <definedName name="ifsrange166" localSheetId="3">#REF!,#REF!,#REF!,#REF!,#REF!,#REF!,#REF!,#REF!,#REF!,#REF!,#REF!,#REF!,#REF!,#REF!,#REF!,#REF!,#REF!,#REF!,#REF!,#REF!,#REF!,#REF!,#REF!,#REF!,#REF!,#REF!,#REF!</definedName>
    <definedName name="ifsrange166" localSheetId="4">#REF!,#REF!,#REF!,#REF!,#REF!,#REF!,#REF!,#REF!,#REF!,#REF!,#REF!,#REF!,#REF!,#REF!,#REF!,#REF!,#REF!,#REF!,#REF!,#REF!,#REF!,#REF!,#REF!,#REF!,#REF!,#REF!,#REF!</definedName>
    <definedName name="ifsrange166">#REF!,#REF!,#REF!,#REF!,#REF!,#REF!,#REF!,#REF!,#REF!,#REF!,#REF!,#REF!,#REF!,#REF!,#REF!,#REF!,#REF!,#REF!,#REF!,#REF!,#REF!,#REF!,#REF!,#REF!,#REF!,#REF!,#REF!</definedName>
    <definedName name="ifsrange1660" localSheetId="3">#REF!,#REF!,#REF!,#REF!,#REF!,#REF!,#REF!,#REF!,#REF!,#REF!,#REF!,#REF!,#REF!,#REF!,#REF!,#REF!,#REF!,#REF!,#REF!,#REF!,#REF!,#REF!,#REF!</definedName>
    <definedName name="ifsrange1660" localSheetId="4">#REF!,#REF!,#REF!,#REF!,#REF!,#REF!,#REF!,#REF!,#REF!,#REF!,#REF!,#REF!,#REF!,#REF!,#REF!,#REF!,#REF!,#REF!,#REF!,#REF!,#REF!,#REF!,#REF!</definedName>
    <definedName name="ifsrange1660">#REF!,#REF!,#REF!,#REF!,#REF!,#REF!,#REF!,#REF!,#REF!,#REF!,#REF!,#REF!,#REF!,#REF!,#REF!,#REF!,#REF!,#REF!,#REF!,#REF!,#REF!,#REF!,#REF!</definedName>
    <definedName name="ifsrange1661" localSheetId="3">#REF!,#REF!,#REF!,#REF!,#REF!,#REF!,#REF!,#REF!,#REF!,#REF!,#REF!,#REF!,#REF!,#REF!,#REF!,#REF!,#REF!,#REF!,#REF!,#REF!,#REF!,#REF!,#REF!,#REF!</definedName>
    <definedName name="ifsrange1661" localSheetId="4">#REF!,#REF!,#REF!,#REF!,#REF!,#REF!,#REF!,#REF!,#REF!,#REF!,#REF!,#REF!,#REF!,#REF!,#REF!,#REF!,#REF!,#REF!,#REF!,#REF!,#REF!,#REF!,#REF!,#REF!</definedName>
    <definedName name="ifsrange1661">#REF!,#REF!,#REF!,#REF!,#REF!,#REF!,#REF!,#REF!,#REF!,#REF!,#REF!,#REF!,#REF!,#REF!,#REF!,#REF!,#REF!,#REF!,#REF!,#REF!,#REF!,#REF!,#REF!,#REF!</definedName>
    <definedName name="ifsrange1662" localSheetId="3">#REF!,#REF!,#REF!,#REF!,#REF!,#REF!,#REF!,#REF!,#REF!,#REF!,#REF!,#REF!,#REF!,#REF!,#REF!,#REF!,#REF!,#REF!,#REF!,#REF!,#REF!,#REF!,#REF!,#REF!</definedName>
    <definedName name="ifsrange1662" localSheetId="4">#REF!,#REF!,#REF!,#REF!,#REF!,#REF!,#REF!,#REF!,#REF!,#REF!,#REF!,#REF!,#REF!,#REF!,#REF!,#REF!,#REF!,#REF!,#REF!,#REF!,#REF!,#REF!,#REF!,#REF!</definedName>
    <definedName name="ifsrange1662">#REF!,#REF!,#REF!,#REF!,#REF!,#REF!,#REF!,#REF!,#REF!,#REF!,#REF!,#REF!,#REF!,#REF!,#REF!,#REF!,#REF!,#REF!,#REF!,#REF!,#REF!,#REF!,#REF!,#REF!</definedName>
    <definedName name="ifsrange1663" localSheetId="3">#REF!,#REF!,#REF!,#REF!,#REF!,#REF!,#REF!,#REF!,#REF!,#REF!,#REF!,#REF!,#REF!,#REF!,#REF!,#REF!,#REF!,#REF!,#REF!,#REF!,#REF!,#REF!,#REF!,#REF!</definedName>
    <definedName name="ifsrange1663" localSheetId="4">#REF!,#REF!,#REF!,#REF!,#REF!,#REF!,#REF!,#REF!,#REF!,#REF!,#REF!,#REF!,#REF!,#REF!,#REF!,#REF!,#REF!,#REF!,#REF!,#REF!,#REF!,#REF!,#REF!,#REF!</definedName>
    <definedName name="ifsrange1663">#REF!,#REF!,#REF!,#REF!,#REF!,#REF!,#REF!,#REF!,#REF!,#REF!,#REF!,#REF!,#REF!,#REF!,#REF!,#REF!,#REF!,#REF!,#REF!,#REF!,#REF!,#REF!,#REF!,#REF!</definedName>
    <definedName name="ifsrange1664" localSheetId="3">#REF!,#REF!,#REF!,#REF!,#REF!,#REF!,#REF!,#REF!,#REF!,#REF!,#REF!,#REF!,#REF!,#REF!,#REF!,#REF!,#REF!,#REF!,#REF!,#REF!,#REF!,#REF!,#REF!,#REF!</definedName>
    <definedName name="ifsrange1664" localSheetId="4">#REF!,#REF!,#REF!,#REF!,#REF!,#REF!,#REF!,#REF!,#REF!,#REF!,#REF!,#REF!,#REF!,#REF!,#REF!,#REF!,#REF!,#REF!,#REF!,#REF!,#REF!,#REF!,#REF!,#REF!</definedName>
    <definedName name="ifsrange1664">#REF!,#REF!,#REF!,#REF!,#REF!,#REF!,#REF!,#REF!,#REF!,#REF!,#REF!,#REF!,#REF!,#REF!,#REF!,#REF!,#REF!,#REF!,#REF!,#REF!,#REF!,#REF!,#REF!,#REF!</definedName>
    <definedName name="ifsrange1665" localSheetId="3">#REF!,#REF!,#REF!,#REF!,#REF!,#REF!,#REF!,#REF!,#REF!,#REF!,#REF!,#REF!,#REF!,#REF!,#REF!,#REF!,#REF!,#REF!,#REF!,#REF!,#REF!,#REF!,#REF!,#REF!</definedName>
    <definedName name="ifsrange1665" localSheetId="4">#REF!,#REF!,#REF!,#REF!,#REF!,#REF!,#REF!,#REF!,#REF!,#REF!,#REF!,#REF!,#REF!,#REF!,#REF!,#REF!,#REF!,#REF!,#REF!,#REF!,#REF!,#REF!,#REF!,#REF!</definedName>
    <definedName name="ifsrange1665">#REF!,#REF!,#REF!,#REF!,#REF!,#REF!,#REF!,#REF!,#REF!,#REF!,#REF!,#REF!,#REF!,#REF!,#REF!,#REF!,#REF!,#REF!,#REF!,#REF!,#REF!,#REF!,#REF!,#REF!</definedName>
    <definedName name="ifsrange1666" localSheetId="3">#REF!,#REF!,#REF!,#REF!,#REF!,#REF!,#REF!,#REF!,#REF!,#REF!,#REF!,#REF!,#REF!,#REF!,#REF!,#REF!,#REF!,#REF!,#REF!,#REF!,#REF!,#REF!,#REF!</definedName>
    <definedName name="ifsrange1666" localSheetId="4">#REF!,#REF!,#REF!,#REF!,#REF!,#REF!,#REF!,#REF!,#REF!,#REF!,#REF!,#REF!,#REF!,#REF!,#REF!,#REF!,#REF!,#REF!,#REF!,#REF!,#REF!,#REF!,#REF!</definedName>
    <definedName name="ifsrange1666">#REF!,#REF!,#REF!,#REF!,#REF!,#REF!,#REF!,#REF!,#REF!,#REF!,#REF!,#REF!,#REF!,#REF!,#REF!,#REF!,#REF!,#REF!,#REF!,#REF!,#REF!,#REF!,#REF!</definedName>
    <definedName name="ifsrange1667" localSheetId="3">#REF!,#REF!,#REF!,#REF!,#REF!,#REF!,#REF!,#REF!,#REF!,#REF!,#REF!,#REF!,#REF!,#REF!,#REF!,#REF!,#REF!,#REF!,#REF!,#REF!,#REF!,#REF!,#REF!,#REF!</definedName>
    <definedName name="ifsrange1667" localSheetId="4">#REF!,#REF!,#REF!,#REF!,#REF!,#REF!,#REF!,#REF!,#REF!,#REF!,#REF!,#REF!,#REF!,#REF!,#REF!,#REF!,#REF!,#REF!,#REF!,#REF!,#REF!,#REF!,#REF!,#REF!</definedName>
    <definedName name="ifsrange1667">#REF!,#REF!,#REF!,#REF!,#REF!,#REF!,#REF!,#REF!,#REF!,#REF!,#REF!,#REF!,#REF!,#REF!,#REF!,#REF!,#REF!,#REF!,#REF!,#REF!,#REF!,#REF!,#REF!,#REF!</definedName>
    <definedName name="ifsrange1668" localSheetId="3">#REF!,#REF!,#REF!,#REF!,#REF!,#REF!,#REF!,#REF!,#REF!,#REF!,#REF!,#REF!,#REF!,#REF!,#REF!,#REF!,#REF!,#REF!,#REF!,#REF!,#REF!,#REF!,#REF!</definedName>
    <definedName name="ifsrange1668" localSheetId="4">#REF!,#REF!,#REF!,#REF!,#REF!,#REF!,#REF!,#REF!,#REF!,#REF!,#REF!,#REF!,#REF!,#REF!,#REF!,#REF!,#REF!,#REF!,#REF!,#REF!,#REF!,#REF!,#REF!</definedName>
    <definedName name="ifsrange1668">#REF!,#REF!,#REF!,#REF!,#REF!,#REF!,#REF!,#REF!,#REF!,#REF!,#REF!,#REF!,#REF!,#REF!,#REF!,#REF!,#REF!,#REF!,#REF!,#REF!,#REF!,#REF!,#REF!</definedName>
    <definedName name="ifsrange1669" localSheetId="3">#REF!,#REF!,#REF!,#REF!,#REF!,#REF!,#REF!,#REF!,#REF!,#REF!,#REF!,#REF!,#REF!,#REF!,#REF!,#REF!,#REF!,#REF!,#REF!,#REF!,#REF!,#REF!,#REF!,#REF!</definedName>
    <definedName name="ifsrange1669" localSheetId="4">#REF!,#REF!,#REF!,#REF!,#REF!,#REF!,#REF!,#REF!,#REF!,#REF!,#REF!,#REF!,#REF!,#REF!,#REF!,#REF!,#REF!,#REF!,#REF!,#REF!,#REF!,#REF!,#REF!,#REF!</definedName>
    <definedName name="ifsrange1669">#REF!,#REF!,#REF!,#REF!,#REF!,#REF!,#REF!,#REF!,#REF!,#REF!,#REF!,#REF!,#REF!,#REF!,#REF!,#REF!,#REF!,#REF!,#REF!,#REF!,#REF!,#REF!,#REF!,#REF!</definedName>
    <definedName name="ifsrange167" localSheetId="3">#REF!,#REF!,#REF!,#REF!,#REF!,#REF!,#REF!,#REF!,#REF!,#REF!,#REF!,#REF!,#REF!,#REF!</definedName>
    <definedName name="ifsrange167" localSheetId="4">#REF!,#REF!,#REF!,#REF!,#REF!,#REF!,#REF!,#REF!,#REF!,#REF!,#REF!,#REF!,#REF!,#REF!</definedName>
    <definedName name="ifsrange167">#REF!,#REF!,#REF!,#REF!,#REF!,#REF!,#REF!,#REF!,#REF!,#REF!,#REF!,#REF!,#REF!,#REF!</definedName>
    <definedName name="ifsrange1670" localSheetId="3">#REF!,#REF!,#REF!,#REF!,#REF!,#REF!,#REF!,#REF!,#REF!,#REF!,#REF!,#REF!,#REF!,#REF!,#REF!,#REF!,#REF!,#REF!,#REF!,#REF!,#REF!,#REF!,#REF!</definedName>
    <definedName name="ifsrange1670" localSheetId="4">#REF!,#REF!,#REF!,#REF!,#REF!,#REF!,#REF!,#REF!,#REF!,#REF!,#REF!,#REF!,#REF!,#REF!,#REF!,#REF!,#REF!,#REF!,#REF!,#REF!,#REF!,#REF!,#REF!</definedName>
    <definedName name="ifsrange1670">#REF!,#REF!,#REF!,#REF!,#REF!,#REF!,#REF!,#REF!,#REF!,#REF!,#REF!,#REF!,#REF!,#REF!,#REF!,#REF!,#REF!,#REF!,#REF!,#REF!,#REF!,#REF!,#REF!</definedName>
    <definedName name="ifsrange1671" localSheetId="3">#REF!,#REF!,#REF!,#REF!,#REF!,#REF!,#REF!,#REF!,#REF!,#REF!,#REF!,#REF!,#REF!,#REF!,#REF!,#REF!,#REF!,#REF!,#REF!,#REF!,#REF!,#REF!,#REF!,#REF!</definedName>
    <definedName name="ifsrange1671" localSheetId="4">#REF!,#REF!,#REF!,#REF!,#REF!,#REF!,#REF!,#REF!,#REF!,#REF!,#REF!,#REF!,#REF!,#REF!,#REF!,#REF!,#REF!,#REF!,#REF!,#REF!,#REF!,#REF!,#REF!,#REF!</definedName>
    <definedName name="ifsrange1671">#REF!,#REF!,#REF!,#REF!,#REF!,#REF!,#REF!,#REF!,#REF!,#REF!,#REF!,#REF!,#REF!,#REF!,#REF!,#REF!,#REF!,#REF!,#REF!,#REF!,#REF!,#REF!,#REF!,#REF!</definedName>
    <definedName name="ifsrange1672" localSheetId="3">#REF!,#REF!,#REF!,#REF!,#REF!,#REF!,#REF!,#REF!,#REF!,#REF!,#REF!,#REF!,#REF!,#REF!,#REF!,#REF!,#REF!,#REF!,#REF!,#REF!,#REF!,#REF!,#REF!</definedName>
    <definedName name="ifsrange1672" localSheetId="4">#REF!,#REF!,#REF!,#REF!,#REF!,#REF!,#REF!,#REF!,#REF!,#REF!,#REF!,#REF!,#REF!,#REF!,#REF!,#REF!,#REF!,#REF!,#REF!,#REF!,#REF!,#REF!,#REF!</definedName>
    <definedName name="ifsrange1672">#REF!,#REF!,#REF!,#REF!,#REF!,#REF!,#REF!,#REF!,#REF!,#REF!,#REF!,#REF!,#REF!,#REF!,#REF!,#REF!,#REF!,#REF!,#REF!,#REF!,#REF!,#REF!,#REF!</definedName>
    <definedName name="ifsrange1673" localSheetId="3">#REF!,#REF!,#REF!,#REF!,#REF!,#REF!,#REF!,#REF!,#REF!,#REF!,#REF!,#REF!,#REF!,#REF!,#REF!,#REF!,#REF!,#REF!,#REF!,#REF!,#REF!,#REF!,#REF!,#REF!</definedName>
    <definedName name="ifsrange1673" localSheetId="4">#REF!,#REF!,#REF!,#REF!,#REF!,#REF!,#REF!,#REF!,#REF!,#REF!,#REF!,#REF!,#REF!,#REF!,#REF!,#REF!,#REF!,#REF!,#REF!,#REF!,#REF!,#REF!,#REF!,#REF!</definedName>
    <definedName name="ifsrange1673">#REF!,#REF!,#REF!,#REF!,#REF!,#REF!,#REF!,#REF!,#REF!,#REF!,#REF!,#REF!,#REF!,#REF!,#REF!,#REF!,#REF!,#REF!,#REF!,#REF!,#REF!,#REF!,#REF!,#REF!</definedName>
    <definedName name="ifsrange1674" localSheetId="3">#REF!,#REF!,#REF!,#REF!,#REF!,#REF!,#REF!,#REF!,#REF!,#REF!,#REF!,#REF!,#REF!,#REF!,#REF!,#REF!,#REF!,#REF!,#REF!,#REF!,#REF!,#REF!,#REF!</definedName>
    <definedName name="ifsrange1674" localSheetId="4">#REF!,#REF!,#REF!,#REF!,#REF!,#REF!,#REF!,#REF!,#REF!,#REF!,#REF!,#REF!,#REF!,#REF!,#REF!,#REF!,#REF!,#REF!,#REF!,#REF!,#REF!,#REF!,#REF!</definedName>
    <definedName name="ifsrange1674">#REF!,#REF!,#REF!,#REF!,#REF!,#REF!,#REF!,#REF!,#REF!,#REF!,#REF!,#REF!,#REF!,#REF!,#REF!,#REF!,#REF!,#REF!,#REF!,#REF!,#REF!,#REF!,#REF!</definedName>
    <definedName name="ifsrange1675" localSheetId="3">#REF!,#REF!,#REF!,#REF!,#REF!,#REF!,#REF!,#REF!,#REF!,#REF!,#REF!,#REF!,#REF!,#REF!,#REF!,#REF!,#REF!,#REF!,#REF!,#REF!,#REF!,#REF!,#REF!,#REF!</definedName>
    <definedName name="ifsrange1675" localSheetId="4">#REF!,#REF!,#REF!,#REF!,#REF!,#REF!,#REF!,#REF!,#REF!,#REF!,#REF!,#REF!,#REF!,#REF!,#REF!,#REF!,#REF!,#REF!,#REF!,#REF!,#REF!,#REF!,#REF!,#REF!</definedName>
    <definedName name="ifsrange1675">#REF!,#REF!,#REF!,#REF!,#REF!,#REF!,#REF!,#REF!,#REF!,#REF!,#REF!,#REF!,#REF!,#REF!,#REF!,#REF!,#REF!,#REF!,#REF!,#REF!,#REF!,#REF!,#REF!,#REF!</definedName>
    <definedName name="ifsrange1676" localSheetId="3">#REF!,#REF!,#REF!,#REF!,#REF!,#REF!,#REF!,#REF!,#REF!,#REF!,#REF!,#REF!,#REF!,#REF!,#REF!,#REF!,#REF!,#REF!,#REF!,#REF!,#REF!,#REF!,#REF!</definedName>
    <definedName name="ifsrange1676" localSheetId="4">#REF!,#REF!,#REF!,#REF!,#REF!,#REF!,#REF!,#REF!,#REF!,#REF!,#REF!,#REF!,#REF!,#REF!,#REF!,#REF!,#REF!,#REF!,#REF!,#REF!,#REF!,#REF!,#REF!</definedName>
    <definedName name="ifsrange1676">#REF!,#REF!,#REF!,#REF!,#REF!,#REF!,#REF!,#REF!,#REF!,#REF!,#REF!,#REF!,#REF!,#REF!,#REF!,#REF!,#REF!,#REF!,#REF!,#REF!,#REF!,#REF!,#REF!</definedName>
    <definedName name="ifsrange1677" localSheetId="3">#REF!,#REF!,#REF!,#REF!,#REF!,#REF!,#REF!,#REF!,#REF!,#REF!,#REF!,#REF!,#REF!,#REF!,#REF!,#REF!,#REF!,#REF!,#REF!,#REF!,#REF!,#REF!,#REF!,#REF!</definedName>
    <definedName name="ifsrange1677" localSheetId="4">#REF!,#REF!,#REF!,#REF!,#REF!,#REF!,#REF!,#REF!,#REF!,#REF!,#REF!,#REF!,#REF!,#REF!,#REF!,#REF!,#REF!,#REF!,#REF!,#REF!,#REF!,#REF!,#REF!,#REF!</definedName>
    <definedName name="ifsrange1677">#REF!,#REF!,#REF!,#REF!,#REF!,#REF!,#REF!,#REF!,#REF!,#REF!,#REF!,#REF!,#REF!,#REF!,#REF!,#REF!,#REF!,#REF!,#REF!,#REF!,#REF!,#REF!,#REF!,#REF!</definedName>
    <definedName name="ifsrange1678" localSheetId="3">#REF!,#REF!,#REF!,#REF!,#REF!,#REF!,#REF!,#REF!,#REF!,#REF!,#REF!,#REF!,#REF!,#REF!,#REF!,#REF!,#REF!,#REF!,#REF!,#REF!,#REF!,#REF!,#REF!</definedName>
    <definedName name="ifsrange1678" localSheetId="4">#REF!,#REF!,#REF!,#REF!,#REF!,#REF!,#REF!,#REF!,#REF!,#REF!,#REF!,#REF!,#REF!,#REF!,#REF!,#REF!,#REF!,#REF!,#REF!,#REF!,#REF!,#REF!,#REF!</definedName>
    <definedName name="ifsrange1678">#REF!,#REF!,#REF!,#REF!,#REF!,#REF!,#REF!,#REF!,#REF!,#REF!,#REF!,#REF!,#REF!,#REF!,#REF!,#REF!,#REF!,#REF!,#REF!,#REF!,#REF!,#REF!,#REF!</definedName>
    <definedName name="ifsrange1679" localSheetId="3">#REF!,#REF!,#REF!,#REF!,#REF!,#REF!,#REF!,#REF!,#REF!,#REF!,#REF!,#REF!,#REF!,#REF!,#REF!,#REF!,#REF!,#REF!,#REF!,#REF!,#REF!,#REF!,#REF!,#REF!</definedName>
    <definedName name="ifsrange1679" localSheetId="4">#REF!,#REF!,#REF!,#REF!,#REF!,#REF!,#REF!,#REF!,#REF!,#REF!,#REF!,#REF!,#REF!,#REF!,#REF!,#REF!,#REF!,#REF!,#REF!,#REF!,#REF!,#REF!,#REF!,#REF!</definedName>
    <definedName name="ifsrange1679">#REF!,#REF!,#REF!,#REF!,#REF!,#REF!,#REF!,#REF!,#REF!,#REF!,#REF!,#REF!,#REF!,#REF!,#REF!,#REF!,#REF!,#REF!,#REF!,#REF!,#REF!,#REF!,#REF!,#REF!</definedName>
    <definedName name="ifsrange168" localSheetId="3">#REF!,#REF!,#REF!,#REF!,#REF!,#REF!,#REF!,#REF!,#REF!,#REF!,#REF!,#REF!,#REF!,#REF!,#REF!,#REF!,#REF!,#REF!,#REF!,#REF!,#REF!,#REF!,#REF!,#REF!,#REF!,#REF!,#REF!</definedName>
    <definedName name="ifsrange168" localSheetId="4">#REF!,#REF!,#REF!,#REF!,#REF!,#REF!,#REF!,#REF!,#REF!,#REF!,#REF!,#REF!,#REF!,#REF!,#REF!,#REF!,#REF!,#REF!,#REF!,#REF!,#REF!,#REF!,#REF!,#REF!,#REF!,#REF!,#REF!</definedName>
    <definedName name="ifsrange168">#REF!,#REF!,#REF!,#REF!,#REF!,#REF!,#REF!,#REF!,#REF!,#REF!,#REF!,#REF!,#REF!,#REF!,#REF!,#REF!,#REF!,#REF!,#REF!,#REF!,#REF!,#REF!,#REF!,#REF!,#REF!,#REF!,#REF!</definedName>
    <definedName name="ifsrange1680" localSheetId="3">#REF!,#REF!,#REF!,#REF!,#REF!,#REF!,#REF!,#REF!,#REF!,#REF!,#REF!,#REF!,#REF!,#REF!,#REF!,#REF!,#REF!,#REF!,#REF!,#REF!,#REF!,#REF!,#REF!</definedName>
    <definedName name="ifsrange1680" localSheetId="4">#REF!,#REF!,#REF!,#REF!,#REF!,#REF!,#REF!,#REF!,#REF!,#REF!,#REF!,#REF!,#REF!,#REF!,#REF!,#REF!,#REF!,#REF!,#REF!,#REF!,#REF!,#REF!,#REF!</definedName>
    <definedName name="ifsrange1680">#REF!,#REF!,#REF!,#REF!,#REF!,#REF!,#REF!,#REF!,#REF!,#REF!,#REF!,#REF!,#REF!,#REF!,#REF!,#REF!,#REF!,#REF!,#REF!,#REF!,#REF!,#REF!,#REF!</definedName>
    <definedName name="ifsrange1681" localSheetId="3">#REF!,#REF!,#REF!,#REF!,#REF!,#REF!,#REF!,#REF!,#REF!,#REF!,#REF!,#REF!,#REF!,#REF!,#REF!,#REF!,#REF!,#REF!,#REF!,#REF!,#REF!,#REF!,#REF!,#REF!</definedName>
    <definedName name="ifsrange1681" localSheetId="4">#REF!,#REF!,#REF!,#REF!,#REF!,#REF!,#REF!,#REF!,#REF!,#REF!,#REF!,#REF!,#REF!,#REF!,#REF!,#REF!,#REF!,#REF!,#REF!,#REF!,#REF!,#REF!,#REF!,#REF!</definedName>
    <definedName name="ifsrange1681">#REF!,#REF!,#REF!,#REF!,#REF!,#REF!,#REF!,#REF!,#REF!,#REF!,#REF!,#REF!,#REF!,#REF!,#REF!,#REF!,#REF!,#REF!,#REF!,#REF!,#REF!,#REF!,#REF!,#REF!</definedName>
    <definedName name="ifsrange1682" localSheetId="3">#REF!,#REF!,#REF!,#REF!,#REF!,#REF!,#REF!,#REF!,#REF!,#REF!,#REF!,#REF!,#REF!,#REF!,#REF!,#REF!,#REF!,#REF!,#REF!,#REF!,#REF!,#REF!,#REF!</definedName>
    <definedName name="ifsrange1682" localSheetId="4">#REF!,#REF!,#REF!,#REF!,#REF!,#REF!,#REF!,#REF!,#REF!,#REF!,#REF!,#REF!,#REF!,#REF!,#REF!,#REF!,#REF!,#REF!,#REF!,#REF!,#REF!,#REF!,#REF!</definedName>
    <definedName name="ifsrange1682">#REF!,#REF!,#REF!,#REF!,#REF!,#REF!,#REF!,#REF!,#REF!,#REF!,#REF!,#REF!,#REF!,#REF!,#REF!,#REF!,#REF!,#REF!,#REF!,#REF!,#REF!,#REF!,#REF!</definedName>
    <definedName name="ifsrange1683" localSheetId="3">#REF!,#REF!,#REF!,#REF!,#REF!,#REF!,#REF!,#REF!,#REF!,#REF!,#REF!,#REF!,#REF!,#REF!,#REF!,#REF!,#REF!,#REF!,#REF!,#REF!,#REF!,#REF!,#REF!,#REF!</definedName>
    <definedName name="ifsrange1683" localSheetId="4">#REF!,#REF!,#REF!,#REF!,#REF!,#REF!,#REF!,#REF!,#REF!,#REF!,#REF!,#REF!,#REF!,#REF!,#REF!,#REF!,#REF!,#REF!,#REF!,#REF!,#REF!,#REF!,#REF!,#REF!</definedName>
    <definedName name="ifsrange1683">#REF!,#REF!,#REF!,#REF!,#REF!,#REF!,#REF!,#REF!,#REF!,#REF!,#REF!,#REF!,#REF!,#REF!,#REF!,#REF!,#REF!,#REF!,#REF!,#REF!,#REF!,#REF!,#REF!,#REF!</definedName>
    <definedName name="ifsrange1684" localSheetId="3">#REF!,#REF!,#REF!,#REF!,#REF!,#REF!,#REF!,#REF!,#REF!,#REF!,#REF!,#REF!,#REF!,#REF!,#REF!,#REF!,#REF!,#REF!,#REF!,#REF!,#REF!,#REF!,#REF!</definedName>
    <definedName name="ifsrange1684" localSheetId="4">#REF!,#REF!,#REF!,#REF!,#REF!,#REF!,#REF!,#REF!,#REF!,#REF!,#REF!,#REF!,#REF!,#REF!,#REF!,#REF!,#REF!,#REF!,#REF!,#REF!,#REF!,#REF!,#REF!</definedName>
    <definedName name="ifsrange1684">#REF!,#REF!,#REF!,#REF!,#REF!,#REF!,#REF!,#REF!,#REF!,#REF!,#REF!,#REF!,#REF!,#REF!,#REF!,#REF!,#REF!,#REF!,#REF!,#REF!,#REF!,#REF!,#REF!</definedName>
    <definedName name="ifsrange1685" localSheetId="3">#REF!,#REF!,#REF!,#REF!,#REF!,#REF!,#REF!,#REF!,#REF!,#REF!,#REF!,#REF!,#REF!,#REF!,#REF!,#REF!,#REF!,#REF!,#REF!,#REF!,#REF!,#REF!,#REF!,#REF!</definedName>
    <definedName name="ifsrange1685" localSheetId="4">#REF!,#REF!,#REF!,#REF!,#REF!,#REF!,#REF!,#REF!,#REF!,#REF!,#REF!,#REF!,#REF!,#REF!,#REF!,#REF!,#REF!,#REF!,#REF!,#REF!,#REF!,#REF!,#REF!,#REF!</definedName>
    <definedName name="ifsrange1685">#REF!,#REF!,#REF!,#REF!,#REF!,#REF!,#REF!,#REF!,#REF!,#REF!,#REF!,#REF!,#REF!,#REF!,#REF!,#REF!,#REF!,#REF!,#REF!,#REF!,#REF!,#REF!,#REF!,#REF!</definedName>
    <definedName name="ifsrange1686" localSheetId="3">#REF!,#REF!,#REF!,#REF!,#REF!,#REF!,#REF!,#REF!,#REF!,#REF!,#REF!,#REF!,#REF!,#REF!,#REF!,#REF!,#REF!,#REF!,#REF!,#REF!,#REF!,#REF!,#REF!</definedName>
    <definedName name="ifsrange1686" localSheetId="4">#REF!,#REF!,#REF!,#REF!,#REF!,#REF!,#REF!,#REF!,#REF!,#REF!,#REF!,#REF!,#REF!,#REF!,#REF!,#REF!,#REF!,#REF!,#REF!,#REF!,#REF!,#REF!,#REF!</definedName>
    <definedName name="ifsrange1686">#REF!,#REF!,#REF!,#REF!,#REF!,#REF!,#REF!,#REF!,#REF!,#REF!,#REF!,#REF!,#REF!,#REF!,#REF!,#REF!,#REF!,#REF!,#REF!,#REF!,#REF!,#REF!,#REF!</definedName>
    <definedName name="ifsrange1687" localSheetId="3">#REF!,#REF!,#REF!,#REF!,#REF!,#REF!,#REF!,#REF!,#REF!,#REF!,#REF!,#REF!,#REF!,#REF!,#REF!,#REF!,#REF!,#REF!,#REF!,#REF!,#REF!,#REF!,#REF!,#REF!</definedName>
    <definedName name="ifsrange1687" localSheetId="4">#REF!,#REF!,#REF!,#REF!,#REF!,#REF!,#REF!,#REF!,#REF!,#REF!,#REF!,#REF!,#REF!,#REF!,#REF!,#REF!,#REF!,#REF!,#REF!,#REF!,#REF!,#REF!,#REF!,#REF!</definedName>
    <definedName name="ifsrange1687">#REF!,#REF!,#REF!,#REF!,#REF!,#REF!,#REF!,#REF!,#REF!,#REF!,#REF!,#REF!,#REF!,#REF!,#REF!,#REF!,#REF!,#REF!,#REF!,#REF!,#REF!,#REF!,#REF!,#REF!</definedName>
    <definedName name="ifsrange1688" localSheetId="3">#REF!,#REF!,#REF!,#REF!,#REF!,#REF!,#REF!,#REF!,#REF!,#REF!,#REF!,#REF!,#REF!,#REF!,#REF!,#REF!,#REF!,#REF!,#REF!,#REF!,#REF!,#REF!,#REF!</definedName>
    <definedName name="ifsrange1688" localSheetId="4">#REF!,#REF!,#REF!,#REF!,#REF!,#REF!,#REF!,#REF!,#REF!,#REF!,#REF!,#REF!,#REF!,#REF!,#REF!,#REF!,#REF!,#REF!,#REF!,#REF!,#REF!,#REF!,#REF!</definedName>
    <definedName name="ifsrange1688">#REF!,#REF!,#REF!,#REF!,#REF!,#REF!,#REF!,#REF!,#REF!,#REF!,#REF!,#REF!,#REF!,#REF!,#REF!,#REF!,#REF!,#REF!,#REF!,#REF!,#REF!,#REF!,#REF!</definedName>
    <definedName name="ifsrange1689" localSheetId="3">#REF!,#REF!,#REF!,#REF!,#REF!,#REF!,#REF!,#REF!,#REF!,#REF!,#REF!,#REF!,#REF!,#REF!,#REF!,#REF!,#REF!,#REF!,#REF!,#REF!,#REF!,#REF!,#REF!,#REF!</definedName>
    <definedName name="ifsrange1689" localSheetId="4">#REF!,#REF!,#REF!,#REF!,#REF!,#REF!,#REF!,#REF!,#REF!,#REF!,#REF!,#REF!,#REF!,#REF!,#REF!,#REF!,#REF!,#REF!,#REF!,#REF!,#REF!,#REF!,#REF!,#REF!</definedName>
    <definedName name="ifsrange1689">#REF!,#REF!,#REF!,#REF!,#REF!,#REF!,#REF!,#REF!,#REF!,#REF!,#REF!,#REF!,#REF!,#REF!,#REF!,#REF!,#REF!,#REF!,#REF!,#REF!,#REF!,#REF!,#REF!,#REF!</definedName>
    <definedName name="ifsrange169" localSheetId="3">#REF!,#REF!,#REF!,#REF!,#REF!,#REF!,#REF!,#REF!,#REF!,#REF!,#REF!,#REF!,#REF!,#REF!,#REF!,#REF!,#REF!,#REF!,#REF!,#REF!,#REF!</definedName>
    <definedName name="ifsrange169" localSheetId="4">#REF!,#REF!,#REF!,#REF!,#REF!,#REF!,#REF!,#REF!,#REF!,#REF!,#REF!,#REF!,#REF!,#REF!,#REF!,#REF!,#REF!,#REF!,#REF!,#REF!,#REF!</definedName>
    <definedName name="ifsrange169">#REF!,#REF!,#REF!,#REF!,#REF!,#REF!,#REF!,#REF!,#REF!,#REF!,#REF!,#REF!,#REF!,#REF!,#REF!,#REF!,#REF!,#REF!,#REF!,#REF!,#REF!</definedName>
    <definedName name="ifsrange1690" localSheetId="3">#REF!,#REF!,#REF!,#REF!,#REF!,#REF!,#REF!,#REF!,#REF!,#REF!,#REF!,#REF!,#REF!,#REF!,#REF!,#REF!</definedName>
    <definedName name="ifsrange1690" localSheetId="4">#REF!,#REF!,#REF!,#REF!,#REF!,#REF!,#REF!,#REF!,#REF!,#REF!,#REF!,#REF!,#REF!,#REF!,#REF!,#REF!</definedName>
    <definedName name="ifsrange1690">#REF!,#REF!,#REF!,#REF!,#REF!,#REF!,#REF!,#REF!,#REF!,#REF!,#REF!,#REF!,#REF!,#REF!,#REF!,#REF!</definedName>
    <definedName name="ifsrange1691" localSheetId="3">#REF!,#REF!,#REF!,#REF!,#REF!,#REF!,#REF!,#REF!,#REF!,#REF!,#REF!,#REF!,#REF!,#REF!,#REF!,#REF!</definedName>
    <definedName name="ifsrange1691" localSheetId="4">#REF!,#REF!,#REF!,#REF!,#REF!,#REF!,#REF!,#REF!,#REF!,#REF!,#REF!,#REF!,#REF!,#REF!,#REF!,#REF!</definedName>
    <definedName name="ifsrange1691">#REF!,#REF!,#REF!,#REF!,#REF!,#REF!,#REF!,#REF!,#REF!,#REF!,#REF!,#REF!,#REF!,#REF!,#REF!,#REF!</definedName>
    <definedName name="ifsrange1692" localSheetId="3">#REF!,#REF!,#REF!,#REF!,#REF!,#REF!,#REF!,#REF!,#REF!,#REF!,#REF!,#REF!,#REF!,#REF!,#REF!,#REF!</definedName>
    <definedName name="ifsrange1692" localSheetId="4">#REF!,#REF!,#REF!,#REF!,#REF!,#REF!,#REF!,#REF!,#REF!,#REF!,#REF!,#REF!,#REF!,#REF!,#REF!,#REF!</definedName>
    <definedName name="ifsrange1692">#REF!,#REF!,#REF!,#REF!,#REF!,#REF!,#REF!,#REF!,#REF!,#REF!,#REF!,#REF!,#REF!,#REF!,#REF!,#REF!</definedName>
    <definedName name="ifsrange1693" localSheetId="3">#REF!,#REF!,#REF!,#REF!,#REF!,#REF!,#REF!,#REF!,#REF!,#REF!,#REF!,#REF!,#REF!,#REF!,#REF!,#REF!</definedName>
    <definedName name="ifsrange1693" localSheetId="4">#REF!,#REF!,#REF!,#REF!,#REF!,#REF!,#REF!,#REF!,#REF!,#REF!,#REF!,#REF!,#REF!,#REF!,#REF!,#REF!</definedName>
    <definedName name="ifsrange1693">#REF!,#REF!,#REF!,#REF!,#REF!,#REF!,#REF!,#REF!,#REF!,#REF!,#REF!,#REF!,#REF!,#REF!,#REF!,#REF!</definedName>
    <definedName name="ifsrange1694" localSheetId="3">#REF!,#REF!,#REF!,#REF!,#REF!,#REF!,#REF!,#REF!,#REF!,#REF!,#REF!,#REF!,#REF!,#REF!,#REF!,#REF!</definedName>
    <definedName name="ifsrange1694" localSheetId="4">#REF!,#REF!,#REF!,#REF!,#REF!,#REF!,#REF!,#REF!,#REF!,#REF!,#REF!,#REF!,#REF!,#REF!,#REF!,#REF!</definedName>
    <definedName name="ifsrange1694">#REF!,#REF!,#REF!,#REF!,#REF!,#REF!,#REF!,#REF!,#REF!,#REF!,#REF!,#REF!,#REF!,#REF!,#REF!,#REF!</definedName>
    <definedName name="ifsrange1695" localSheetId="3">#REF!,#REF!,#REF!,#REF!,#REF!,#REF!,#REF!,#REF!,#REF!,#REF!,#REF!,#REF!,#REF!</definedName>
    <definedName name="ifsrange1695" localSheetId="4">#REF!,#REF!,#REF!,#REF!,#REF!,#REF!,#REF!,#REF!,#REF!,#REF!,#REF!,#REF!,#REF!</definedName>
    <definedName name="ifsrange1695">#REF!,#REF!,#REF!,#REF!,#REF!,#REF!,#REF!,#REF!,#REF!,#REF!,#REF!,#REF!,#REF!</definedName>
    <definedName name="ifsrange1696" localSheetId="3">#REF!,#REF!,#REF!,#REF!,#REF!,#REF!,#REF!,#REF!,#REF!,#REF!,#REF!,#REF!,#REF!</definedName>
    <definedName name="ifsrange1696" localSheetId="4">#REF!,#REF!,#REF!,#REF!,#REF!,#REF!,#REF!,#REF!,#REF!,#REF!,#REF!,#REF!,#REF!</definedName>
    <definedName name="ifsrange1696">#REF!,#REF!,#REF!,#REF!,#REF!,#REF!,#REF!,#REF!,#REF!,#REF!,#REF!,#REF!,#REF!</definedName>
    <definedName name="ifsrange1697" localSheetId="3">#REF!,#REF!,#REF!,#REF!,#REF!,#REF!,#REF!,#REF!,#REF!,#REF!,#REF!,#REF!,#REF!</definedName>
    <definedName name="ifsrange1697" localSheetId="4">#REF!,#REF!,#REF!,#REF!,#REF!,#REF!,#REF!,#REF!,#REF!,#REF!,#REF!,#REF!,#REF!</definedName>
    <definedName name="ifsrange1697">#REF!,#REF!,#REF!,#REF!,#REF!,#REF!,#REF!,#REF!,#REF!,#REF!,#REF!,#REF!,#REF!</definedName>
    <definedName name="ifsrange1698" localSheetId="3">#REF!,#REF!,#REF!,#REF!,#REF!,#REF!,#REF!,#REF!,#REF!,#REF!,#REF!,#REF!,#REF!</definedName>
    <definedName name="ifsrange1698" localSheetId="4">#REF!,#REF!,#REF!,#REF!,#REF!,#REF!,#REF!,#REF!,#REF!,#REF!,#REF!,#REF!,#REF!</definedName>
    <definedName name="ifsrange1698">#REF!,#REF!,#REF!,#REF!,#REF!,#REF!,#REF!,#REF!,#REF!,#REF!,#REF!,#REF!,#REF!</definedName>
    <definedName name="ifsrange1699" localSheetId="3">#REF!,#REF!,#REF!,#REF!,#REF!,#REF!,#REF!,#REF!,#REF!,#REF!,#REF!,#REF!,#REF!</definedName>
    <definedName name="ifsrange1699" localSheetId="4">#REF!,#REF!,#REF!,#REF!,#REF!,#REF!,#REF!,#REF!,#REF!,#REF!,#REF!,#REF!,#REF!</definedName>
    <definedName name="ifsrange1699">#REF!,#REF!,#REF!,#REF!,#REF!,#REF!,#REF!,#REF!,#REF!,#REF!,#REF!,#REF!,#REF!</definedName>
    <definedName name="ifsrange17" localSheetId="3">#REF!,#REF!,#REF!,#REF!,#REF!,#REF!,#REF!,#REF!,#REF!,#REF!,#REF!</definedName>
    <definedName name="ifsrange17" localSheetId="4">#REF!,#REF!,#REF!,#REF!,#REF!,#REF!,#REF!,#REF!,#REF!,#REF!,#REF!</definedName>
    <definedName name="ifsrange17">#REF!,#REF!,#REF!,#REF!,#REF!,#REF!,#REF!,#REF!,#REF!,#REF!,#REF!</definedName>
    <definedName name="ifsrange170" localSheetId="3">#REF!,#REF!,#REF!,#REF!,#REF!,#REF!,#REF!,#REF!,#REF!,#REF!,#REF!,#REF!,#REF!,#REF!,#REF!,#REF!,#REF!,#REF!,#REF!,#REF!,#REF!,#REF!,#REF!,#REF!,#REF!,#REF!,#REF!</definedName>
    <definedName name="ifsrange170" localSheetId="4">#REF!,#REF!,#REF!,#REF!,#REF!,#REF!,#REF!,#REF!,#REF!,#REF!,#REF!,#REF!,#REF!,#REF!,#REF!,#REF!,#REF!,#REF!,#REF!,#REF!,#REF!,#REF!,#REF!,#REF!,#REF!,#REF!,#REF!</definedName>
    <definedName name="ifsrange170">#REF!,#REF!,#REF!,#REF!,#REF!,#REF!,#REF!,#REF!,#REF!,#REF!,#REF!,#REF!,#REF!,#REF!,#REF!,#REF!,#REF!,#REF!,#REF!,#REF!,#REF!,#REF!,#REF!,#REF!,#REF!,#REF!,#REF!</definedName>
    <definedName name="ifsrange1700" localSheetId="3">#REF!,#REF!,#REF!,#REF!,#REF!,#REF!,#REF!,#REF!,#REF!,#REF!,#REF!,#REF!,#REF!,#REF!,#REF!,#REF!</definedName>
    <definedName name="ifsrange1700" localSheetId="4">#REF!,#REF!,#REF!,#REF!,#REF!,#REF!,#REF!,#REF!,#REF!,#REF!,#REF!,#REF!,#REF!,#REF!,#REF!,#REF!</definedName>
    <definedName name="ifsrange1700">#REF!,#REF!,#REF!,#REF!,#REF!,#REF!,#REF!,#REF!,#REF!,#REF!,#REF!,#REF!,#REF!,#REF!,#REF!,#REF!</definedName>
    <definedName name="ifsrange1701" localSheetId="3">#REF!,#REF!,#REF!,#REF!,#REF!,#REF!,#REF!,#REF!,#REF!,#REF!,#REF!,#REF!,#REF!</definedName>
    <definedName name="ifsrange1701" localSheetId="4">#REF!,#REF!,#REF!,#REF!,#REF!,#REF!,#REF!,#REF!,#REF!,#REF!,#REF!,#REF!,#REF!</definedName>
    <definedName name="ifsrange1701">#REF!,#REF!,#REF!,#REF!,#REF!,#REF!,#REF!,#REF!,#REF!,#REF!,#REF!,#REF!,#REF!</definedName>
    <definedName name="ifsrange1702" localSheetId="3">#REF!,#REF!,#REF!,#REF!,#REF!,#REF!,#REF!,#REF!,#REF!,#REF!,#REF!,#REF!,#REF!,#REF!,#REF!,#REF!</definedName>
    <definedName name="ifsrange1702" localSheetId="4">#REF!,#REF!,#REF!,#REF!,#REF!,#REF!,#REF!,#REF!,#REF!,#REF!,#REF!,#REF!,#REF!,#REF!,#REF!,#REF!</definedName>
    <definedName name="ifsrange1702">#REF!,#REF!,#REF!,#REF!,#REF!,#REF!,#REF!,#REF!,#REF!,#REF!,#REF!,#REF!,#REF!,#REF!,#REF!,#REF!</definedName>
    <definedName name="ifsrange1703" localSheetId="3">#REF!,#REF!,#REF!,#REF!,#REF!,#REF!,#REF!,#REF!,#REF!,#REF!,#REF!,#REF!,#REF!</definedName>
    <definedName name="ifsrange1703" localSheetId="4">#REF!,#REF!,#REF!,#REF!,#REF!,#REF!,#REF!,#REF!,#REF!,#REF!,#REF!,#REF!,#REF!</definedName>
    <definedName name="ifsrange1703">#REF!,#REF!,#REF!,#REF!,#REF!,#REF!,#REF!,#REF!,#REF!,#REF!,#REF!,#REF!,#REF!</definedName>
    <definedName name="ifsrange1704" localSheetId="3">#REF!,#REF!,#REF!,#REF!,#REF!,#REF!,#REF!,#REF!,#REF!,#REF!,#REF!,#REF!,#REF!,#REF!,#REF!,#REF!</definedName>
    <definedName name="ifsrange1704" localSheetId="4">#REF!,#REF!,#REF!,#REF!,#REF!,#REF!,#REF!,#REF!,#REF!,#REF!,#REF!,#REF!,#REF!,#REF!,#REF!,#REF!</definedName>
    <definedName name="ifsrange1704">#REF!,#REF!,#REF!,#REF!,#REF!,#REF!,#REF!,#REF!,#REF!,#REF!,#REF!,#REF!,#REF!,#REF!,#REF!,#REF!</definedName>
    <definedName name="ifsrange1705" localSheetId="3">#REF!,#REF!,#REF!,#REF!,#REF!,#REF!,#REF!,#REF!,#REF!,#REF!,#REF!,#REF!,#REF!</definedName>
    <definedName name="ifsrange1705" localSheetId="4">#REF!,#REF!,#REF!,#REF!,#REF!,#REF!,#REF!,#REF!,#REF!,#REF!,#REF!,#REF!,#REF!</definedName>
    <definedName name="ifsrange1705">#REF!,#REF!,#REF!,#REF!,#REF!,#REF!,#REF!,#REF!,#REF!,#REF!,#REF!,#REF!,#REF!</definedName>
    <definedName name="ifsrange1706" localSheetId="3">#REF!,#REF!,#REF!,#REF!,#REF!,#REF!,#REF!,#REF!,#REF!,#REF!,#REF!,#REF!,#REF!,#REF!,#REF!,#REF!</definedName>
    <definedName name="ifsrange1706" localSheetId="4">#REF!,#REF!,#REF!,#REF!,#REF!,#REF!,#REF!,#REF!,#REF!,#REF!,#REF!,#REF!,#REF!,#REF!,#REF!,#REF!</definedName>
    <definedName name="ifsrange1706">#REF!,#REF!,#REF!,#REF!,#REF!,#REF!,#REF!,#REF!,#REF!,#REF!,#REF!,#REF!,#REF!,#REF!,#REF!,#REF!</definedName>
    <definedName name="ifsrange1707" localSheetId="3">#REF!,#REF!,#REF!,#REF!,#REF!,#REF!,#REF!,#REF!,#REF!,#REF!,#REF!,#REF!,#REF!</definedName>
    <definedName name="ifsrange1707" localSheetId="4">#REF!,#REF!,#REF!,#REF!,#REF!,#REF!,#REF!,#REF!,#REF!,#REF!,#REF!,#REF!,#REF!</definedName>
    <definedName name="ifsrange1707">#REF!,#REF!,#REF!,#REF!,#REF!,#REF!,#REF!,#REF!,#REF!,#REF!,#REF!,#REF!,#REF!</definedName>
    <definedName name="ifsrange1708" localSheetId="3">#REF!,#REF!,#REF!,#REF!,#REF!,#REF!,#REF!,#REF!,#REF!,#REF!,#REF!,#REF!,#REF!,#REF!,#REF!,#REF!</definedName>
    <definedName name="ifsrange1708" localSheetId="4">#REF!,#REF!,#REF!,#REF!,#REF!,#REF!,#REF!,#REF!,#REF!,#REF!,#REF!,#REF!,#REF!,#REF!,#REF!,#REF!</definedName>
    <definedName name="ifsrange1708">#REF!,#REF!,#REF!,#REF!,#REF!,#REF!,#REF!,#REF!,#REF!,#REF!,#REF!,#REF!,#REF!,#REF!,#REF!,#REF!</definedName>
    <definedName name="ifsrange1709" localSheetId="3">#REF!,#REF!,#REF!,#REF!,#REF!,#REF!,#REF!,#REF!,#REF!,#REF!,#REF!,#REF!,#REF!</definedName>
    <definedName name="ifsrange1709" localSheetId="4">#REF!,#REF!,#REF!,#REF!,#REF!,#REF!,#REF!,#REF!,#REF!,#REF!,#REF!,#REF!,#REF!</definedName>
    <definedName name="ifsrange1709">#REF!,#REF!,#REF!,#REF!,#REF!,#REF!,#REF!,#REF!,#REF!,#REF!,#REF!,#REF!,#REF!</definedName>
    <definedName name="ifsrange171" localSheetId="3">#REF!,#REF!,#REF!,#REF!,#REF!,#REF!,#REF!,#REF!,#REF!,#REF!,#REF!,#REF!,#REF!,#REF!</definedName>
    <definedName name="ifsrange171" localSheetId="4">#REF!,#REF!,#REF!,#REF!,#REF!,#REF!,#REF!,#REF!,#REF!,#REF!,#REF!,#REF!,#REF!,#REF!</definedName>
    <definedName name="ifsrange171">#REF!,#REF!,#REF!,#REF!,#REF!,#REF!,#REF!,#REF!,#REF!,#REF!,#REF!,#REF!,#REF!,#REF!</definedName>
    <definedName name="ifsrange1710" localSheetId="3">#REF!,#REF!,#REF!,#REF!,#REF!,#REF!,#REF!,#REF!,#REF!,#REF!,#REF!,#REF!,#REF!,#REF!,#REF!,#REF!</definedName>
    <definedName name="ifsrange1710" localSheetId="4">#REF!,#REF!,#REF!,#REF!,#REF!,#REF!,#REF!,#REF!,#REF!,#REF!,#REF!,#REF!,#REF!,#REF!,#REF!,#REF!</definedName>
    <definedName name="ifsrange1710">#REF!,#REF!,#REF!,#REF!,#REF!,#REF!,#REF!,#REF!,#REF!,#REF!,#REF!,#REF!,#REF!,#REF!,#REF!,#REF!</definedName>
    <definedName name="ifsrange1711" localSheetId="3">#REF!,#REF!,#REF!,#REF!,#REF!,#REF!,#REF!,#REF!,#REF!,#REF!,#REF!,#REF!,#REF!</definedName>
    <definedName name="ifsrange1711" localSheetId="4">#REF!,#REF!,#REF!,#REF!,#REF!,#REF!,#REF!,#REF!,#REF!,#REF!,#REF!,#REF!,#REF!</definedName>
    <definedName name="ifsrange1711">#REF!,#REF!,#REF!,#REF!,#REF!,#REF!,#REF!,#REF!,#REF!,#REF!,#REF!,#REF!,#REF!</definedName>
    <definedName name="ifsrange1712" localSheetId="3">#REF!,#REF!,#REF!,#REF!,#REF!,#REF!,#REF!,#REF!,#REF!,#REF!,#REF!,#REF!,#REF!,#REF!,#REF!,#REF!</definedName>
    <definedName name="ifsrange1712" localSheetId="4">#REF!,#REF!,#REF!,#REF!,#REF!,#REF!,#REF!,#REF!,#REF!,#REF!,#REF!,#REF!,#REF!,#REF!,#REF!,#REF!</definedName>
    <definedName name="ifsrange1712">#REF!,#REF!,#REF!,#REF!,#REF!,#REF!,#REF!,#REF!,#REF!,#REF!,#REF!,#REF!,#REF!,#REF!,#REF!,#REF!</definedName>
    <definedName name="ifsrange1713" localSheetId="3">#REF!,#REF!,#REF!,#REF!,#REF!,#REF!,#REF!,#REF!,#REF!,#REF!,#REF!,#REF!,#REF!</definedName>
    <definedName name="ifsrange1713" localSheetId="4">#REF!,#REF!,#REF!,#REF!,#REF!,#REF!,#REF!,#REF!,#REF!,#REF!,#REF!,#REF!,#REF!</definedName>
    <definedName name="ifsrange1713">#REF!,#REF!,#REF!,#REF!,#REF!,#REF!,#REF!,#REF!,#REF!,#REF!,#REF!,#REF!,#REF!</definedName>
    <definedName name="ifsrange1714" localSheetId="3">#REF!,#REF!,#REF!,#REF!,#REF!,#REF!,#REF!,#REF!,#REF!,#REF!,#REF!,#REF!,#REF!,#REF!,#REF!,#REF!</definedName>
    <definedName name="ifsrange1714" localSheetId="4">#REF!,#REF!,#REF!,#REF!,#REF!,#REF!,#REF!,#REF!,#REF!,#REF!,#REF!,#REF!,#REF!,#REF!,#REF!,#REF!</definedName>
    <definedName name="ifsrange1714">#REF!,#REF!,#REF!,#REF!,#REF!,#REF!,#REF!,#REF!,#REF!,#REF!,#REF!,#REF!,#REF!,#REF!,#REF!,#REF!</definedName>
    <definedName name="ifsrange1715" localSheetId="3">#REF!,#REF!,#REF!,#REF!,#REF!,#REF!,#REF!,#REF!,#REF!,#REF!,#REF!,#REF!,#REF!</definedName>
    <definedName name="ifsrange1715" localSheetId="4">#REF!,#REF!,#REF!,#REF!,#REF!,#REF!,#REF!,#REF!,#REF!,#REF!,#REF!,#REF!,#REF!</definedName>
    <definedName name="ifsrange1715">#REF!,#REF!,#REF!,#REF!,#REF!,#REF!,#REF!,#REF!,#REF!,#REF!,#REF!,#REF!,#REF!</definedName>
    <definedName name="ifsrange1716" localSheetId="3">#REF!,#REF!,#REF!,#REF!,#REF!,#REF!,#REF!,#REF!,#REF!,#REF!,#REF!,#REF!,#REF!,#REF!,#REF!,#REF!</definedName>
    <definedName name="ifsrange1716" localSheetId="4">#REF!,#REF!,#REF!,#REF!,#REF!,#REF!,#REF!,#REF!,#REF!,#REF!,#REF!,#REF!,#REF!,#REF!,#REF!,#REF!</definedName>
    <definedName name="ifsrange1716">#REF!,#REF!,#REF!,#REF!,#REF!,#REF!,#REF!,#REF!,#REF!,#REF!,#REF!,#REF!,#REF!,#REF!,#REF!,#REF!</definedName>
    <definedName name="ifsrange1717" localSheetId="3">#REF!,#REF!,#REF!,#REF!,#REF!,#REF!,#REF!,#REF!,#REF!,#REF!,#REF!,#REF!,#REF!</definedName>
    <definedName name="ifsrange1717" localSheetId="4">#REF!,#REF!,#REF!,#REF!,#REF!,#REF!,#REF!,#REF!,#REF!,#REF!,#REF!,#REF!,#REF!</definedName>
    <definedName name="ifsrange1717">#REF!,#REF!,#REF!,#REF!,#REF!,#REF!,#REF!,#REF!,#REF!,#REF!,#REF!,#REF!,#REF!</definedName>
    <definedName name="ifsrange1718" localSheetId="3">#REF!,#REF!,#REF!,#REF!,#REF!,#REF!,#REF!,#REF!,#REF!,#REF!,#REF!,#REF!,#REF!,#REF!,#REF!,#REF!</definedName>
    <definedName name="ifsrange1718" localSheetId="4">#REF!,#REF!,#REF!,#REF!,#REF!,#REF!,#REF!,#REF!,#REF!,#REF!,#REF!,#REF!,#REF!,#REF!,#REF!,#REF!</definedName>
    <definedName name="ifsrange1718">#REF!,#REF!,#REF!,#REF!,#REF!,#REF!,#REF!,#REF!,#REF!,#REF!,#REF!,#REF!,#REF!,#REF!,#REF!,#REF!</definedName>
    <definedName name="ifsrange1719" localSheetId="3">#REF!,#REF!,#REF!,#REF!,#REF!,#REF!,#REF!,#REF!,#REF!,#REF!,#REF!,#REF!,#REF!</definedName>
    <definedName name="ifsrange1719" localSheetId="4">#REF!,#REF!,#REF!,#REF!,#REF!,#REF!,#REF!,#REF!,#REF!,#REF!,#REF!,#REF!,#REF!</definedName>
    <definedName name="ifsrange1719">#REF!,#REF!,#REF!,#REF!,#REF!,#REF!,#REF!,#REF!,#REF!,#REF!,#REF!,#REF!,#REF!</definedName>
    <definedName name="ifsrange172" localSheetId="3">#REF!,#REF!,#REF!,#REF!,#REF!,#REF!,#REF!,#REF!,#REF!,#REF!,#REF!,#REF!,#REF!,#REF!,#REF!,#REF!,#REF!,#REF!,#REF!,#REF!,#REF!,#REF!,#REF!,#REF!,#REF!,#REF!,#REF!</definedName>
    <definedName name="ifsrange172" localSheetId="4">#REF!,#REF!,#REF!,#REF!,#REF!,#REF!,#REF!,#REF!,#REF!,#REF!,#REF!,#REF!,#REF!,#REF!,#REF!,#REF!,#REF!,#REF!,#REF!,#REF!,#REF!,#REF!,#REF!,#REF!,#REF!,#REF!,#REF!</definedName>
    <definedName name="ifsrange172">#REF!,#REF!,#REF!,#REF!,#REF!,#REF!,#REF!,#REF!,#REF!,#REF!,#REF!,#REF!,#REF!,#REF!,#REF!,#REF!,#REF!,#REF!,#REF!,#REF!,#REF!,#REF!,#REF!,#REF!,#REF!,#REF!,#REF!</definedName>
    <definedName name="ifsrange1720" localSheetId="3">#REF!,#REF!,#REF!,#REF!,#REF!,#REF!,#REF!,#REF!,#REF!,#REF!,#REF!,#REF!,#REF!,#REF!,#REF!,#REF!</definedName>
    <definedName name="ifsrange1720" localSheetId="4">#REF!,#REF!,#REF!,#REF!,#REF!,#REF!,#REF!,#REF!,#REF!,#REF!,#REF!,#REF!,#REF!,#REF!,#REF!,#REF!</definedName>
    <definedName name="ifsrange1720">#REF!,#REF!,#REF!,#REF!,#REF!,#REF!,#REF!,#REF!,#REF!,#REF!,#REF!,#REF!,#REF!,#REF!,#REF!,#REF!</definedName>
    <definedName name="ifsrange1721" localSheetId="3">#REF!,#REF!,#REF!,#REF!,#REF!,#REF!,#REF!,#REF!,#REF!,#REF!,#REF!,#REF!,#REF!</definedName>
    <definedName name="ifsrange1721" localSheetId="4">#REF!,#REF!,#REF!,#REF!,#REF!,#REF!,#REF!,#REF!,#REF!,#REF!,#REF!,#REF!,#REF!</definedName>
    <definedName name="ifsrange1721">#REF!,#REF!,#REF!,#REF!,#REF!,#REF!,#REF!,#REF!,#REF!,#REF!,#REF!,#REF!,#REF!</definedName>
    <definedName name="ifsrange1722" localSheetId="3">#REF!,#REF!,#REF!,#REF!,#REF!,#REF!,#REF!,#REF!,#REF!,#REF!,#REF!,#REF!,#REF!,#REF!,#REF!,#REF!</definedName>
    <definedName name="ifsrange1722" localSheetId="4">#REF!,#REF!,#REF!,#REF!,#REF!,#REF!,#REF!,#REF!,#REF!,#REF!,#REF!,#REF!,#REF!,#REF!,#REF!,#REF!</definedName>
    <definedName name="ifsrange1722">#REF!,#REF!,#REF!,#REF!,#REF!,#REF!,#REF!,#REF!,#REF!,#REF!,#REF!,#REF!,#REF!,#REF!,#REF!,#REF!</definedName>
    <definedName name="ifsrange1723" localSheetId="3">#REF!,#REF!,#REF!,#REF!,#REF!,#REF!,#REF!,#REF!,#REF!,#REF!,#REF!,#REF!,#REF!</definedName>
    <definedName name="ifsrange1723" localSheetId="4">#REF!,#REF!,#REF!,#REF!,#REF!,#REF!,#REF!,#REF!,#REF!,#REF!,#REF!,#REF!,#REF!</definedName>
    <definedName name="ifsrange1723">#REF!,#REF!,#REF!,#REF!,#REF!,#REF!,#REF!,#REF!,#REF!,#REF!,#REF!,#REF!,#REF!</definedName>
    <definedName name="ifsrange1724" localSheetId="3">#REF!,#REF!,#REF!,#REF!,#REF!,#REF!,#REF!,#REF!,#REF!,#REF!,#REF!,#REF!,#REF!,#REF!,#REF!,#REF!,#REF!,#REF!,#REF!,#REF!</definedName>
    <definedName name="ifsrange1724" localSheetId="4">#REF!,#REF!,#REF!,#REF!,#REF!,#REF!,#REF!,#REF!,#REF!,#REF!,#REF!,#REF!,#REF!,#REF!,#REF!,#REF!,#REF!,#REF!,#REF!,#REF!</definedName>
    <definedName name="ifsrange1724">#REF!,#REF!,#REF!,#REF!,#REF!,#REF!,#REF!,#REF!,#REF!,#REF!,#REF!,#REF!,#REF!,#REF!,#REF!,#REF!,#REF!,#REF!,#REF!,#REF!</definedName>
    <definedName name="ifsrange1725" localSheetId="3">#REF!,#REF!,#REF!,#REF!,#REF!,#REF!,#REF!,#REF!,#REF!,#REF!,#REF!,#REF!,#REF!,#REF!,#REF!,#REF!,#REF!,#REF!,#REF!,#REF!</definedName>
    <definedName name="ifsrange1725" localSheetId="4">#REF!,#REF!,#REF!,#REF!,#REF!,#REF!,#REF!,#REF!,#REF!,#REF!,#REF!,#REF!,#REF!,#REF!,#REF!,#REF!,#REF!,#REF!,#REF!,#REF!</definedName>
    <definedName name="ifsrange1725">#REF!,#REF!,#REF!,#REF!,#REF!,#REF!,#REF!,#REF!,#REF!,#REF!,#REF!,#REF!,#REF!,#REF!,#REF!,#REF!,#REF!,#REF!,#REF!,#REF!</definedName>
    <definedName name="ifsrange1726" localSheetId="3">#REF!,#REF!,#REF!,#REF!,#REF!,#REF!,#REF!,#REF!,#REF!,#REF!,#REF!,#REF!,#REF!,#REF!,#REF!,#REF!,#REF!,#REF!,#REF!,#REF!</definedName>
    <definedName name="ifsrange1726" localSheetId="4">#REF!,#REF!,#REF!,#REF!,#REF!,#REF!,#REF!,#REF!,#REF!,#REF!,#REF!,#REF!,#REF!,#REF!,#REF!,#REF!,#REF!,#REF!,#REF!,#REF!</definedName>
    <definedName name="ifsrange1726">#REF!,#REF!,#REF!,#REF!,#REF!,#REF!,#REF!,#REF!,#REF!,#REF!,#REF!,#REF!,#REF!,#REF!,#REF!,#REF!,#REF!,#REF!,#REF!,#REF!</definedName>
    <definedName name="ifsrange1727" localSheetId="3">#REF!,#REF!,#REF!,#REF!,#REF!,#REF!,#REF!,#REF!,#REF!,#REF!,#REF!,#REF!,#REF!,#REF!,#REF!,#REF!,#REF!,#REF!,#REF!,#REF!</definedName>
    <definedName name="ifsrange1727" localSheetId="4">#REF!,#REF!,#REF!,#REF!,#REF!,#REF!,#REF!,#REF!,#REF!,#REF!,#REF!,#REF!,#REF!,#REF!,#REF!,#REF!,#REF!,#REF!,#REF!,#REF!</definedName>
    <definedName name="ifsrange1727">#REF!,#REF!,#REF!,#REF!,#REF!,#REF!,#REF!,#REF!,#REF!,#REF!,#REF!,#REF!,#REF!,#REF!,#REF!,#REF!,#REF!,#REF!,#REF!,#REF!</definedName>
    <definedName name="ifsrange1728" localSheetId="3">#REF!,#REF!,#REF!,#REF!,#REF!,#REF!,#REF!,#REF!,#REF!,#REF!,#REF!,#REF!,#REF!,#REF!,#REF!,#REF!,#REF!,#REF!,#REF!,#REF!</definedName>
    <definedName name="ifsrange1728" localSheetId="4">#REF!,#REF!,#REF!,#REF!,#REF!,#REF!,#REF!,#REF!,#REF!,#REF!,#REF!,#REF!,#REF!,#REF!,#REF!,#REF!,#REF!,#REF!,#REF!,#REF!</definedName>
    <definedName name="ifsrange1728">#REF!,#REF!,#REF!,#REF!,#REF!,#REF!,#REF!,#REF!,#REF!,#REF!,#REF!,#REF!,#REF!,#REF!,#REF!,#REF!,#REF!,#REF!,#REF!,#REF!</definedName>
    <definedName name="ifsrange1729" localSheetId="3">#REF!,#REF!,#REF!,#REF!,#REF!,#REF!,#REF!,#REF!,#REF!,#REF!,#REF!,#REF!,#REF!,#REF!,#REF!,#REF!,#REF!,#REF!,#REF!,#REF!,#REF!,#REF!,#REF!</definedName>
    <definedName name="ifsrange1729" localSheetId="4">#REF!,#REF!,#REF!,#REF!,#REF!,#REF!,#REF!,#REF!,#REF!,#REF!,#REF!,#REF!,#REF!,#REF!,#REF!,#REF!,#REF!,#REF!,#REF!,#REF!,#REF!,#REF!,#REF!</definedName>
    <definedName name="ifsrange1729">#REF!,#REF!,#REF!,#REF!,#REF!,#REF!,#REF!,#REF!,#REF!,#REF!,#REF!,#REF!,#REF!,#REF!,#REF!,#REF!,#REF!,#REF!,#REF!,#REF!,#REF!,#REF!,#REF!</definedName>
    <definedName name="ifsrange173" localSheetId="3">#REF!,#REF!,#REF!,#REF!,#REF!,#REF!,#REF!,#REF!,#REF!,#REF!,#REF!,#REF!,#REF!,#REF!,#REF!,#REF!,#REF!,#REF!,#REF!,#REF!,#REF!,#REF!,#REF!</definedName>
    <definedName name="ifsrange173" localSheetId="4">#REF!,#REF!,#REF!,#REF!,#REF!,#REF!,#REF!,#REF!,#REF!,#REF!,#REF!,#REF!,#REF!,#REF!,#REF!,#REF!,#REF!,#REF!,#REF!,#REF!,#REF!,#REF!,#REF!</definedName>
    <definedName name="ifsrange173">#REF!,#REF!,#REF!,#REF!,#REF!,#REF!,#REF!,#REF!,#REF!,#REF!,#REF!,#REF!,#REF!,#REF!,#REF!,#REF!,#REF!,#REF!,#REF!,#REF!,#REF!,#REF!,#REF!</definedName>
    <definedName name="ifsrange1730" localSheetId="3">#REF!,#REF!,#REF!,#REF!,#REF!,#REF!,#REF!,#REF!,#REF!,#REF!,#REF!,#REF!,#REF!,#REF!,#REF!,#REF!,#REF!,#REF!,#REF!,#REF!,#REF!,#REF!,#REF!</definedName>
    <definedName name="ifsrange1730" localSheetId="4">#REF!,#REF!,#REF!,#REF!,#REF!,#REF!,#REF!,#REF!,#REF!,#REF!,#REF!,#REF!,#REF!,#REF!,#REF!,#REF!,#REF!,#REF!,#REF!,#REF!,#REF!,#REF!,#REF!</definedName>
    <definedName name="ifsrange1730">#REF!,#REF!,#REF!,#REF!,#REF!,#REF!,#REF!,#REF!,#REF!,#REF!,#REF!,#REF!,#REF!,#REF!,#REF!,#REF!,#REF!,#REF!,#REF!,#REF!,#REF!,#REF!,#REF!</definedName>
    <definedName name="ifsrange1731" localSheetId="3">#REF!,#REF!,#REF!,#REF!,#REF!,#REF!,#REF!,#REF!,#REF!,#REF!,#REF!,#REF!,#REF!,#REF!,#REF!,#REF!,#REF!,#REF!,#REF!,#REF!,#REF!,#REF!,#REF!</definedName>
    <definedName name="ifsrange1731" localSheetId="4">#REF!,#REF!,#REF!,#REF!,#REF!,#REF!,#REF!,#REF!,#REF!,#REF!,#REF!,#REF!,#REF!,#REF!,#REF!,#REF!,#REF!,#REF!,#REF!,#REF!,#REF!,#REF!,#REF!</definedName>
    <definedName name="ifsrange1731">#REF!,#REF!,#REF!,#REF!,#REF!,#REF!,#REF!,#REF!,#REF!,#REF!,#REF!,#REF!,#REF!,#REF!,#REF!,#REF!,#REF!,#REF!,#REF!,#REF!,#REF!,#REF!,#REF!</definedName>
    <definedName name="ifsrange1732" localSheetId="3">#REF!,#REF!,#REF!,#REF!,#REF!,#REF!,#REF!,#REF!,#REF!,#REF!,#REF!,#REF!,#REF!,#REF!,#REF!,#REF!,#REF!,#REF!,#REF!,#REF!,#REF!,#REF!,#REF!</definedName>
    <definedName name="ifsrange1732" localSheetId="4">#REF!,#REF!,#REF!,#REF!,#REF!,#REF!,#REF!,#REF!,#REF!,#REF!,#REF!,#REF!,#REF!,#REF!,#REF!,#REF!,#REF!,#REF!,#REF!,#REF!,#REF!,#REF!,#REF!</definedName>
    <definedName name="ifsrange1732">#REF!,#REF!,#REF!,#REF!,#REF!,#REF!,#REF!,#REF!,#REF!,#REF!,#REF!,#REF!,#REF!,#REF!,#REF!,#REF!,#REF!,#REF!,#REF!,#REF!,#REF!,#REF!,#REF!</definedName>
    <definedName name="ifsrange1733" localSheetId="3">#REF!,#REF!,#REF!,#REF!,#REF!,#REF!,#REF!,#REF!,#REF!,#REF!,#REF!,#REF!,#REF!,#REF!,#REF!,#REF!,#REF!,#REF!,#REF!,#REF!,#REF!,#REF!,#REF!</definedName>
    <definedName name="ifsrange1733" localSheetId="4">#REF!,#REF!,#REF!,#REF!,#REF!,#REF!,#REF!,#REF!,#REF!,#REF!,#REF!,#REF!,#REF!,#REF!,#REF!,#REF!,#REF!,#REF!,#REF!,#REF!,#REF!,#REF!,#REF!</definedName>
    <definedName name="ifsrange1733">#REF!,#REF!,#REF!,#REF!,#REF!,#REF!,#REF!,#REF!,#REF!,#REF!,#REF!,#REF!,#REF!,#REF!,#REF!,#REF!,#REF!,#REF!,#REF!,#REF!,#REF!,#REF!,#REF!</definedName>
    <definedName name="ifsrange1734" localSheetId="3">#REF!,#REF!,#REF!,#REF!,#REF!,#REF!,#REF!,#REF!,#REF!,#REF!,#REF!,#REF!,#REF!,#REF!,#REF!,#REF!,#REF!,#REF!,#REF!,#REF!</definedName>
    <definedName name="ifsrange1734" localSheetId="4">#REF!,#REF!,#REF!,#REF!,#REF!,#REF!,#REF!,#REF!,#REF!,#REF!,#REF!,#REF!,#REF!,#REF!,#REF!,#REF!,#REF!,#REF!,#REF!,#REF!</definedName>
    <definedName name="ifsrange1734">#REF!,#REF!,#REF!,#REF!,#REF!,#REF!,#REF!,#REF!,#REF!,#REF!,#REF!,#REF!,#REF!,#REF!,#REF!,#REF!,#REF!,#REF!,#REF!,#REF!</definedName>
    <definedName name="ifsrange1735" localSheetId="3">#REF!,#REF!,#REF!,#REF!,#REF!,#REF!,#REF!,#REF!,#REF!,#REF!,#REF!,#REF!,#REF!,#REF!,#REF!,#REF!,#REF!,#REF!,#REF!,#REF!,#REF!,#REF!,#REF!</definedName>
    <definedName name="ifsrange1735" localSheetId="4">#REF!,#REF!,#REF!,#REF!,#REF!,#REF!,#REF!,#REF!,#REF!,#REF!,#REF!,#REF!,#REF!,#REF!,#REF!,#REF!,#REF!,#REF!,#REF!,#REF!,#REF!,#REF!,#REF!</definedName>
    <definedName name="ifsrange1735">#REF!,#REF!,#REF!,#REF!,#REF!,#REF!,#REF!,#REF!,#REF!,#REF!,#REF!,#REF!,#REF!,#REF!,#REF!,#REF!,#REF!,#REF!,#REF!,#REF!,#REF!,#REF!,#REF!</definedName>
    <definedName name="ifsrange1736" localSheetId="3">#REF!,#REF!,#REF!,#REF!,#REF!,#REF!,#REF!,#REF!,#REF!,#REF!,#REF!,#REF!,#REF!,#REF!,#REF!,#REF!,#REF!,#REF!,#REF!,#REF!</definedName>
    <definedName name="ifsrange1736" localSheetId="4">#REF!,#REF!,#REF!,#REF!,#REF!,#REF!,#REF!,#REF!,#REF!,#REF!,#REF!,#REF!,#REF!,#REF!,#REF!,#REF!,#REF!,#REF!,#REF!,#REF!</definedName>
    <definedName name="ifsrange1736">#REF!,#REF!,#REF!,#REF!,#REF!,#REF!,#REF!,#REF!,#REF!,#REF!,#REF!,#REF!,#REF!,#REF!,#REF!,#REF!,#REF!,#REF!,#REF!,#REF!</definedName>
    <definedName name="ifsrange1737" localSheetId="3">#REF!,#REF!,#REF!,#REF!,#REF!,#REF!,#REF!,#REF!,#REF!,#REF!,#REF!,#REF!,#REF!,#REF!,#REF!,#REF!,#REF!,#REF!,#REF!,#REF!,#REF!,#REF!,#REF!</definedName>
    <definedName name="ifsrange1737" localSheetId="4">#REF!,#REF!,#REF!,#REF!,#REF!,#REF!,#REF!,#REF!,#REF!,#REF!,#REF!,#REF!,#REF!,#REF!,#REF!,#REF!,#REF!,#REF!,#REF!,#REF!,#REF!,#REF!,#REF!</definedName>
    <definedName name="ifsrange1737">#REF!,#REF!,#REF!,#REF!,#REF!,#REF!,#REF!,#REF!,#REF!,#REF!,#REF!,#REF!,#REF!,#REF!,#REF!,#REF!,#REF!,#REF!,#REF!,#REF!,#REF!,#REF!,#REF!</definedName>
    <definedName name="ifsrange1738" localSheetId="3">#REF!,#REF!,#REF!,#REF!,#REF!,#REF!,#REF!,#REF!,#REF!,#REF!,#REF!,#REF!,#REF!,#REF!,#REF!,#REF!,#REF!,#REF!,#REF!,#REF!</definedName>
    <definedName name="ifsrange1738" localSheetId="4">#REF!,#REF!,#REF!,#REF!,#REF!,#REF!,#REF!,#REF!,#REF!,#REF!,#REF!,#REF!,#REF!,#REF!,#REF!,#REF!,#REF!,#REF!,#REF!,#REF!</definedName>
    <definedName name="ifsrange1738">#REF!,#REF!,#REF!,#REF!,#REF!,#REF!,#REF!,#REF!,#REF!,#REF!,#REF!,#REF!,#REF!,#REF!,#REF!,#REF!,#REF!,#REF!,#REF!,#REF!</definedName>
    <definedName name="ifsrange1739" localSheetId="3">#REF!,#REF!,#REF!,#REF!,#REF!,#REF!,#REF!,#REF!,#REF!,#REF!,#REF!,#REF!,#REF!,#REF!,#REF!,#REF!,#REF!,#REF!,#REF!,#REF!,#REF!,#REF!,#REF!</definedName>
    <definedName name="ifsrange1739" localSheetId="4">#REF!,#REF!,#REF!,#REF!,#REF!,#REF!,#REF!,#REF!,#REF!,#REF!,#REF!,#REF!,#REF!,#REF!,#REF!,#REF!,#REF!,#REF!,#REF!,#REF!,#REF!,#REF!,#REF!</definedName>
    <definedName name="ifsrange1739">#REF!,#REF!,#REF!,#REF!,#REF!,#REF!,#REF!,#REF!,#REF!,#REF!,#REF!,#REF!,#REF!,#REF!,#REF!,#REF!,#REF!,#REF!,#REF!,#REF!,#REF!,#REF!,#REF!</definedName>
    <definedName name="ifsrange174" localSheetId="3">#REF!,#REF!,#REF!,#REF!,#REF!,#REF!,#REF!,#REF!,#REF!,#REF!,#REF!,#REF!,#REF!,#REF!,#REF!,#REF!,#REF!,#REF!,#REF!,#REF!,#REF!,#REF!,#REF!,#REF!,#REF!,#REF!,#REF!,#REF!</definedName>
    <definedName name="ifsrange174" localSheetId="4">#REF!,#REF!,#REF!,#REF!,#REF!,#REF!,#REF!,#REF!,#REF!,#REF!,#REF!,#REF!,#REF!,#REF!,#REF!,#REF!,#REF!,#REF!,#REF!,#REF!,#REF!,#REF!,#REF!,#REF!,#REF!,#REF!,#REF!,#REF!</definedName>
    <definedName name="ifsrange174">#REF!,#REF!,#REF!,#REF!,#REF!,#REF!,#REF!,#REF!,#REF!,#REF!,#REF!,#REF!,#REF!,#REF!,#REF!,#REF!,#REF!,#REF!,#REF!,#REF!,#REF!,#REF!,#REF!,#REF!,#REF!,#REF!,#REF!,#REF!</definedName>
    <definedName name="ifsrange1740" localSheetId="3">#REF!,#REF!,#REF!,#REF!,#REF!,#REF!,#REF!,#REF!,#REF!,#REF!,#REF!,#REF!,#REF!,#REF!,#REF!,#REF!,#REF!,#REF!,#REF!,#REF!</definedName>
    <definedName name="ifsrange1740" localSheetId="4">#REF!,#REF!,#REF!,#REF!,#REF!,#REF!,#REF!,#REF!,#REF!,#REF!,#REF!,#REF!,#REF!,#REF!,#REF!,#REF!,#REF!,#REF!,#REF!,#REF!</definedName>
    <definedName name="ifsrange1740">#REF!,#REF!,#REF!,#REF!,#REF!,#REF!,#REF!,#REF!,#REF!,#REF!,#REF!,#REF!,#REF!,#REF!,#REF!,#REF!,#REF!,#REF!,#REF!,#REF!</definedName>
    <definedName name="ifsrange1741" localSheetId="3">#REF!,#REF!,#REF!,#REF!,#REF!,#REF!,#REF!,#REF!,#REF!,#REF!,#REF!,#REF!,#REF!,#REF!,#REF!,#REF!,#REF!,#REF!,#REF!,#REF!,#REF!,#REF!,#REF!</definedName>
    <definedName name="ifsrange1741" localSheetId="4">#REF!,#REF!,#REF!,#REF!,#REF!,#REF!,#REF!,#REF!,#REF!,#REF!,#REF!,#REF!,#REF!,#REF!,#REF!,#REF!,#REF!,#REF!,#REF!,#REF!,#REF!,#REF!,#REF!</definedName>
    <definedName name="ifsrange1741">#REF!,#REF!,#REF!,#REF!,#REF!,#REF!,#REF!,#REF!,#REF!,#REF!,#REF!,#REF!,#REF!,#REF!,#REF!,#REF!,#REF!,#REF!,#REF!,#REF!,#REF!,#REF!,#REF!</definedName>
    <definedName name="ifsrange1742" localSheetId="3">#REF!,#REF!,#REF!,#REF!,#REF!,#REF!,#REF!,#REF!,#REF!,#REF!,#REF!,#REF!,#REF!,#REF!,#REF!,#REF!,#REF!,#REF!,#REF!,#REF!</definedName>
    <definedName name="ifsrange1742" localSheetId="4">#REF!,#REF!,#REF!,#REF!,#REF!,#REF!,#REF!,#REF!,#REF!,#REF!,#REF!,#REF!,#REF!,#REF!,#REF!,#REF!,#REF!,#REF!,#REF!,#REF!</definedName>
    <definedName name="ifsrange1742">#REF!,#REF!,#REF!,#REF!,#REF!,#REF!,#REF!,#REF!,#REF!,#REF!,#REF!,#REF!,#REF!,#REF!,#REF!,#REF!,#REF!,#REF!,#REF!,#REF!</definedName>
    <definedName name="ifsrange1743" localSheetId="3">#REF!,#REF!,#REF!,#REF!,#REF!,#REF!,#REF!,#REF!,#REF!,#REF!,#REF!,#REF!,#REF!,#REF!,#REF!,#REF!,#REF!,#REF!,#REF!,#REF!,#REF!,#REF!,#REF!</definedName>
    <definedName name="ifsrange1743" localSheetId="4">#REF!,#REF!,#REF!,#REF!,#REF!,#REF!,#REF!,#REF!,#REF!,#REF!,#REF!,#REF!,#REF!,#REF!,#REF!,#REF!,#REF!,#REF!,#REF!,#REF!,#REF!,#REF!,#REF!</definedName>
    <definedName name="ifsrange1743">#REF!,#REF!,#REF!,#REF!,#REF!,#REF!,#REF!,#REF!,#REF!,#REF!,#REF!,#REF!,#REF!,#REF!,#REF!,#REF!,#REF!,#REF!,#REF!,#REF!,#REF!,#REF!,#REF!</definedName>
    <definedName name="ifsrange1744" localSheetId="3">#REF!,#REF!,#REF!,#REF!,#REF!,#REF!,#REF!,#REF!,#REF!,#REF!,#REF!,#REF!,#REF!,#REF!,#REF!,#REF!,#REF!,#REF!,#REF!,#REF!</definedName>
    <definedName name="ifsrange1744" localSheetId="4">#REF!,#REF!,#REF!,#REF!,#REF!,#REF!,#REF!,#REF!,#REF!,#REF!,#REF!,#REF!,#REF!,#REF!,#REF!,#REF!,#REF!,#REF!,#REF!,#REF!</definedName>
    <definedName name="ifsrange1744">#REF!,#REF!,#REF!,#REF!,#REF!,#REF!,#REF!,#REF!,#REF!,#REF!,#REF!,#REF!,#REF!,#REF!,#REF!,#REF!,#REF!,#REF!,#REF!,#REF!</definedName>
    <definedName name="ifsrange1745" localSheetId="3">#REF!,#REF!,#REF!,#REF!,#REF!,#REF!,#REF!,#REF!,#REF!,#REF!,#REF!,#REF!,#REF!,#REF!,#REF!,#REF!,#REF!,#REF!,#REF!,#REF!,#REF!,#REF!,#REF!</definedName>
    <definedName name="ifsrange1745" localSheetId="4">#REF!,#REF!,#REF!,#REF!,#REF!,#REF!,#REF!,#REF!,#REF!,#REF!,#REF!,#REF!,#REF!,#REF!,#REF!,#REF!,#REF!,#REF!,#REF!,#REF!,#REF!,#REF!,#REF!</definedName>
    <definedName name="ifsrange1745">#REF!,#REF!,#REF!,#REF!,#REF!,#REF!,#REF!,#REF!,#REF!,#REF!,#REF!,#REF!,#REF!,#REF!,#REF!,#REF!,#REF!,#REF!,#REF!,#REF!,#REF!,#REF!,#REF!</definedName>
    <definedName name="ifsrange1746" localSheetId="3">#REF!,#REF!,#REF!,#REF!,#REF!,#REF!,#REF!,#REF!,#REF!,#REF!,#REF!,#REF!,#REF!,#REF!,#REF!,#REF!,#REF!,#REF!,#REF!,#REF!</definedName>
    <definedName name="ifsrange1746" localSheetId="4">#REF!,#REF!,#REF!,#REF!,#REF!,#REF!,#REF!,#REF!,#REF!,#REF!,#REF!,#REF!,#REF!,#REF!,#REF!,#REF!,#REF!,#REF!,#REF!,#REF!</definedName>
    <definedName name="ifsrange1746">#REF!,#REF!,#REF!,#REF!,#REF!,#REF!,#REF!,#REF!,#REF!,#REF!,#REF!,#REF!,#REF!,#REF!,#REF!,#REF!,#REF!,#REF!,#REF!,#REF!</definedName>
    <definedName name="ifsrange1747" localSheetId="3">#REF!,#REF!,#REF!,#REF!,#REF!,#REF!,#REF!,#REF!,#REF!,#REF!,#REF!,#REF!,#REF!,#REF!,#REF!,#REF!,#REF!,#REF!,#REF!,#REF!,#REF!,#REF!,#REF!</definedName>
    <definedName name="ifsrange1747" localSheetId="4">#REF!,#REF!,#REF!,#REF!,#REF!,#REF!,#REF!,#REF!,#REF!,#REF!,#REF!,#REF!,#REF!,#REF!,#REF!,#REF!,#REF!,#REF!,#REF!,#REF!,#REF!,#REF!,#REF!</definedName>
    <definedName name="ifsrange1747">#REF!,#REF!,#REF!,#REF!,#REF!,#REF!,#REF!,#REF!,#REF!,#REF!,#REF!,#REF!,#REF!,#REF!,#REF!,#REF!,#REF!,#REF!,#REF!,#REF!,#REF!,#REF!,#REF!</definedName>
    <definedName name="ifsrange1748" localSheetId="3">#REF!,#REF!,#REF!,#REF!,#REF!,#REF!,#REF!,#REF!,#REF!,#REF!,#REF!,#REF!,#REF!,#REF!,#REF!,#REF!,#REF!,#REF!,#REF!,#REF!</definedName>
    <definedName name="ifsrange1748" localSheetId="4">#REF!,#REF!,#REF!,#REF!,#REF!,#REF!,#REF!,#REF!,#REF!,#REF!,#REF!,#REF!,#REF!,#REF!,#REF!,#REF!,#REF!,#REF!,#REF!,#REF!</definedName>
    <definedName name="ifsrange1748">#REF!,#REF!,#REF!,#REF!,#REF!,#REF!,#REF!,#REF!,#REF!,#REF!,#REF!,#REF!,#REF!,#REF!,#REF!,#REF!,#REF!,#REF!,#REF!,#REF!</definedName>
    <definedName name="ifsrange1749" localSheetId="3">#REF!,#REF!,#REF!,#REF!,#REF!,#REF!,#REF!,#REF!,#REF!,#REF!,#REF!,#REF!,#REF!,#REF!,#REF!,#REF!,#REF!,#REF!,#REF!,#REF!,#REF!,#REF!,#REF!</definedName>
    <definedName name="ifsrange1749" localSheetId="4">#REF!,#REF!,#REF!,#REF!,#REF!,#REF!,#REF!,#REF!,#REF!,#REF!,#REF!,#REF!,#REF!,#REF!,#REF!,#REF!,#REF!,#REF!,#REF!,#REF!,#REF!,#REF!,#REF!</definedName>
    <definedName name="ifsrange1749">#REF!,#REF!,#REF!,#REF!,#REF!,#REF!,#REF!,#REF!,#REF!,#REF!,#REF!,#REF!,#REF!,#REF!,#REF!,#REF!,#REF!,#REF!,#REF!,#REF!,#REF!,#REF!,#REF!</definedName>
    <definedName name="ifsrange175" localSheetId="3">#REF!,#REF!,#REF!,#REF!,#REF!,#REF!,#REF!,#REF!,#REF!,#REF!,#REF!,#REF!,#REF!,#REF!,#REF!,#REF!,#REF!,#REF!,#REF!</definedName>
    <definedName name="ifsrange175" localSheetId="4">#REF!,#REF!,#REF!,#REF!,#REF!,#REF!,#REF!,#REF!,#REF!,#REF!,#REF!,#REF!,#REF!,#REF!,#REF!,#REF!,#REF!,#REF!,#REF!</definedName>
    <definedName name="ifsrange175">#REF!,#REF!,#REF!,#REF!,#REF!,#REF!,#REF!,#REF!,#REF!,#REF!,#REF!,#REF!,#REF!,#REF!,#REF!,#REF!,#REF!,#REF!,#REF!</definedName>
    <definedName name="ifsrange1750" localSheetId="3">#REF!,#REF!,#REF!,#REF!,#REF!,#REF!,#REF!,#REF!,#REF!,#REF!,#REF!,#REF!,#REF!,#REF!,#REF!,#REF!,#REF!,#REF!,#REF!,#REF!</definedName>
    <definedName name="ifsrange1750" localSheetId="4">#REF!,#REF!,#REF!,#REF!,#REF!,#REF!,#REF!,#REF!,#REF!,#REF!,#REF!,#REF!,#REF!,#REF!,#REF!,#REF!,#REF!,#REF!,#REF!,#REF!</definedName>
    <definedName name="ifsrange1750">#REF!,#REF!,#REF!,#REF!,#REF!,#REF!,#REF!,#REF!,#REF!,#REF!,#REF!,#REF!,#REF!,#REF!,#REF!,#REF!,#REF!,#REF!,#REF!,#REF!</definedName>
    <definedName name="ifsrange1751" localSheetId="3">#REF!,#REF!,#REF!,#REF!,#REF!,#REF!,#REF!,#REF!,#REF!,#REF!,#REF!,#REF!,#REF!,#REF!,#REF!,#REF!,#REF!,#REF!,#REF!,#REF!,#REF!,#REF!,#REF!</definedName>
    <definedName name="ifsrange1751" localSheetId="4">#REF!,#REF!,#REF!,#REF!,#REF!,#REF!,#REF!,#REF!,#REF!,#REF!,#REF!,#REF!,#REF!,#REF!,#REF!,#REF!,#REF!,#REF!,#REF!,#REF!,#REF!,#REF!,#REF!</definedName>
    <definedName name="ifsrange1751">#REF!,#REF!,#REF!,#REF!,#REF!,#REF!,#REF!,#REF!,#REF!,#REF!,#REF!,#REF!,#REF!,#REF!,#REF!,#REF!,#REF!,#REF!,#REF!,#REF!,#REF!,#REF!,#REF!</definedName>
    <definedName name="ifsrange1752" localSheetId="3">#REF!,#REF!,#REF!,#REF!,#REF!,#REF!,#REF!,#REF!,#REF!,#REF!,#REF!,#REF!,#REF!,#REF!,#REF!,#REF!,#REF!,#REF!,#REF!,#REF!</definedName>
    <definedName name="ifsrange1752" localSheetId="4">#REF!,#REF!,#REF!,#REF!,#REF!,#REF!,#REF!,#REF!,#REF!,#REF!,#REF!,#REF!,#REF!,#REF!,#REF!,#REF!,#REF!,#REF!,#REF!,#REF!</definedName>
    <definedName name="ifsrange1752">#REF!,#REF!,#REF!,#REF!,#REF!,#REF!,#REF!,#REF!,#REF!,#REF!,#REF!,#REF!,#REF!,#REF!,#REF!,#REF!,#REF!,#REF!,#REF!,#REF!</definedName>
    <definedName name="ifsrange1753" localSheetId="3">#REF!,#REF!,#REF!,#REF!,#REF!,#REF!,#REF!,#REF!,#REF!,#REF!,#REF!,#REF!,#REF!,#REF!,#REF!,#REF!,#REF!,#REF!,#REF!,#REF!,#REF!,#REF!,#REF!</definedName>
    <definedName name="ifsrange1753" localSheetId="4">#REF!,#REF!,#REF!,#REF!,#REF!,#REF!,#REF!,#REF!,#REF!,#REF!,#REF!,#REF!,#REF!,#REF!,#REF!,#REF!,#REF!,#REF!,#REF!,#REF!,#REF!,#REF!,#REF!</definedName>
    <definedName name="ifsrange1753">#REF!,#REF!,#REF!,#REF!,#REF!,#REF!,#REF!,#REF!,#REF!,#REF!,#REF!,#REF!,#REF!,#REF!,#REF!,#REF!,#REF!,#REF!,#REF!,#REF!,#REF!,#REF!,#REF!</definedName>
    <definedName name="ifsrange1754" localSheetId="3">#REF!,#REF!,#REF!,#REF!,#REF!,#REF!,#REF!,#REF!,#REF!,#REF!,#REF!,#REF!,#REF!,#REF!,#REF!,#REF!,#REF!,#REF!,#REF!,#REF!</definedName>
    <definedName name="ifsrange1754" localSheetId="4">#REF!,#REF!,#REF!,#REF!,#REF!,#REF!,#REF!,#REF!,#REF!,#REF!,#REF!,#REF!,#REF!,#REF!,#REF!,#REF!,#REF!,#REF!,#REF!,#REF!</definedName>
    <definedName name="ifsrange1754">#REF!,#REF!,#REF!,#REF!,#REF!,#REF!,#REF!,#REF!,#REF!,#REF!,#REF!,#REF!,#REF!,#REF!,#REF!,#REF!,#REF!,#REF!,#REF!,#REF!</definedName>
    <definedName name="ifsrange1755" localSheetId="3">#REF!,#REF!,#REF!,#REF!,#REF!,#REF!,#REF!,#REF!,#REF!,#REF!,#REF!,#REF!,#REF!,#REF!,#REF!,#REF!,#REF!,#REF!,#REF!,#REF!,#REF!,#REF!,#REF!</definedName>
    <definedName name="ifsrange1755" localSheetId="4">#REF!,#REF!,#REF!,#REF!,#REF!,#REF!,#REF!,#REF!,#REF!,#REF!,#REF!,#REF!,#REF!,#REF!,#REF!,#REF!,#REF!,#REF!,#REF!,#REF!,#REF!,#REF!,#REF!</definedName>
    <definedName name="ifsrange1755">#REF!,#REF!,#REF!,#REF!,#REF!,#REF!,#REF!,#REF!,#REF!,#REF!,#REF!,#REF!,#REF!,#REF!,#REF!,#REF!,#REF!,#REF!,#REF!,#REF!,#REF!,#REF!,#REF!</definedName>
    <definedName name="ifsrange1756" localSheetId="3">#REF!,#REF!,#REF!,#REF!,#REF!,#REF!,#REF!,#REF!,#REF!,#REF!,#REF!,#REF!,#REF!,#REF!,#REF!,#REF!,#REF!,#REF!,#REF!,#REF!</definedName>
    <definedName name="ifsrange1756" localSheetId="4">#REF!,#REF!,#REF!,#REF!,#REF!,#REF!,#REF!,#REF!,#REF!,#REF!,#REF!,#REF!,#REF!,#REF!,#REF!,#REF!,#REF!,#REF!,#REF!,#REF!</definedName>
    <definedName name="ifsrange1756">#REF!,#REF!,#REF!,#REF!,#REF!,#REF!,#REF!,#REF!,#REF!,#REF!,#REF!,#REF!,#REF!,#REF!,#REF!,#REF!,#REF!,#REF!,#REF!,#REF!</definedName>
    <definedName name="ifsrange1757" localSheetId="3">#REF!,#REF!,#REF!,#REF!,#REF!,#REF!,#REF!,#REF!,#REF!,#REF!,#REF!,#REF!,#REF!,#REF!,#REF!,#REF!,#REF!,#REF!,#REF!,#REF!,#REF!,#REF!,#REF!</definedName>
    <definedName name="ifsrange1757" localSheetId="4">#REF!,#REF!,#REF!,#REF!,#REF!,#REF!,#REF!,#REF!,#REF!,#REF!,#REF!,#REF!,#REF!,#REF!,#REF!,#REF!,#REF!,#REF!,#REF!,#REF!,#REF!,#REF!,#REF!</definedName>
    <definedName name="ifsrange1757">#REF!,#REF!,#REF!,#REF!,#REF!,#REF!,#REF!,#REF!,#REF!,#REF!,#REF!,#REF!,#REF!,#REF!,#REF!,#REF!,#REF!,#REF!,#REF!,#REF!,#REF!,#REF!,#REF!</definedName>
    <definedName name="ifsrange1758" localSheetId="3">#REF!,#REF!,#REF!,#REF!,#REF!,#REF!,#REF!,#REF!,#REF!,#REF!,#REF!,#REF!,#REF!,#REF!,#REF!,#REF!,#REF!,#REF!,#REF!</definedName>
    <definedName name="ifsrange1758" localSheetId="4">#REF!,#REF!,#REF!,#REF!,#REF!,#REF!,#REF!,#REF!,#REF!,#REF!,#REF!,#REF!,#REF!,#REF!,#REF!,#REF!,#REF!,#REF!,#REF!</definedName>
    <definedName name="ifsrange1758">#REF!,#REF!,#REF!,#REF!,#REF!,#REF!,#REF!,#REF!,#REF!,#REF!,#REF!,#REF!,#REF!,#REF!,#REF!,#REF!,#REF!,#REF!,#REF!</definedName>
    <definedName name="ifsrange1759" localSheetId="3">#REF!,#REF!,#REF!,#REF!,#REF!,#REF!,#REF!,#REF!,#REF!,#REF!,#REF!,#REF!,#REF!,#REF!,#REF!,#REF!,#REF!,#REF!,#REF!</definedName>
    <definedName name="ifsrange1759" localSheetId="4">#REF!,#REF!,#REF!,#REF!,#REF!,#REF!,#REF!,#REF!,#REF!,#REF!,#REF!,#REF!,#REF!,#REF!,#REF!,#REF!,#REF!,#REF!,#REF!</definedName>
    <definedName name="ifsrange1759">#REF!,#REF!,#REF!,#REF!,#REF!,#REF!,#REF!,#REF!,#REF!,#REF!,#REF!,#REF!,#REF!,#REF!,#REF!,#REF!,#REF!,#REF!,#REF!</definedName>
    <definedName name="ifsrange176" localSheetId="3">#REF!,#REF!,#REF!,#REF!,#REF!,#REF!,#REF!,#REF!,#REF!,#REF!,#REF!,#REF!,#REF!,#REF!,#REF!,#REF!,#REF!,#REF!,#REF!,#REF!,#REF!,#REF!,#REF!,#REF!,#REF!,#REF!,#REF!</definedName>
    <definedName name="ifsrange176" localSheetId="4">#REF!,#REF!,#REF!,#REF!,#REF!,#REF!,#REF!,#REF!,#REF!,#REF!,#REF!,#REF!,#REF!,#REF!,#REF!,#REF!,#REF!,#REF!,#REF!,#REF!,#REF!,#REF!,#REF!,#REF!,#REF!,#REF!,#REF!</definedName>
    <definedName name="ifsrange176">#REF!,#REF!,#REF!,#REF!,#REF!,#REF!,#REF!,#REF!,#REF!,#REF!,#REF!,#REF!,#REF!,#REF!,#REF!,#REF!,#REF!,#REF!,#REF!,#REF!,#REF!,#REF!,#REF!,#REF!,#REF!,#REF!,#REF!</definedName>
    <definedName name="ifsrange1760" localSheetId="3">#REF!,#REF!,#REF!,#REF!,#REF!,#REF!,#REF!,#REF!,#REF!,#REF!,#REF!,#REF!,#REF!,#REF!,#REF!,#REF!,#REF!,#REF!,#REF!</definedName>
    <definedName name="ifsrange1760" localSheetId="4">#REF!,#REF!,#REF!,#REF!,#REF!,#REF!,#REF!,#REF!,#REF!,#REF!,#REF!,#REF!,#REF!,#REF!,#REF!,#REF!,#REF!,#REF!,#REF!</definedName>
    <definedName name="ifsrange1760">#REF!,#REF!,#REF!,#REF!,#REF!,#REF!,#REF!,#REF!,#REF!,#REF!,#REF!,#REF!,#REF!,#REF!,#REF!,#REF!,#REF!,#REF!,#REF!</definedName>
    <definedName name="ifsrange1761" localSheetId="3">#REF!,#REF!,#REF!,#REF!,#REF!,#REF!,#REF!,#REF!,#REF!,#REF!,#REF!,#REF!,#REF!,#REF!,#REF!,#REF!,#REF!,#REF!,#REF!</definedName>
    <definedName name="ifsrange1761" localSheetId="4">#REF!,#REF!,#REF!,#REF!,#REF!,#REF!,#REF!,#REF!,#REF!,#REF!,#REF!,#REF!,#REF!,#REF!,#REF!,#REF!,#REF!,#REF!,#REF!</definedName>
    <definedName name="ifsrange1761">#REF!,#REF!,#REF!,#REF!,#REF!,#REF!,#REF!,#REF!,#REF!,#REF!,#REF!,#REF!,#REF!,#REF!,#REF!,#REF!,#REF!,#REF!,#REF!</definedName>
    <definedName name="ifsrange1762" localSheetId="3">#REF!,#REF!,#REF!,#REF!,#REF!,#REF!,#REF!,#REF!,#REF!,#REF!,#REF!,#REF!,#REF!,#REF!,#REF!,#REF!,#REF!,#REF!,#REF!</definedName>
    <definedName name="ifsrange1762" localSheetId="4">#REF!,#REF!,#REF!,#REF!,#REF!,#REF!,#REF!,#REF!,#REF!,#REF!,#REF!,#REF!,#REF!,#REF!,#REF!,#REF!,#REF!,#REF!,#REF!</definedName>
    <definedName name="ifsrange1762">#REF!,#REF!,#REF!,#REF!,#REF!,#REF!,#REF!,#REF!,#REF!,#REF!,#REF!,#REF!,#REF!,#REF!,#REF!,#REF!,#REF!,#REF!,#REF!</definedName>
    <definedName name="ifsrange1763" localSheetId="3">#REF!,#REF!,#REF!,#REF!,#REF!,#REF!,#REF!,#REF!,#REF!</definedName>
    <definedName name="ifsrange1763" localSheetId="4">#REF!,#REF!,#REF!,#REF!,#REF!,#REF!,#REF!,#REF!,#REF!</definedName>
    <definedName name="ifsrange1763">#REF!,#REF!,#REF!,#REF!,#REF!,#REF!,#REF!,#REF!,#REF!</definedName>
    <definedName name="ifsrange1764" localSheetId="3">#REF!,#REF!,#REF!,#REF!,#REF!,#REF!,#REF!,#REF!,#REF!</definedName>
    <definedName name="ifsrange1764" localSheetId="4">#REF!,#REF!,#REF!,#REF!,#REF!,#REF!,#REF!,#REF!,#REF!</definedName>
    <definedName name="ifsrange1764">#REF!,#REF!,#REF!,#REF!,#REF!,#REF!,#REF!,#REF!,#REF!</definedName>
    <definedName name="ifsrange1765" localSheetId="3">#REF!,#REF!,#REF!,#REF!,#REF!,#REF!,#REF!,#REF!,#REF!</definedName>
    <definedName name="ifsrange1765" localSheetId="4">#REF!,#REF!,#REF!,#REF!,#REF!,#REF!,#REF!,#REF!,#REF!</definedName>
    <definedName name="ifsrange1765">#REF!,#REF!,#REF!,#REF!,#REF!,#REF!,#REF!,#REF!,#REF!</definedName>
    <definedName name="ifsrange1766" localSheetId="3">#REF!,#REF!,#REF!,#REF!,#REF!,#REF!,#REF!,#REF!,#REF!</definedName>
    <definedName name="ifsrange1766" localSheetId="4">#REF!,#REF!,#REF!,#REF!,#REF!,#REF!,#REF!,#REF!,#REF!</definedName>
    <definedName name="ifsrange1766">#REF!,#REF!,#REF!,#REF!,#REF!,#REF!,#REF!,#REF!,#REF!</definedName>
    <definedName name="ifsrange1767" localSheetId="3">#REF!,#REF!,#REF!,#REF!,#REF!,#REF!,#REF!,#REF!,#REF!</definedName>
    <definedName name="ifsrange1767" localSheetId="4">#REF!,#REF!,#REF!,#REF!,#REF!,#REF!,#REF!,#REF!,#REF!</definedName>
    <definedName name="ifsrange1767">#REF!,#REF!,#REF!,#REF!,#REF!,#REF!,#REF!,#REF!,#REF!</definedName>
    <definedName name="ifsrange1768" localSheetId="3">#REF!,#REF!,#REF!,#REF!,#REF!,#REF!,#REF!,#REF!,#REF!,#REF!,#REF!,#REF!,#REF!,#REF!,#REF!,#REF!,#REF!,#REF!,#REF!</definedName>
    <definedName name="ifsrange1768" localSheetId="4">#REF!,#REF!,#REF!,#REF!,#REF!,#REF!,#REF!,#REF!,#REF!,#REF!,#REF!,#REF!,#REF!,#REF!,#REF!,#REF!,#REF!,#REF!,#REF!</definedName>
    <definedName name="ifsrange1768">#REF!,#REF!,#REF!,#REF!,#REF!,#REF!,#REF!,#REF!,#REF!,#REF!,#REF!,#REF!,#REF!,#REF!,#REF!,#REF!,#REF!,#REF!,#REF!</definedName>
    <definedName name="ifsrange1769" localSheetId="3">#REF!,#REF!,#REF!,#REF!,#REF!,#REF!,#REF!,#REF!,#REF!</definedName>
    <definedName name="ifsrange1769" localSheetId="4">#REF!,#REF!,#REF!,#REF!,#REF!,#REF!,#REF!,#REF!,#REF!</definedName>
    <definedName name="ifsrange1769">#REF!,#REF!,#REF!,#REF!,#REF!,#REF!,#REF!,#REF!,#REF!</definedName>
    <definedName name="ifsrange177" localSheetId="3">#REF!,#REF!,#REF!,#REF!,#REF!,#REF!,#REF!,#REF!,#REF!,#REF!,#REF!,#REF!,#REF!,#REF!,#REF!,#REF!,#REF!,#REF!,#REF!,#REF!,#REF!,#REF!,#REF!</definedName>
    <definedName name="ifsrange177" localSheetId="4">#REF!,#REF!,#REF!,#REF!,#REF!,#REF!,#REF!,#REF!,#REF!,#REF!,#REF!,#REF!,#REF!,#REF!,#REF!,#REF!,#REF!,#REF!,#REF!,#REF!,#REF!,#REF!,#REF!</definedName>
    <definedName name="ifsrange177">#REF!,#REF!,#REF!,#REF!,#REF!,#REF!,#REF!,#REF!,#REF!,#REF!,#REF!,#REF!,#REF!,#REF!,#REF!,#REF!,#REF!,#REF!,#REF!,#REF!,#REF!,#REF!,#REF!</definedName>
    <definedName name="ifsrange1770" localSheetId="3">#REF!,#REF!,#REF!,#REF!,#REF!,#REF!,#REF!,#REF!,#REF!,#REF!,#REF!,#REF!,#REF!,#REF!,#REF!,#REF!,#REF!,#REF!,#REF!</definedName>
    <definedName name="ifsrange1770" localSheetId="4">#REF!,#REF!,#REF!,#REF!,#REF!,#REF!,#REF!,#REF!,#REF!,#REF!,#REF!,#REF!,#REF!,#REF!,#REF!,#REF!,#REF!,#REF!,#REF!</definedName>
    <definedName name="ifsrange1770">#REF!,#REF!,#REF!,#REF!,#REF!,#REF!,#REF!,#REF!,#REF!,#REF!,#REF!,#REF!,#REF!,#REF!,#REF!,#REF!,#REF!,#REF!,#REF!</definedName>
    <definedName name="ifsrange1771" localSheetId="3">#REF!,#REF!,#REF!,#REF!,#REF!,#REF!,#REF!,#REF!,#REF!</definedName>
    <definedName name="ifsrange1771" localSheetId="4">#REF!,#REF!,#REF!,#REF!,#REF!,#REF!,#REF!,#REF!,#REF!</definedName>
    <definedName name="ifsrange1771">#REF!,#REF!,#REF!,#REF!,#REF!,#REF!,#REF!,#REF!,#REF!</definedName>
    <definedName name="ifsrange1772" localSheetId="3">#REF!,#REF!,#REF!,#REF!,#REF!,#REF!,#REF!,#REF!,#REF!,#REF!,#REF!,#REF!,#REF!,#REF!,#REF!,#REF!,#REF!,#REF!,#REF!</definedName>
    <definedName name="ifsrange1772" localSheetId="4">#REF!,#REF!,#REF!,#REF!,#REF!,#REF!,#REF!,#REF!,#REF!,#REF!,#REF!,#REF!,#REF!,#REF!,#REF!,#REF!,#REF!,#REF!,#REF!</definedName>
    <definedName name="ifsrange1772">#REF!,#REF!,#REF!,#REF!,#REF!,#REF!,#REF!,#REF!,#REF!,#REF!,#REF!,#REF!,#REF!,#REF!,#REF!,#REF!,#REF!,#REF!,#REF!</definedName>
    <definedName name="ifsrange1773" localSheetId="3">#REF!,#REF!,#REF!,#REF!,#REF!,#REF!,#REF!,#REF!,#REF!</definedName>
    <definedName name="ifsrange1773" localSheetId="4">#REF!,#REF!,#REF!,#REF!,#REF!,#REF!,#REF!,#REF!,#REF!</definedName>
    <definedName name="ifsrange1773">#REF!,#REF!,#REF!,#REF!,#REF!,#REF!,#REF!,#REF!,#REF!</definedName>
    <definedName name="ifsrange1774" localSheetId="3">#REF!,#REF!,#REF!,#REF!,#REF!,#REF!,#REF!,#REF!,#REF!,#REF!,#REF!,#REF!,#REF!,#REF!,#REF!,#REF!,#REF!,#REF!,#REF!</definedName>
    <definedName name="ifsrange1774" localSheetId="4">#REF!,#REF!,#REF!,#REF!,#REF!,#REF!,#REF!,#REF!,#REF!,#REF!,#REF!,#REF!,#REF!,#REF!,#REF!,#REF!,#REF!,#REF!,#REF!</definedName>
    <definedName name="ifsrange1774">#REF!,#REF!,#REF!,#REF!,#REF!,#REF!,#REF!,#REF!,#REF!,#REF!,#REF!,#REF!,#REF!,#REF!,#REF!,#REF!,#REF!,#REF!,#REF!</definedName>
    <definedName name="ifsrange1775" localSheetId="3">#REF!,#REF!,#REF!,#REF!,#REF!,#REF!,#REF!,#REF!,#REF!</definedName>
    <definedName name="ifsrange1775" localSheetId="4">#REF!,#REF!,#REF!,#REF!,#REF!,#REF!,#REF!,#REF!,#REF!</definedName>
    <definedName name="ifsrange1775">#REF!,#REF!,#REF!,#REF!,#REF!,#REF!,#REF!,#REF!,#REF!</definedName>
    <definedName name="ifsrange1776" localSheetId="3">#REF!,#REF!,#REF!,#REF!,#REF!,#REF!,#REF!,#REF!,#REF!,#REF!,#REF!,#REF!,#REF!,#REF!,#REF!,#REF!,#REF!,#REF!,#REF!</definedName>
    <definedName name="ifsrange1776" localSheetId="4">#REF!,#REF!,#REF!,#REF!,#REF!,#REF!,#REF!,#REF!,#REF!,#REF!,#REF!,#REF!,#REF!,#REF!,#REF!,#REF!,#REF!,#REF!,#REF!</definedName>
    <definedName name="ifsrange1776">#REF!,#REF!,#REF!,#REF!,#REF!,#REF!,#REF!,#REF!,#REF!,#REF!,#REF!,#REF!,#REF!,#REF!,#REF!,#REF!,#REF!,#REF!,#REF!</definedName>
    <definedName name="ifsrange1777" localSheetId="3">#REF!,#REF!,#REF!,#REF!,#REF!,#REF!,#REF!,#REF!,#REF!</definedName>
    <definedName name="ifsrange1777" localSheetId="4">#REF!,#REF!,#REF!,#REF!,#REF!,#REF!,#REF!,#REF!,#REF!</definedName>
    <definedName name="ifsrange1777">#REF!,#REF!,#REF!,#REF!,#REF!,#REF!,#REF!,#REF!,#REF!</definedName>
    <definedName name="ifsrange1778" localSheetId="3">#REF!,#REF!,#REF!,#REF!,#REF!,#REF!,#REF!,#REF!,#REF!,#REF!,#REF!,#REF!,#REF!,#REF!,#REF!,#REF!,#REF!,#REF!,#REF!</definedName>
    <definedName name="ifsrange1778" localSheetId="4">#REF!,#REF!,#REF!,#REF!,#REF!,#REF!,#REF!,#REF!,#REF!,#REF!,#REF!,#REF!,#REF!,#REF!,#REF!,#REF!,#REF!,#REF!,#REF!</definedName>
    <definedName name="ifsrange1778">#REF!,#REF!,#REF!,#REF!,#REF!,#REF!,#REF!,#REF!,#REF!,#REF!,#REF!,#REF!,#REF!,#REF!,#REF!,#REF!,#REF!,#REF!,#REF!</definedName>
    <definedName name="ifsrange1779" localSheetId="3">#REF!,#REF!,#REF!,#REF!,#REF!,#REF!,#REF!,#REF!,#REF!</definedName>
    <definedName name="ifsrange1779" localSheetId="4">#REF!,#REF!,#REF!,#REF!,#REF!,#REF!,#REF!,#REF!,#REF!</definedName>
    <definedName name="ifsrange1779">#REF!,#REF!,#REF!,#REF!,#REF!,#REF!,#REF!,#REF!,#REF!</definedName>
    <definedName name="ifsrange178" localSheetId="3">#REF!,#REF!,#REF!,#REF!,#REF!,#REF!,#REF!,#REF!,#REF!,#REF!,#REF!,#REF!,#REF!,#REF!,#REF!,#REF!,#REF!,#REF!,#REF!,#REF!,#REF!,#REF!,#REF!,#REF!,#REF!,#REF!,#REF!,#REF!</definedName>
    <definedName name="ifsrange178" localSheetId="4">#REF!,#REF!,#REF!,#REF!,#REF!,#REF!,#REF!,#REF!,#REF!,#REF!,#REF!,#REF!,#REF!,#REF!,#REF!,#REF!,#REF!,#REF!,#REF!,#REF!,#REF!,#REF!,#REF!,#REF!,#REF!,#REF!,#REF!,#REF!</definedName>
    <definedName name="ifsrange178">#REF!,#REF!,#REF!,#REF!,#REF!,#REF!,#REF!,#REF!,#REF!,#REF!,#REF!,#REF!,#REF!,#REF!,#REF!,#REF!,#REF!,#REF!,#REF!,#REF!,#REF!,#REF!,#REF!,#REF!,#REF!,#REF!,#REF!,#REF!</definedName>
    <definedName name="ifsrange1780" localSheetId="3">#REF!,#REF!,#REF!,#REF!,#REF!,#REF!,#REF!,#REF!,#REF!,#REF!,#REF!,#REF!,#REF!,#REF!,#REF!,#REF!,#REF!,#REF!,#REF!</definedName>
    <definedName name="ifsrange1780" localSheetId="4">#REF!,#REF!,#REF!,#REF!,#REF!,#REF!,#REF!,#REF!,#REF!,#REF!,#REF!,#REF!,#REF!,#REF!,#REF!,#REF!,#REF!,#REF!,#REF!</definedName>
    <definedName name="ifsrange1780">#REF!,#REF!,#REF!,#REF!,#REF!,#REF!,#REF!,#REF!,#REF!,#REF!,#REF!,#REF!,#REF!,#REF!,#REF!,#REF!,#REF!,#REF!,#REF!</definedName>
    <definedName name="ifsrange1781" localSheetId="3">#REF!,#REF!,#REF!,#REF!,#REF!,#REF!,#REF!,#REF!,#REF!</definedName>
    <definedName name="ifsrange1781" localSheetId="4">#REF!,#REF!,#REF!,#REF!,#REF!,#REF!,#REF!,#REF!,#REF!</definedName>
    <definedName name="ifsrange1781">#REF!,#REF!,#REF!,#REF!,#REF!,#REF!,#REF!,#REF!,#REF!</definedName>
    <definedName name="ifsrange1782" localSheetId="3">#REF!,#REF!,#REF!,#REF!,#REF!,#REF!,#REF!,#REF!,#REF!,#REF!,#REF!,#REF!,#REF!,#REF!,#REF!,#REF!,#REF!,#REF!,#REF!</definedName>
    <definedName name="ifsrange1782" localSheetId="4">#REF!,#REF!,#REF!,#REF!,#REF!,#REF!,#REF!,#REF!,#REF!,#REF!,#REF!,#REF!,#REF!,#REF!,#REF!,#REF!,#REF!,#REF!,#REF!</definedName>
    <definedName name="ifsrange1782">#REF!,#REF!,#REF!,#REF!,#REF!,#REF!,#REF!,#REF!,#REF!,#REF!,#REF!,#REF!,#REF!,#REF!,#REF!,#REF!,#REF!,#REF!,#REF!</definedName>
    <definedName name="ifsrange1783" localSheetId="3">#REF!,#REF!,#REF!,#REF!,#REF!,#REF!,#REF!,#REF!,#REF!</definedName>
    <definedName name="ifsrange1783" localSheetId="4">#REF!,#REF!,#REF!,#REF!,#REF!,#REF!,#REF!,#REF!,#REF!</definedName>
    <definedName name="ifsrange1783">#REF!,#REF!,#REF!,#REF!,#REF!,#REF!,#REF!,#REF!,#REF!</definedName>
    <definedName name="ifsrange1784" localSheetId="3">#REF!,#REF!,#REF!,#REF!,#REF!,#REF!,#REF!,#REF!,#REF!,#REF!,#REF!,#REF!,#REF!,#REF!,#REF!,#REF!,#REF!,#REF!,#REF!</definedName>
    <definedName name="ifsrange1784" localSheetId="4">#REF!,#REF!,#REF!,#REF!,#REF!,#REF!,#REF!,#REF!,#REF!,#REF!,#REF!,#REF!,#REF!,#REF!,#REF!,#REF!,#REF!,#REF!,#REF!</definedName>
    <definedName name="ifsrange1784">#REF!,#REF!,#REF!,#REF!,#REF!,#REF!,#REF!,#REF!,#REF!,#REF!,#REF!,#REF!,#REF!,#REF!,#REF!,#REF!,#REF!,#REF!,#REF!</definedName>
    <definedName name="ifsrange1785" localSheetId="3">#REF!,#REF!,#REF!,#REF!,#REF!,#REF!,#REF!,#REF!,#REF!</definedName>
    <definedName name="ifsrange1785" localSheetId="4">#REF!,#REF!,#REF!,#REF!,#REF!,#REF!,#REF!,#REF!,#REF!</definedName>
    <definedName name="ifsrange1785">#REF!,#REF!,#REF!,#REF!,#REF!,#REF!,#REF!,#REF!,#REF!</definedName>
    <definedName name="ifsrange1786" localSheetId="3">#REF!,#REF!,#REF!,#REF!,#REF!,#REF!,#REF!,#REF!,#REF!,#REF!,#REF!,#REF!,#REF!,#REF!,#REF!,#REF!,#REF!,#REF!,#REF!</definedName>
    <definedName name="ifsrange1786" localSheetId="4">#REF!,#REF!,#REF!,#REF!,#REF!,#REF!,#REF!,#REF!,#REF!,#REF!,#REF!,#REF!,#REF!,#REF!,#REF!,#REF!,#REF!,#REF!,#REF!</definedName>
    <definedName name="ifsrange1786">#REF!,#REF!,#REF!,#REF!,#REF!,#REF!,#REF!,#REF!,#REF!,#REF!,#REF!,#REF!,#REF!,#REF!,#REF!,#REF!,#REF!,#REF!,#REF!</definedName>
    <definedName name="ifsrange1787" localSheetId="3">#REF!,#REF!,#REF!,#REF!,#REF!,#REF!,#REF!,#REF!,#REF!</definedName>
    <definedName name="ifsrange1787" localSheetId="4">#REF!,#REF!,#REF!,#REF!,#REF!,#REF!,#REF!,#REF!,#REF!</definedName>
    <definedName name="ifsrange1787">#REF!,#REF!,#REF!,#REF!,#REF!,#REF!,#REF!,#REF!,#REF!</definedName>
    <definedName name="ifsrange1788" localSheetId="3">#REF!,#REF!,#REF!,#REF!,#REF!,#REF!,#REF!,#REF!,#REF!,#REF!,#REF!,#REF!,#REF!,#REF!,#REF!,#REF!,#REF!,#REF!,#REF!</definedName>
    <definedName name="ifsrange1788" localSheetId="4">#REF!,#REF!,#REF!,#REF!,#REF!,#REF!,#REF!,#REF!,#REF!,#REF!,#REF!,#REF!,#REF!,#REF!,#REF!,#REF!,#REF!,#REF!,#REF!</definedName>
    <definedName name="ifsrange1788">#REF!,#REF!,#REF!,#REF!,#REF!,#REF!,#REF!,#REF!,#REF!,#REF!,#REF!,#REF!,#REF!,#REF!,#REF!,#REF!,#REF!,#REF!,#REF!</definedName>
    <definedName name="ifsrange1789" localSheetId="3">#REF!,#REF!,#REF!,#REF!,#REF!,#REF!,#REF!,#REF!,#REF!</definedName>
    <definedName name="ifsrange1789" localSheetId="4">#REF!,#REF!,#REF!,#REF!,#REF!,#REF!,#REF!,#REF!,#REF!</definedName>
    <definedName name="ifsrange1789">#REF!,#REF!,#REF!,#REF!,#REF!,#REF!,#REF!,#REF!,#REF!</definedName>
    <definedName name="ifsrange179" localSheetId="3">#REF!,#REF!,#REF!,#REF!,#REF!,#REF!,#REF!,#REF!,#REF!,#REF!,#REF!,#REF!,#REF!,#REF!,#REF!,#REF!,#REF!,#REF!,#REF!</definedName>
    <definedName name="ifsrange179" localSheetId="4">#REF!,#REF!,#REF!,#REF!,#REF!,#REF!,#REF!,#REF!,#REF!,#REF!,#REF!,#REF!,#REF!,#REF!,#REF!,#REF!,#REF!,#REF!,#REF!</definedName>
    <definedName name="ifsrange179">#REF!,#REF!,#REF!,#REF!,#REF!,#REF!,#REF!,#REF!,#REF!,#REF!,#REF!,#REF!,#REF!,#REF!,#REF!,#REF!,#REF!,#REF!,#REF!</definedName>
    <definedName name="ifsrange1790" localSheetId="3">#REF!,#REF!,#REF!,#REF!,#REF!,#REF!,#REF!,#REF!,#REF!,#REF!,#REF!,#REF!,#REF!,#REF!,#REF!,#REF!,#REF!,#REF!,#REF!</definedName>
    <definedName name="ifsrange1790" localSheetId="4">#REF!,#REF!,#REF!,#REF!,#REF!,#REF!,#REF!,#REF!,#REF!,#REF!,#REF!,#REF!,#REF!,#REF!,#REF!,#REF!,#REF!,#REF!,#REF!</definedName>
    <definedName name="ifsrange1790">#REF!,#REF!,#REF!,#REF!,#REF!,#REF!,#REF!,#REF!,#REF!,#REF!,#REF!,#REF!,#REF!,#REF!,#REF!,#REF!,#REF!,#REF!,#REF!</definedName>
    <definedName name="ifsrange1791" localSheetId="3">#REF!,#REF!,#REF!,#REF!,#REF!,#REF!,#REF!,#REF!,#REF!</definedName>
    <definedName name="ifsrange1791" localSheetId="4">#REF!,#REF!,#REF!,#REF!,#REF!,#REF!,#REF!,#REF!,#REF!</definedName>
    <definedName name="ifsrange1791">#REF!,#REF!,#REF!,#REF!,#REF!,#REF!,#REF!,#REF!,#REF!</definedName>
    <definedName name="ifsrange1792" localSheetId="3">#REF!,#REF!,#REF!,#REF!,#REF!,#REF!,#REF!,#REF!,#REF!,#REF!,#REF!</definedName>
    <definedName name="ifsrange1792" localSheetId="4">#REF!,#REF!,#REF!,#REF!,#REF!,#REF!,#REF!,#REF!,#REF!,#REF!,#REF!</definedName>
    <definedName name="ifsrange1792">#REF!,#REF!,#REF!,#REF!,#REF!,#REF!,#REF!,#REF!,#REF!,#REF!,#REF!</definedName>
    <definedName name="ifsrange1793" localSheetId="3">#REF!,#REF!,#REF!,#REF!,#REF!,#REF!,#REF!,#REF!,#REF!,#REF!,#REF!</definedName>
    <definedName name="ifsrange1793" localSheetId="4">#REF!,#REF!,#REF!,#REF!,#REF!,#REF!,#REF!,#REF!,#REF!,#REF!,#REF!</definedName>
    <definedName name="ifsrange1793">#REF!,#REF!,#REF!,#REF!,#REF!,#REF!,#REF!,#REF!,#REF!,#REF!,#REF!</definedName>
    <definedName name="ifsrange1794" localSheetId="3">#REF!,#REF!,#REF!,#REF!,#REF!,#REF!,#REF!,#REF!,#REF!,#REF!,#REF!</definedName>
    <definedName name="ifsrange1794" localSheetId="4">#REF!,#REF!,#REF!,#REF!,#REF!,#REF!,#REF!,#REF!,#REF!,#REF!,#REF!</definedName>
    <definedName name="ifsrange1794">#REF!,#REF!,#REF!,#REF!,#REF!,#REF!,#REF!,#REF!,#REF!,#REF!,#REF!</definedName>
    <definedName name="ifsrange1795" localSheetId="3">#REF!,#REF!,#REF!,#REF!,#REF!,#REF!,#REF!,#REF!,#REF!,#REF!,#REF!</definedName>
    <definedName name="ifsrange1795" localSheetId="4">#REF!,#REF!,#REF!,#REF!,#REF!,#REF!,#REF!,#REF!,#REF!,#REF!,#REF!</definedName>
    <definedName name="ifsrange1795">#REF!,#REF!,#REF!,#REF!,#REF!,#REF!,#REF!,#REF!,#REF!,#REF!,#REF!</definedName>
    <definedName name="ifsrange1796" localSheetId="3">#REF!,#REF!,#REF!,#REF!,#REF!,#REF!,#REF!,#REF!,#REF!,#REF!,#REF!</definedName>
    <definedName name="ifsrange1796" localSheetId="4">#REF!,#REF!,#REF!,#REF!,#REF!,#REF!,#REF!,#REF!,#REF!,#REF!,#REF!</definedName>
    <definedName name="ifsrange1796">#REF!,#REF!,#REF!,#REF!,#REF!,#REF!,#REF!,#REF!,#REF!,#REF!,#REF!</definedName>
    <definedName name="ifsrange1797" localSheetId="3">#REF!,#REF!,#REF!,#REF!,#REF!,#REF!,#REF!,#REF!,#REF!,#REF!,#REF!,#REF!</definedName>
    <definedName name="ifsrange1797" localSheetId="4">#REF!,#REF!,#REF!,#REF!,#REF!,#REF!,#REF!,#REF!,#REF!,#REF!,#REF!,#REF!</definedName>
    <definedName name="ifsrange1797">#REF!,#REF!,#REF!,#REF!,#REF!,#REF!,#REF!,#REF!,#REF!,#REF!,#REF!,#REF!</definedName>
    <definedName name="ifsrange1798" localSheetId="3">#REF!,#REF!,#REF!,#REF!,#REF!,#REF!,#REF!,#REF!,#REF!,#REF!,#REF!,#REF!</definedName>
    <definedName name="ifsrange1798" localSheetId="4">#REF!,#REF!,#REF!,#REF!,#REF!,#REF!,#REF!,#REF!,#REF!,#REF!,#REF!,#REF!</definedName>
    <definedName name="ifsrange1798">#REF!,#REF!,#REF!,#REF!,#REF!,#REF!,#REF!,#REF!,#REF!,#REF!,#REF!,#REF!</definedName>
    <definedName name="ifsrange1799" localSheetId="3">#REF!,#REF!,#REF!,#REF!,#REF!,#REF!,#REF!,#REF!,#REF!,#REF!,#REF!,#REF!</definedName>
    <definedName name="ifsrange1799" localSheetId="4">#REF!,#REF!,#REF!,#REF!,#REF!,#REF!,#REF!,#REF!,#REF!,#REF!,#REF!,#REF!</definedName>
    <definedName name="ifsrange1799">#REF!,#REF!,#REF!,#REF!,#REF!,#REF!,#REF!,#REF!,#REF!,#REF!,#REF!,#REF!</definedName>
    <definedName name="ifsrange18" localSheetId="3">#REF!,#REF!,#REF!,#REF!,#REF!,#REF!,#REF!,#REF!,#REF!,#REF!,#REF!</definedName>
    <definedName name="ifsrange18" localSheetId="4">#REF!,#REF!,#REF!,#REF!,#REF!,#REF!,#REF!,#REF!,#REF!,#REF!,#REF!</definedName>
    <definedName name="ifsrange18">#REF!,#REF!,#REF!,#REF!,#REF!,#REF!,#REF!,#REF!,#REF!,#REF!,#REF!</definedName>
    <definedName name="ifsrange180" localSheetId="3">#REF!,#REF!,#REF!,#REF!,#REF!,#REF!,#REF!,#REF!,#REF!,#REF!,#REF!,#REF!,#REF!,#REF!,#REF!,#REF!,#REF!,#REF!,#REF!,#REF!,#REF!,#REF!,#REF!,#REF!,#REF!,#REF!,#REF!</definedName>
    <definedName name="ifsrange180" localSheetId="4">#REF!,#REF!,#REF!,#REF!,#REF!,#REF!,#REF!,#REF!,#REF!,#REF!,#REF!,#REF!,#REF!,#REF!,#REF!,#REF!,#REF!,#REF!,#REF!,#REF!,#REF!,#REF!,#REF!,#REF!,#REF!,#REF!,#REF!</definedName>
    <definedName name="ifsrange180">#REF!,#REF!,#REF!,#REF!,#REF!,#REF!,#REF!,#REF!,#REF!,#REF!,#REF!,#REF!,#REF!,#REF!,#REF!,#REF!,#REF!,#REF!,#REF!,#REF!,#REF!,#REF!,#REF!,#REF!,#REF!,#REF!,#REF!</definedName>
    <definedName name="ifsrange1800" localSheetId="3">#REF!,#REF!,#REF!,#REF!,#REF!,#REF!,#REF!,#REF!,#REF!,#REF!,#REF!,#REF!</definedName>
    <definedName name="ifsrange1800" localSheetId="4">#REF!,#REF!,#REF!,#REF!,#REF!,#REF!,#REF!,#REF!,#REF!,#REF!,#REF!,#REF!</definedName>
    <definedName name="ifsrange1800">#REF!,#REF!,#REF!,#REF!,#REF!,#REF!,#REF!,#REF!,#REF!,#REF!,#REF!,#REF!</definedName>
    <definedName name="ifsrange1801" localSheetId="3">#REF!,#REF!,#REF!,#REF!,#REF!,#REF!,#REF!,#REF!,#REF!,#REF!,#REF!,#REF!</definedName>
    <definedName name="ifsrange1801" localSheetId="4">#REF!,#REF!,#REF!,#REF!,#REF!,#REF!,#REF!,#REF!,#REF!,#REF!,#REF!,#REF!</definedName>
    <definedName name="ifsrange1801">#REF!,#REF!,#REF!,#REF!,#REF!,#REF!,#REF!,#REF!,#REF!,#REF!,#REF!,#REF!</definedName>
    <definedName name="ifsrange1802" localSheetId="3">#REF!,#REF!,#REF!,#REF!,#REF!,#REF!,#REF!,#REF!,#REF!,#REF!,#REF!</definedName>
    <definedName name="ifsrange1802" localSheetId="4">#REF!,#REF!,#REF!,#REF!,#REF!,#REF!,#REF!,#REF!,#REF!,#REF!,#REF!</definedName>
    <definedName name="ifsrange1802">#REF!,#REF!,#REF!,#REF!,#REF!,#REF!,#REF!,#REF!,#REF!,#REF!,#REF!</definedName>
    <definedName name="ifsrange1803" localSheetId="3">#REF!,#REF!,#REF!,#REF!,#REF!,#REF!,#REF!,#REF!,#REF!,#REF!,#REF!,#REF!</definedName>
    <definedName name="ifsrange1803" localSheetId="4">#REF!,#REF!,#REF!,#REF!,#REF!,#REF!,#REF!,#REF!,#REF!,#REF!,#REF!,#REF!</definedName>
    <definedName name="ifsrange1803">#REF!,#REF!,#REF!,#REF!,#REF!,#REF!,#REF!,#REF!,#REF!,#REF!,#REF!,#REF!</definedName>
    <definedName name="ifsrange1804" localSheetId="3">#REF!,#REF!,#REF!,#REF!,#REF!,#REF!,#REF!,#REF!,#REF!,#REF!,#REF!</definedName>
    <definedName name="ifsrange1804" localSheetId="4">#REF!,#REF!,#REF!,#REF!,#REF!,#REF!,#REF!,#REF!,#REF!,#REF!,#REF!</definedName>
    <definedName name="ifsrange1804">#REF!,#REF!,#REF!,#REF!,#REF!,#REF!,#REF!,#REF!,#REF!,#REF!,#REF!</definedName>
    <definedName name="ifsrange1805" localSheetId="3">#REF!,#REF!,#REF!,#REF!,#REF!,#REF!,#REF!,#REF!,#REF!,#REF!,#REF!,#REF!</definedName>
    <definedName name="ifsrange1805" localSheetId="4">#REF!,#REF!,#REF!,#REF!,#REF!,#REF!,#REF!,#REF!,#REF!,#REF!,#REF!,#REF!</definedName>
    <definedName name="ifsrange1805">#REF!,#REF!,#REF!,#REF!,#REF!,#REF!,#REF!,#REF!,#REF!,#REF!,#REF!,#REF!</definedName>
    <definedName name="ifsrange1806" localSheetId="3">#REF!,#REF!,#REF!,#REF!,#REF!,#REF!,#REF!,#REF!,#REF!,#REF!,#REF!</definedName>
    <definedName name="ifsrange1806" localSheetId="4">#REF!,#REF!,#REF!,#REF!,#REF!,#REF!,#REF!,#REF!,#REF!,#REF!,#REF!</definedName>
    <definedName name="ifsrange1806">#REF!,#REF!,#REF!,#REF!,#REF!,#REF!,#REF!,#REF!,#REF!,#REF!,#REF!</definedName>
    <definedName name="ifsrange1807" localSheetId="3">#REF!,#REF!,#REF!,#REF!,#REF!,#REF!,#REF!,#REF!,#REF!,#REF!,#REF!,#REF!</definedName>
    <definedName name="ifsrange1807" localSheetId="4">#REF!,#REF!,#REF!,#REF!,#REF!,#REF!,#REF!,#REF!,#REF!,#REF!,#REF!,#REF!</definedName>
    <definedName name="ifsrange1807">#REF!,#REF!,#REF!,#REF!,#REF!,#REF!,#REF!,#REF!,#REF!,#REF!,#REF!,#REF!</definedName>
    <definedName name="ifsrange1808" localSheetId="3">#REF!,#REF!,#REF!,#REF!,#REF!,#REF!,#REF!,#REF!,#REF!,#REF!,#REF!</definedName>
    <definedName name="ifsrange1808" localSheetId="4">#REF!,#REF!,#REF!,#REF!,#REF!,#REF!,#REF!,#REF!,#REF!,#REF!,#REF!</definedName>
    <definedName name="ifsrange1808">#REF!,#REF!,#REF!,#REF!,#REF!,#REF!,#REF!,#REF!,#REF!,#REF!,#REF!</definedName>
    <definedName name="ifsrange1809" localSheetId="3">#REF!,#REF!,#REF!,#REF!,#REF!,#REF!,#REF!,#REF!,#REF!,#REF!,#REF!,#REF!</definedName>
    <definedName name="ifsrange1809" localSheetId="4">#REF!,#REF!,#REF!,#REF!,#REF!,#REF!,#REF!,#REF!,#REF!,#REF!,#REF!,#REF!</definedName>
    <definedName name="ifsrange1809">#REF!,#REF!,#REF!,#REF!,#REF!,#REF!,#REF!,#REF!,#REF!,#REF!,#REF!,#REF!</definedName>
    <definedName name="ifsrange181" localSheetId="3">#REF!,#REF!,#REF!,#REF!,#REF!,#REF!,#REF!,#REF!,#REF!,#REF!,#REF!,#REF!,#REF!,#REF!,#REF!,#REF!,#REF!,#REF!,#REF!,#REF!,#REF!,#REF!,#REF!</definedName>
    <definedName name="ifsrange181" localSheetId="4">#REF!,#REF!,#REF!,#REF!,#REF!,#REF!,#REF!,#REF!,#REF!,#REF!,#REF!,#REF!,#REF!,#REF!,#REF!,#REF!,#REF!,#REF!,#REF!,#REF!,#REF!,#REF!,#REF!</definedName>
    <definedName name="ifsrange181">#REF!,#REF!,#REF!,#REF!,#REF!,#REF!,#REF!,#REF!,#REF!,#REF!,#REF!,#REF!,#REF!,#REF!,#REF!,#REF!,#REF!,#REF!,#REF!,#REF!,#REF!,#REF!,#REF!</definedName>
    <definedName name="ifsrange1810" localSheetId="3">#REF!,#REF!,#REF!,#REF!,#REF!,#REF!,#REF!,#REF!,#REF!,#REF!,#REF!</definedName>
    <definedName name="ifsrange1810" localSheetId="4">#REF!,#REF!,#REF!,#REF!,#REF!,#REF!,#REF!,#REF!,#REF!,#REF!,#REF!</definedName>
    <definedName name="ifsrange1810">#REF!,#REF!,#REF!,#REF!,#REF!,#REF!,#REF!,#REF!,#REF!,#REF!,#REF!</definedName>
    <definedName name="ifsrange1811" localSheetId="3">#REF!,#REF!,#REF!,#REF!,#REF!,#REF!,#REF!,#REF!,#REF!,#REF!,#REF!,#REF!</definedName>
    <definedName name="ifsrange1811" localSheetId="4">#REF!,#REF!,#REF!,#REF!,#REF!,#REF!,#REF!,#REF!,#REF!,#REF!,#REF!,#REF!</definedName>
    <definedName name="ifsrange1811">#REF!,#REF!,#REF!,#REF!,#REF!,#REF!,#REF!,#REF!,#REF!,#REF!,#REF!,#REF!</definedName>
    <definedName name="ifsrange1812" localSheetId="3">#REF!,#REF!,#REF!,#REF!,#REF!,#REF!,#REF!,#REF!,#REF!,#REF!,#REF!</definedName>
    <definedName name="ifsrange1812" localSheetId="4">#REF!,#REF!,#REF!,#REF!,#REF!,#REF!,#REF!,#REF!,#REF!,#REF!,#REF!</definedName>
    <definedName name="ifsrange1812">#REF!,#REF!,#REF!,#REF!,#REF!,#REF!,#REF!,#REF!,#REF!,#REF!,#REF!</definedName>
    <definedName name="ifsrange1813" localSheetId="3">#REF!,#REF!,#REF!,#REF!,#REF!,#REF!,#REF!,#REF!,#REF!,#REF!,#REF!,#REF!</definedName>
    <definedName name="ifsrange1813" localSheetId="4">#REF!,#REF!,#REF!,#REF!,#REF!,#REF!,#REF!,#REF!,#REF!,#REF!,#REF!,#REF!</definedName>
    <definedName name="ifsrange1813">#REF!,#REF!,#REF!,#REF!,#REF!,#REF!,#REF!,#REF!,#REF!,#REF!,#REF!,#REF!</definedName>
    <definedName name="ifsrange1814" localSheetId="3">#REF!,#REF!,#REF!,#REF!,#REF!,#REF!,#REF!,#REF!,#REF!,#REF!,#REF!</definedName>
    <definedName name="ifsrange1814" localSheetId="4">#REF!,#REF!,#REF!,#REF!,#REF!,#REF!,#REF!,#REF!,#REF!,#REF!,#REF!</definedName>
    <definedName name="ifsrange1814">#REF!,#REF!,#REF!,#REF!,#REF!,#REF!,#REF!,#REF!,#REF!,#REF!,#REF!</definedName>
    <definedName name="ifsrange1815" localSheetId="3">#REF!,#REF!,#REF!,#REF!,#REF!,#REF!,#REF!,#REF!,#REF!,#REF!,#REF!,#REF!</definedName>
    <definedName name="ifsrange1815" localSheetId="4">#REF!,#REF!,#REF!,#REF!,#REF!,#REF!,#REF!,#REF!,#REF!,#REF!,#REF!,#REF!</definedName>
    <definedName name="ifsrange1815">#REF!,#REF!,#REF!,#REF!,#REF!,#REF!,#REF!,#REF!,#REF!,#REF!,#REF!,#REF!</definedName>
    <definedName name="ifsrange1816" localSheetId="3">#REF!,#REF!,#REF!,#REF!,#REF!,#REF!,#REF!,#REF!,#REF!,#REF!,#REF!</definedName>
    <definedName name="ifsrange1816" localSheetId="4">#REF!,#REF!,#REF!,#REF!,#REF!,#REF!,#REF!,#REF!,#REF!,#REF!,#REF!</definedName>
    <definedName name="ifsrange1816">#REF!,#REF!,#REF!,#REF!,#REF!,#REF!,#REF!,#REF!,#REF!,#REF!,#REF!</definedName>
    <definedName name="ifsrange1817" localSheetId="3">#REF!,#REF!,#REF!,#REF!,#REF!,#REF!,#REF!,#REF!,#REF!,#REF!,#REF!,#REF!</definedName>
    <definedName name="ifsrange1817" localSheetId="4">#REF!,#REF!,#REF!,#REF!,#REF!,#REF!,#REF!,#REF!,#REF!,#REF!,#REF!,#REF!</definedName>
    <definedName name="ifsrange1817">#REF!,#REF!,#REF!,#REF!,#REF!,#REF!,#REF!,#REF!,#REF!,#REF!,#REF!,#REF!</definedName>
    <definedName name="ifsrange1818" localSheetId="3">#REF!,#REF!,#REF!,#REF!,#REF!,#REF!,#REF!,#REF!,#REF!,#REF!,#REF!,#REF!,#REF!,#REF!,#REF!,#REF!,#REF!,#REF!</definedName>
    <definedName name="ifsrange1818" localSheetId="4">#REF!,#REF!,#REF!,#REF!,#REF!,#REF!,#REF!,#REF!,#REF!,#REF!,#REF!,#REF!,#REF!,#REF!,#REF!,#REF!,#REF!,#REF!</definedName>
    <definedName name="ifsrange1818">#REF!,#REF!,#REF!,#REF!,#REF!,#REF!,#REF!,#REF!,#REF!,#REF!,#REF!,#REF!,#REF!,#REF!,#REF!,#REF!,#REF!,#REF!</definedName>
    <definedName name="ifsrange1819" localSheetId="3">#REF!,#REF!,#REF!,#REF!,#REF!,#REF!,#REF!,#REF!,#REF!,#REF!,#REF!,#REF!,#REF!,#REF!,#REF!,#REF!,#REF!,#REF!</definedName>
    <definedName name="ifsrange1819" localSheetId="4">#REF!,#REF!,#REF!,#REF!,#REF!,#REF!,#REF!,#REF!,#REF!,#REF!,#REF!,#REF!,#REF!,#REF!,#REF!,#REF!,#REF!,#REF!</definedName>
    <definedName name="ifsrange1819">#REF!,#REF!,#REF!,#REF!,#REF!,#REF!,#REF!,#REF!,#REF!,#REF!,#REF!,#REF!,#REF!,#REF!,#REF!,#REF!,#REF!,#REF!</definedName>
    <definedName name="ifsrange182" localSheetId="3">#REF!,#REF!,#REF!,#REF!,#REF!,#REF!,#REF!,#REF!,#REF!,#REF!,#REF!,#REF!,#REF!,#REF!,#REF!,#REF!,#REF!,#REF!,#REF!,#REF!,#REF!,#REF!,#REF!,#REF!,#REF!,#REF!,#REF!,#REF!</definedName>
    <definedName name="ifsrange182" localSheetId="4">#REF!,#REF!,#REF!,#REF!,#REF!,#REF!,#REF!,#REF!,#REF!,#REF!,#REF!,#REF!,#REF!,#REF!,#REF!,#REF!,#REF!,#REF!,#REF!,#REF!,#REF!,#REF!,#REF!,#REF!,#REF!,#REF!,#REF!,#REF!</definedName>
    <definedName name="ifsrange182">#REF!,#REF!,#REF!,#REF!,#REF!,#REF!,#REF!,#REF!,#REF!,#REF!,#REF!,#REF!,#REF!,#REF!,#REF!,#REF!,#REF!,#REF!,#REF!,#REF!,#REF!,#REF!,#REF!,#REF!,#REF!,#REF!,#REF!,#REF!</definedName>
    <definedName name="ifsrange1820" localSheetId="3">#REF!,#REF!,#REF!,#REF!,#REF!,#REF!,#REF!,#REF!,#REF!,#REF!,#REF!,#REF!,#REF!,#REF!,#REF!,#REF!,#REF!,#REF!</definedName>
    <definedName name="ifsrange1820" localSheetId="4">#REF!,#REF!,#REF!,#REF!,#REF!,#REF!,#REF!,#REF!,#REF!,#REF!,#REF!,#REF!,#REF!,#REF!,#REF!,#REF!,#REF!,#REF!</definedName>
    <definedName name="ifsrange1820">#REF!,#REF!,#REF!,#REF!,#REF!,#REF!,#REF!,#REF!,#REF!,#REF!,#REF!,#REF!,#REF!,#REF!,#REF!,#REF!,#REF!,#REF!</definedName>
    <definedName name="ifsrange1821" localSheetId="3">#REF!,#REF!,#REF!,#REF!,#REF!,#REF!,#REF!,#REF!,#REF!,#REF!,#REF!,#REF!,#REF!,#REF!,#REF!,#REF!,#REF!,#REF!</definedName>
    <definedName name="ifsrange1821" localSheetId="4">#REF!,#REF!,#REF!,#REF!,#REF!,#REF!,#REF!,#REF!,#REF!,#REF!,#REF!,#REF!,#REF!,#REF!,#REF!,#REF!,#REF!,#REF!</definedName>
    <definedName name="ifsrange1821">#REF!,#REF!,#REF!,#REF!,#REF!,#REF!,#REF!,#REF!,#REF!,#REF!,#REF!,#REF!,#REF!,#REF!,#REF!,#REF!,#REF!,#REF!</definedName>
    <definedName name="ifsrange1822" localSheetId="3">#REF!,#REF!,#REF!,#REF!,#REF!,#REF!,#REF!,#REF!,#REF!,#REF!,#REF!,#REF!,#REF!,#REF!,#REF!,#REF!,#REF!,#REF!</definedName>
    <definedName name="ifsrange1822" localSheetId="4">#REF!,#REF!,#REF!,#REF!,#REF!,#REF!,#REF!,#REF!,#REF!,#REF!,#REF!,#REF!,#REF!,#REF!,#REF!,#REF!,#REF!,#REF!</definedName>
    <definedName name="ifsrange1822">#REF!,#REF!,#REF!,#REF!,#REF!,#REF!,#REF!,#REF!,#REF!,#REF!,#REF!,#REF!,#REF!,#REF!,#REF!,#REF!,#REF!,#REF!</definedName>
    <definedName name="ifsrange1823" localSheetId="3">#REF!,#REF!,#REF!,#REF!,#REF!,#REF!,#REF!,#REF!,#REF!,#REF!,#REF!,#REF!,#REF!,#REF!,#REF!,#REF!,#REF!,#REF!</definedName>
    <definedName name="ifsrange1823" localSheetId="4">#REF!,#REF!,#REF!,#REF!,#REF!,#REF!,#REF!,#REF!,#REF!,#REF!,#REF!,#REF!,#REF!,#REF!,#REF!,#REF!,#REF!,#REF!</definedName>
    <definedName name="ifsrange1823">#REF!,#REF!,#REF!,#REF!,#REF!,#REF!,#REF!,#REF!,#REF!,#REF!,#REF!,#REF!,#REF!,#REF!,#REF!,#REF!,#REF!,#REF!</definedName>
    <definedName name="ifsrange1824" localSheetId="3">#REF!,#REF!,#REF!,#REF!,#REF!,#REF!,#REF!,#REF!,#REF!,#REF!,#REF!,#REF!,#REF!,#REF!,#REF!,#REF!,#REF!,#REF!</definedName>
    <definedName name="ifsrange1824" localSheetId="4">#REF!,#REF!,#REF!,#REF!,#REF!,#REF!,#REF!,#REF!,#REF!,#REF!,#REF!,#REF!,#REF!,#REF!,#REF!,#REF!,#REF!,#REF!</definedName>
    <definedName name="ifsrange1824">#REF!,#REF!,#REF!,#REF!,#REF!,#REF!,#REF!,#REF!,#REF!,#REF!,#REF!,#REF!,#REF!,#REF!,#REF!,#REF!,#REF!,#REF!</definedName>
    <definedName name="ifsrange1825" localSheetId="3">#REF!,#REF!,#REF!,#REF!,#REF!,#REF!,#REF!,#REF!,#REF!,#REF!,#REF!,#REF!,#REF!,#REF!,#REF!,#REF!,#REF!,#REF!</definedName>
    <definedName name="ifsrange1825" localSheetId="4">#REF!,#REF!,#REF!,#REF!,#REF!,#REF!,#REF!,#REF!,#REF!,#REF!,#REF!,#REF!,#REF!,#REF!,#REF!,#REF!,#REF!,#REF!</definedName>
    <definedName name="ifsrange1825">#REF!,#REF!,#REF!,#REF!,#REF!,#REF!,#REF!,#REF!,#REF!,#REF!,#REF!,#REF!,#REF!,#REF!,#REF!,#REF!,#REF!,#REF!</definedName>
    <definedName name="ifsrange1826" localSheetId="3">#REF!,#REF!,#REF!,#REF!,#REF!,#REF!,#REF!,#REF!,#REF!,#REF!,#REF!,#REF!,#REF!,#REF!,#REF!,#REF!,#REF!,#REF!</definedName>
    <definedName name="ifsrange1826" localSheetId="4">#REF!,#REF!,#REF!,#REF!,#REF!,#REF!,#REF!,#REF!,#REF!,#REF!,#REF!,#REF!,#REF!,#REF!,#REF!,#REF!,#REF!,#REF!</definedName>
    <definedName name="ifsrange1826">#REF!,#REF!,#REF!,#REF!,#REF!,#REF!,#REF!,#REF!,#REF!,#REF!,#REF!,#REF!,#REF!,#REF!,#REF!,#REF!,#REF!,#REF!</definedName>
    <definedName name="ifsrange1827" localSheetId="3">#REF!,#REF!,#REF!,#REF!,#REF!,#REF!,#REF!,#REF!,#REF!,#REF!,#REF!,#REF!,#REF!,#REF!,#REF!,#REF!,#REF!,#REF!</definedName>
    <definedName name="ifsrange1827" localSheetId="4">#REF!,#REF!,#REF!,#REF!,#REF!,#REF!,#REF!,#REF!,#REF!,#REF!,#REF!,#REF!,#REF!,#REF!,#REF!,#REF!,#REF!,#REF!</definedName>
    <definedName name="ifsrange1827">#REF!,#REF!,#REF!,#REF!,#REF!,#REF!,#REF!,#REF!,#REF!,#REF!,#REF!,#REF!,#REF!,#REF!,#REF!,#REF!,#REF!,#REF!</definedName>
    <definedName name="ifsrange1828" localSheetId="3">#REF!,#REF!,#REF!,#REF!,#REF!,#REF!,#REF!,#REF!,#REF!,#REF!,#REF!,#REF!,#REF!,#REF!,#REF!,#REF!,#REF!,#REF!</definedName>
    <definedName name="ifsrange1828" localSheetId="4">#REF!,#REF!,#REF!,#REF!,#REF!,#REF!,#REF!,#REF!,#REF!,#REF!,#REF!,#REF!,#REF!,#REF!,#REF!,#REF!,#REF!,#REF!</definedName>
    <definedName name="ifsrange1828">#REF!,#REF!,#REF!,#REF!,#REF!,#REF!,#REF!,#REF!,#REF!,#REF!,#REF!,#REF!,#REF!,#REF!,#REF!,#REF!,#REF!,#REF!</definedName>
    <definedName name="ifsrange183" localSheetId="3">#REF!,#REF!,#REF!,#REF!,#REF!,#REF!,#REF!,#REF!,#REF!,#REF!,#REF!,#REF!,#REF!,#REF!,#REF!,#REF!,#REF!,#REF!,#REF!</definedName>
    <definedName name="ifsrange183" localSheetId="4">#REF!,#REF!,#REF!,#REF!,#REF!,#REF!,#REF!,#REF!,#REF!,#REF!,#REF!,#REF!,#REF!,#REF!,#REF!,#REF!,#REF!,#REF!,#REF!</definedName>
    <definedName name="ifsrange183">#REF!,#REF!,#REF!,#REF!,#REF!,#REF!,#REF!,#REF!,#REF!,#REF!,#REF!,#REF!,#REF!,#REF!,#REF!,#REF!,#REF!,#REF!,#REF!</definedName>
    <definedName name="ifsrange184" localSheetId="3">#REF!,#REF!,#REF!,#REF!,#REF!,#REF!,#REF!,#REF!,#REF!,#REF!,#REF!,#REF!,#REF!,#REF!,#REF!,#REF!,#REF!,#REF!,#REF!,#REF!,#REF!,#REF!,#REF!,#REF!,#REF!,#REF!,#REF!</definedName>
    <definedName name="ifsrange184" localSheetId="4">#REF!,#REF!,#REF!,#REF!,#REF!,#REF!,#REF!,#REF!,#REF!,#REF!,#REF!,#REF!,#REF!,#REF!,#REF!,#REF!,#REF!,#REF!,#REF!,#REF!,#REF!,#REF!,#REF!,#REF!,#REF!,#REF!,#REF!</definedName>
    <definedName name="ifsrange184">#REF!,#REF!,#REF!,#REF!,#REF!,#REF!,#REF!,#REF!,#REF!,#REF!,#REF!,#REF!,#REF!,#REF!,#REF!,#REF!,#REF!,#REF!,#REF!,#REF!,#REF!,#REF!,#REF!,#REF!,#REF!,#REF!,#REF!</definedName>
    <definedName name="ifsrange185" localSheetId="3">#REF!,#REF!,#REF!,#REF!,#REF!,#REF!,#REF!,#REF!,#REF!,#REF!,#REF!,#REF!,#REF!,#REF!,#REF!,#REF!,#REF!,#REF!,#REF!,#REF!,#REF!,#REF!,#REF!</definedName>
    <definedName name="ifsrange185" localSheetId="4">#REF!,#REF!,#REF!,#REF!,#REF!,#REF!,#REF!,#REF!,#REF!,#REF!,#REF!,#REF!,#REF!,#REF!,#REF!,#REF!,#REF!,#REF!,#REF!,#REF!,#REF!,#REF!,#REF!</definedName>
    <definedName name="ifsrange185">#REF!,#REF!,#REF!,#REF!,#REF!,#REF!,#REF!,#REF!,#REF!,#REF!,#REF!,#REF!,#REF!,#REF!,#REF!,#REF!,#REF!,#REF!,#REF!,#REF!,#REF!,#REF!,#REF!</definedName>
    <definedName name="ifsrange186" localSheetId="3">#REF!,#REF!,#REF!,#REF!,#REF!,#REF!,#REF!,#REF!,#REF!,#REF!,#REF!,#REF!,#REF!,#REF!,#REF!,#REF!,#REF!,#REF!,#REF!,#REF!,#REF!,#REF!,#REF!,#REF!,#REF!,#REF!,#REF!,#REF!</definedName>
    <definedName name="ifsrange186" localSheetId="4">#REF!,#REF!,#REF!,#REF!,#REF!,#REF!,#REF!,#REF!,#REF!,#REF!,#REF!,#REF!,#REF!,#REF!,#REF!,#REF!,#REF!,#REF!,#REF!,#REF!,#REF!,#REF!,#REF!,#REF!,#REF!,#REF!,#REF!,#REF!</definedName>
    <definedName name="ifsrange186">#REF!,#REF!,#REF!,#REF!,#REF!,#REF!,#REF!,#REF!,#REF!,#REF!,#REF!,#REF!,#REF!,#REF!,#REF!,#REF!,#REF!,#REF!,#REF!,#REF!,#REF!,#REF!,#REF!,#REF!,#REF!,#REF!,#REF!,#REF!</definedName>
    <definedName name="ifsrange187" localSheetId="3">#REF!,#REF!,#REF!,#REF!,#REF!,#REF!,#REF!,#REF!,#REF!,#REF!,#REF!,#REF!,#REF!,#REF!,#REF!,#REF!,#REF!,#REF!,#REF!</definedName>
    <definedName name="ifsrange187" localSheetId="4">#REF!,#REF!,#REF!,#REF!,#REF!,#REF!,#REF!,#REF!,#REF!,#REF!,#REF!,#REF!,#REF!,#REF!,#REF!,#REF!,#REF!,#REF!,#REF!</definedName>
    <definedName name="ifsrange187">#REF!,#REF!,#REF!,#REF!,#REF!,#REF!,#REF!,#REF!,#REF!,#REF!,#REF!,#REF!,#REF!,#REF!,#REF!,#REF!,#REF!,#REF!,#REF!</definedName>
    <definedName name="ifsrange188" localSheetId="3">#REF!,#REF!,#REF!,#REF!,#REF!,#REF!,#REF!,#REF!,#REF!,#REF!,#REF!,#REF!,#REF!,#REF!,#REF!,#REF!,#REF!,#REF!,#REF!,#REF!,#REF!,#REF!,#REF!,#REF!,#REF!,#REF!,#REF!</definedName>
    <definedName name="ifsrange188" localSheetId="4">#REF!,#REF!,#REF!,#REF!,#REF!,#REF!,#REF!,#REF!,#REF!,#REF!,#REF!,#REF!,#REF!,#REF!,#REF!,#REF!,#REF!,#REF!,#REF!,#REF!,#REF!,#REF!,#REF!,#REF!,#REF!,#REF!,#REF!</definedName>
    <definedName name="ifsrange188">#REF!,#REF!,#REF!,#REF!,#REF!,#REF!,#REF!,#REF!,#REF!,#REF!,#REF!,#REF!,#REF!,#REF!,#REF!,#REF!,#REF!,#REF!,#REF!,#REF!,#REF!,#REF!,#REF!,#REF!,#REF!,#REF!,#REF!</definedName>
    <definedName name="ifsrange189" localSheetId="3">#REF!,#REF!,#REF!,#REF!,#REF!,#REF!,#REF!,#REF!,#REF!,#REF!,#REF!,#REF!,#REF!,#REF!,#REF!,#REF!,#REF!,#REF!,#REF!,#REF!,#REF!,#REF!,#REF!</definedName>
    <definedName name="ifsrange189" localSheetId="4">#REF!,#REF!,#REF!,#REF!,#REF!,#REF!,#REF!,#REF!,#REF!,#REF!,#REF!,#REF!,#REF!,#REF!,#REF!,#REF!,#REF!,#REF!,#REF!,#REF!,#REF!,#REF!,#REF!</definedName>
    <definedName name="ifsrange189">#REF!,#REF!,#REF!,#REF!,#REF!,#REF!,#REF!,#REF!,#REF!,#REF!,#REF!,#REF!,#REF!,#REF!,#REF!,#REF!,#REF!,#REF!,#REF!,#REF!,#REF!,#REF!,#REF!</definedName>
    <definedName name="ifsrange19" localSheetId="3">#REF!,#REF!,#REF!,#REF!,#REF!,#REF!,#REF!,#REF!,#REF!,#REF!,#REF!</definedName>
    <definedName name="ifsrange19" localSheetId="4">#REF!,#REF!,#REF!,#REF!,#REF!,#REF!,#REF!,#REF!,#REF!,#REF!,#REF!</definedName>
    <definedName name="ifsrange19">#REF!,#REF!,#REF!,#REF!,#REF!,#REF!,#REF!,#REF!,#REF!,#REF!,#REF!</definedName>
    <definedName name="ifsrange190" localSheetId="3">#REF!,#REF!,#REF!,#REF!,#REF!,#REF!,#REF!,#REF!,#REF!,#REF!,#REF!,#REF!,#REF!,#REF!,#REF!,#REF!,#REF!,#REF!,#REF!,#REF!,#REF!,#REF!,#REF!,#REF!,#REF!,#REF!,#REF!,#REF!</definedName>
    <definedName name="ifsrange190" localSheetId="4">#REF!,#REF!,#REF!,#REF!,#REF!,#REF!,#REF!,#REF!,#REF!,#REF!,#REF!,#REF!,#REF!,#REF!,#REF!,#REF!,#REF!,#REF!,#REF!,#REF!,#REF!,#REF!,#REF!,#REF!,#REF!,#REF!,#REF!,#REF!</definedName>
    <definedName name="ifsrange190">#REF!,#REF!,#REF!,#REF!,#REF!,#REF!,#REF!,#REF!,#REF!,#REF!,#REF!,#REF!,#REF!,#REF!,#REF!,#REF!,#REF!,#REF!,#REF!,#REF!,#REF!,#REF!,#REF!,#REF!,#REF!,#REF!,#REF!,#REF!</definedName>
    <definedName name="ifsrange191" localSheetId="3">#REF!,#REF!,#REF!,#REF!,#REF!,#REF!,#REF!,#REF!,#REF!,#REF!,#REF!,#REF!,#REF!,#REF!,#REF!,#REF!,#REF!,#REF!,#REF!</definedName>
    <definedName name="ifsrange191" localSheetId="4">#REF!,#REF!,#REF!,#REF!,#REF!,#REF!,#REF!,#REF!,#REF!,#REF!,#REF!,#REF!,#REF!,#REF!,#REF!,#REF!,#REF!,#REF!,#REF!</definedName>
    <definedName name="ifsrange191">#REF!,#REF!,#REF!,#REF!,#REF!,#REF!,#REF!,#REF!,#REF!,#REF!,#REF!,#REF!,#REF!,#REF!,#REF!,#REF!,#REF!,#REF!,#REF!</definedName>
    <definedName name="ifsrange192" localSheetId="3">#REF!,#REF!,#REF!,#REF!,#REF!,#REF!,#REF!,#REF!,#REF!,#REF!,#REF!,#REF!,#REF!,#REF!,#REF!,#REF!,#REF!,#REF!,#REF!,#REF!,#REF!,#REF!,#REF!,#REF!,#REF!,#REF!,#REF!</definedName>
    <definedName name="ifsrange192" localSheetId="4">#REF!,#REF!,#REF!,#REF!,#REF!,#REF!,#REF!,#REF!,#REF!,#REF!,#REF!,#REF!,#REF!,#REF!,#REF!,#REF!,#REF!,#REF!,#REF!,#REF!,#REF!,#REF!,#REF!,#REF!,#REF!,#REF!,#REF!</definedName>
    <definedName name="ifsrange192">#REF!,#REF!,#REF!,#REF!,#REF!,#REF!,#REF!,#REF!,#REF!,#REF!,#REF!,#REF!,#REF!,#REF!,#REF!,#REF!,#REF!,#REF!,#REF!,#REF!,#REF!,#REF!,#REF!,#REF!,#REF!,#REF!,#REF!</definedName>
    <definedName name="ifsrange193" localSheetId="3">#REF!,#REF!,#REF!,#REF!,#REF!,#REF!,#REF!,#REF!,#REF!,#REF!,#REF!,#REF!,#REF!,#REF!,#REF!,#REF!,#REF!,#REF!,#REF!,#REF!,#REF!,#REF!,#REF!</definedName>
    <definedName name="ifsrange193" localSheetId="4">#REF!,#REF!,#REF!,#REF!,#REF!,#REF!,#REF!,#REF!,#REF!,#REF!,#REF!,#REF!,#REF!,#REF!,#REF!,#REF!,#REF!,#REF!,#REF!,#REF!,#REF!,#REF!,#REF!</definedName>
    <definedName name="ifsrange193">#REF!,#REF!,#REF!,#REF!,#REF!,#REF!,#REF!,#REF!,#REF!,#REF!,#REF!,#REF!,#REF!,#REF!,#REF!,#REF!,#REF!,#REF!,#REF!,#REF!,#REF!,#REF!,#REF!</definedName>
    <definedName name="ifsrange194" localSheetId="3">#REF!,#REF!,#REF!,#REF!,#REF!,#REF!,#REF!,#REF!,#REF!,#REF!,#REF!,#REF!,#REF!,#REF!,#REF!,#REF!,#REF!,#REF!,#REF!,#REF!,#REF!,#REF!,#REF!,#REF!,#REF!,#REF!,#REF!,#REF!</definedName>
    <definedName name="ifsrange194" localSheetId="4">#REF!,#REF!,#REF!,#REF!,#REF!,#REF!,#REF!,#REF!,#REF!,#REF!,#REF!,#REF!,#REF!,#REF!,#REF!,#REF!,#REF!,#REF!,#REF!,#REF!,#REF!,#REF!,#REF!,#REF!,#REF!,#REF!,#REF!,#REF!</definedName>
    <definedName name="ifsrange194">#REF!,#REF!,#REF!,#REF!,#REF!,#REF!,#REF!,#REF!,#REF!,#REF!,#REF!,#REF!,#REF!,#REF!,#REF!,#REF!,#REF!,#REF!,#REF!,#REF!,#REF!,#REF!,#REF!,#REF!,#REF!,#REF!,#REF!,#REF!</definedName>
    <definedName name="ifsrange195" localSheetId="3">#REF!,#REF!,#REF!,#REF!,#REF!,#REF!,#REF!,#REF!,#REF!,#REF!,#REF!,#REF!,#REF!,#REF!,#REF!,#REF!,#REF!,#REF!,#REF!</definedName>
    <definedName name="ifsrange195" localSheetId="4">#REF!,#REF!,#REF!,#REF!,#REF!,#REF!,#REF!,#REF!,#REF!,#REF!,#REF!,#REF!,#REF!,#REF!,#REF!,#REF!,#REF!,#REF!,#REF!</definedName>
    <definedName name="ifsrange195">#REF!,#REF!,#REF!,#REF!,#REF!,#REF!,#REF!,#REF!,#REF!,#REF!,#REF!,#REF!,#REF!,#REF!,#REF!,#REF!,#REF!,#REF!,#REF!</definedName>
    <definedName name="ifsrange196" localSheetId="3">#REF!,#REF!,#REF!,#REF!,#REF!,#REF!,#REF!,#REF!,#REF!,#REF!,#REF!,#REF!,#REF!,#REF!,#REF!,#REF!,#REF!,#REF!,#REF!,#REF!,#REF!,#REF!,#REF!,#REF!,#REF!,#REF!,#REF!</definedName>
    <definedName name="ifsrange196" localSheetId="4">#REF!,#REF!,#REF!,#REF!,#REF!,#REF!,#REF!,#REF!,#REF!,#REF!,#REF!,#REF!,#REF!,#REF!,#REF!,#REF!,#REF!,#REF!,#REF!,#REF!,#REF!,#REF!,#REF!,#REF!,#REF!,#REF!,#REF!</definedName>
    <definedName name="ifsrange196">#REF!,#REF!,#REF!,#REF!,#REF!,#REF!,#REF!,#REF!,#REF!,#REF!,#REF!,#REF!,#REF!,#REF!,#REF!,#REF!,#REF!,#REF!,#REF!,#REF!,#REF!,#REF!,#REF!,#REF!,#REF!,#REF!,#REF!</definedName>
    <definedName name="ifsrange197" localSheetId="3">#REF!,#REF!,#REF!,#REF!,#REF!,#REF!,#REF!,#REF!,#REF!,#REF!,#REF!,#REF!,#REF!,#REF!,#REF!,#REF!,#REF!,#REF!,#REF!,#REF!,#REF!,#REF!,#REF!</definedName>
    <definedName name="ifsrange197" localSheetId="4">#REF!,#REF!,#REF!,#REF!,#REF!,#REF!,#REF!,#REF!,#REF!,#REF!,#REF!,#REF!,#REF!,#REF!,#REF!,#REF!,#REF!,#REF!,#REF!,#REF!,#REF!,#REF!,#REF!</definedName>
    <definedName name="ifsrange197">#REF!,#REF!,#REF!,#REF!,#REF!,#REF!,#REF!,#REF!,#REF!,#REF!,#REF!,#REF!,#REF!,#REF!,#REF!,#REF!,#REF!,#REF!,#REF!,#REF!,#REF!,#REF!,#REF!</definedName>
    <definedName name="ifsrange198" localSheetId="3">#REF!,#REF!,#REF!,#REF!,#REF!,#REF!,#REF!,#REF!,#REF!,#REF!,#REF!,#REF!,#REF!,#REF!,#REF!,#REF!,#REF!,#REF!,#REF!,#REF!,#REF!,#REF!,#REF!,#REF!,#REF!,#REF!,#REF!,#REF!</definedName>
    <definedName name="ifsrange198" localSheetId="4">#REF!,#REF!,#REF!,#REF!,#REF!,#REF!,#REF!,#REF!,#REF!,#REF!,#REF!,#REF!,#REF!,#REF!,#REF!,#REF!,#REF!,#REF!,#REF!,#REF!,#REF!,#REF!,#REF!,#REF!,#REF!,#REF!,#REF!,#REF!</definedName>
    <definedName name="ifsrange198">#REF!,#REF!,#REF!,#REF!,#REF!,#REF!,#REF!,#REF!,#REF!,#REF!,#REF!,#REF!,#REF!,#REF!,#REF!,#REF!,#REF!,#REF!,#REF!,#REF!,#REF!,#REF!,#REF!,#REF!,#REF!,#REF!,#REF!,#REF!</definedName>
    <definedName name="ifsrange199" localSheetId="3">#REF!,#REF!,#REF!,#REF!,#REF!,#REF!,#REF!,#REF!,#REF!,#REF!,#REF!,#REF!,#REF!,#REF!,#REF!,#REF!,#REF!,#REF!,#REF!</definedName>
    <definedName name="ifsrange199" localSheetId="4">#REF!,#REF!,#REF!,#REF!,#REF!,#REF!,#REF!,#REF!,#REF!,#REF!,#REF!,#REF!,#REF!,#REF!,#REF!,#REF!,#REF!,#REF!,#REF!</definedName>
    <definedName name="ifsrange199">#REF!,#REF!,#REF!,#REF!,#REF!,#REF!,#REF!,#REF!,#REF!,#REF!,#REF!,#REF!,#REF!,#REF!,#REF!,#REF!,#REF!,#REF!,#REF!</definedName>
    <definedName name="ifsrange2" localSheetId="3">#REF!,#REF!,#REF!,#REF!,#REF!,#REF!,#REF!,#REF!,#REF!,#REF!,#REF!,#REF!</definedName>
    <definedName name="ifsrange2" localSheetId="4">#REF!,#REF!,#REF!,#REF!,#REF!,#REF!,#REF!,#REF!,#REF!,#REF!,#REF!,#REF!</definedName>
    <definedName name="ifsrange2">#REF!,#REF!,#REF!,#REF!,#REF!,#REF!,#REF!,#REF!,#REF!,#REF!,#REF!,#REF!</definedName>
    <definedName name="ifsrange20" localSheetId="3">#REF!,#REF!,#REF!,#REF!,#REF!,#REF!,#REF!,#REF!,#REF!,#REF!,#REF!</definedName>
    <definedName name="ifsrange20" localSheetId="4">#REF!,#REF!,#REF!,#REF!,#REF!,#REF!,#REF!,#REF!,#REF!,#REF!,#REF!</definedName>
    <definedName name="ifsrange20">#REF!,#REF!,#REF!,#REF!,#REF!,#REF!,#REF!,#REF!,#REF!,#REF!,#REF!</definedName>
    <definedName name="ifsrange200" localSheetId="3">#REF!,#REF!,#REF!,#REF!,#REF!,#REF!,#REF!,#REF!,#REF!,#REF!,#REF!,#REF!,#REF!,#REF!,#REF!,#REF!,#REF!,#REF!,#REF!,#REF!,#REF!,#REF!,#REF!,#REF!,#REF!,#REF!,#REF!</definedName>
    <definedName name="ifsrange200" localSheetId="4">#REF!,#REF!,#REF!,#REF!,#REF!,#REF!,#REF!,#REF!,#REF!,#REF!,#REF!,#REF!,#REF!,#REF!,#REF!,#REF!,#REF!,#REF!,#REF!,#REF!,#REF!,#REF!,#REF!,#REF!,#REF!,#REF!,#REF!</definedName>
    <definedName name="ifsrange200">#REF!,#REF!,#REF!,#REF!,#REF!,#REF!,#REF!,#REF!,#REF!,#REF!,#REF!,#REF!,#REF!,#REF!,#REF!,#REF!,#REF!,#REF!,#REF!,#REF!,#REF!,#REF!,#REF!,#REF!,#REF!,#REF!,#REF!</definedName>
    <definedName name="ifsrange201" localSheetId="3">#REF!,#REF!,#REF!,#REF!,#REF!,#REF!,#REF!,#REF!,#REF!,#REF!,#REF!,#REF!,#REF!,#REF!,#REF!,#REF!,#REF!,#REF!,#REF!,#REF!,#REF!,#REF!,#REF!</definedName>
    <definedName name="ifsrange201" localSheetId="4">#REF!,#REF!,#REF!,#REF!,#REF!,#REF!,#REF!,#REF!,#REF!,#REF!,#REF!,#REF!,#REF!,#REF!,#REF!,#REF!,#REF!,#REF!,#REF!,#REF!,#REF!,#REF!,#REF!</definedName>
    <definedName name="ifsrange201">#REF!,#REF!,#REF!,#REF!,#REF!,#REF!,#REF!,#REF!,#REF!,#REF!,#REF!,#REF!,#REF!,#REF!,#REF!,#REF!,#REF!,#REF!,#REF!,#REF!,#REF!,#REF!,#REF!</definedName>
    <definedName name="ifsrange202" localSheetId="3">#REF!,#REF!,#REF!,#REF!,#REF!,#REF!,#REF!,#REF!,#REF!,#REF!,#REF!,#REF!,#REF!,#REF!,#REF!,#REF!,#REF!,#REF!,#REF!,#REF!,#REF!,#REF!,#REF!,#REF!,#REF!,#REF!,#REF!,#REF!</definedName>
    <definedName name="ifsrange202" localSheetId="4">#REF!,#REF!,#REF!,#REF!,#REF!,#REF!,#REF!,#REF!,#REF!,#REF!,#REF!,#REF!,#REF!,#REF!,#REF!,#REF!,#REF!,#REF!,#REF!,#REF!,#REF!,#REF!,#REF!,#REF!,#REF!,#REF!,#REF!,#REF!</definedName>
    <definedName name="ifsrange202">#REF!,#REF!,#REF!,#REF!,#REF!,#REF!,#REF!,#REF!,#REF!,#REF!,#REF!,#REF!,#REF!,#REF!,#REF!,#REF!,#REF!,#REF!,#REF!,#REF!,#REF!,#REF!,#REF!,#REF!,#REF!,#REF!,#REF!,#REF!</definedName>
    <definedName name="ifsrange203" localSheetId="3">#REF!,#REF!,#REF!,#REF!,#REF!,#REF!,#REF!,#REF!,#REF!,#REF!,#REF!,#REF!,#REF!,#REF!,#REF!,#REF!,#REF!,#REF!,#REF!</definedName>
    <definedName name="ifsrange203" localSheetId="4">#REF!,#REF!,#REF!,#REF!,#REF!,#REF!,#REF!,#REF!,#REF!,#REF!,#REF!,#REF!,#REF!,#REF!,#REF!,#REF!,#REF!,#REF!,#REF!</definedName>
    <definedName name="ifsrange203">#REF!,#REF!,#REF!,#REF!,#REF!,#REF!,#REF!,#REF!,#REF!,#REF!,#REF!,#REF!,#REF!,#REF!,#REF!,#REF!,#REF!,#REF!,#REF!</definedName>
    <definedName name="ifsrange204" localSheetId="3">#REF!,#REF!,#REF!,#REF!,#REF!,#REF!,#REF!,#REF!,#REF!,#REF!,#REF!,#REF!,#REF!,#REF!,#REF!,#REF!,#REF!,#REF!,#REF!,#REF!,#REF!,#REF!,#REF!,#REF!,#REF!,#REF!,#REF!</definedName>
    <definedName name="ifsrange204" localSheetId="4">#REF!,#REF!,#REF!,#REF!,#REF!,#REF!,#REF!,#REF!,#REF!,#REF!,#REF!,#REF!,#REF!,#REF!,#REF!,#REF!,#REF!,#REF!,#REF!,#REF!,#REF!,#REF!,#REF!,#REF!,#REF!,#REF!,#REF!</definedName>
    <definedName name="ifsrange204">#REF!,#REF!,#REF!,#REF!,#REF!,#REF!,#REF!,#REF!,#REF!,#REF!,#REF!,#REF!,#REF!,#REF!,#REF!,#REF!,#REF!,#REF!,#REF!,#REF!,#REF!,#REF!,#REF!,#REF!,#REF!,#REF!,#REF!</definedName>
    <definedName name="ifsrange205" localSheetId="3">#REF!,#REF!,#REF!,#REF!,#REF!,#REF!,#REF!,#REF!,#REF!,#REF!,#REF!,#REF!,#REF!,#REF!,#REF!,#REF!,#REF!,#REF!,#REF!,#REF!,#REF!,#REF!,#REF!</definedName>
    <definedName name="ifsrange205" localSheetId="4">#REF!,#REF!,#REF!,#REF!,#REF!,#REF!,#REF!,#REF!,#REF!,#REF!,#REF!,#REF!,#REF!,#REF!,#REF!,#REF!,#REF!,#REF!,#REF!,#REF!,#REF!,#REF!,#REF!</definedName>
    <definedName name="ifsrange205">#REF!,#REF!,#REF!,#REF!,#REF!,#REF!,#REF!,#REF!,#REF!,#REF!,#REF!,#REF!,#REF!,#REF!,#REF!,#REF!,#REF!,#REF!,#REF!,#REF!,#REF!,#REF!,#REF!</definedName>
    <definedName name="ifsrange206" localSheetId="3">#REF!,#REF!,#REF!,#REF!,#REF!,#REF!,#REF!,#REF!,#REF!,#REF!,#REF!,#REF!,#REF!,#REF!,#REF!,#REF!,#REF!,#REF!,#REF!,#REF!,#REF!,#REF!,#REF!,#REF!,#REF!,#REF!,#REF!,#REF!</definedName>
    <definedName name="ifsrange206" localSheetId="4">#REF!,#REF!,#REF!,#REF!,#REF!,#REF!,#REF!,#REF!,#REF!,#REF!,#REF!,#REF!,#REF!,#REF!,#REF!,#REF!,#REF!,#REF!,#REF!,#REF!,#REF!,#REF!,#REF!,#REF!,#REF!,#REF!,#REF!,#REF!</definedName>
    <definedName name="ifsrange206">#REF!,#REF!,#REF!,#REF!,#REF!,#REF!,#REF!,#REF!,#REF!,#REF!,#REF!,#REF!,#REF!,#REF!,#REF!,#REF!,#REF!,#REF!,#REF!,#REF!,#REF!,#REF!,#REF!,#REF!,#REF!,#REF!,#REF!,#REF!</definedName>
    <definedName name="ifsrange207" localSheetId="3">#REF!,#REF!,#REF!,#REF!,#REF!,#REF!,#REF!,#REF!,#REF!,#REF!,#REF!,#REF!,#REF!,#REF!,#REF!,#REF!,#REF!,#REF!,#REF!</definedName>
    <definedName name="ifsrange207" localSheetId="4">#REF!,#REF!,#REF!,#REF!,#REF!,#REF!,#REF!,#REF!,#REF!,#REF!,#REF!,#REF!,#REF!,#REF!,#REF!,#REF!,#REF!,#REF!,#REF!</definedName>
    <definedName name="ifsrange207">#REF!,#REF!,#REF!,#REF!,#REF!,#REF!,#REF!,#REF!,#REF!,#REF!,#REF!,#REF!,#REF!,#REF!,#REF!,#REF!,#REF!,#REF!,#REF!</definedName>
    <definedName name="ifsrange208" localSheetId="3">#REF!,#REF!,#REF!,#REF!,#REF!,#REF!,#REF!,#REF!,#REF!,#REF!,#REF!,#REF!,#REF!,#REF!,#REF!,#REF!,#REF!,#REF!,#REF!,#REF!,#REF!,#REF!,#REF!,#REF!,#REF!,#REF!,#REF!</definedName>
    <definedName name="ifsrange208" localSheetId="4">#REF!,#REF!,#REF!,#REF!,#REF!,#REF!,#REF!,#REF!,#REF!,#REF!,#REF!,#REF!,#REF!,#REF!,#REF!,#REF!,#REF!,#REF!,#REF!,#REF!,#REF!,#REF!,#REF!,#REF!,#REF!,#REF!,#REF!</definedName>
    <definedName name="ifsrange208">#REF!,#REF!,#REF!,#REF!,#REF!,#REF!,#REF!,#REF!,#REF!,#REF!,#REF!,#REF!,#REF!,#REF!,#REF!,#REF!,#REF!,#REF!,#REF!,#REF!,#REF!,#REF!,#REF!,#REF!,#REF!,#REF!,#REF!</definedName>
    <definedName name="ifsrange209" localSheetId="3">#REF!,#REF!,#REF!,#REF!,#REF!,#REF!,#REF!,#REF!,#REF!,#REF!,#REF!,#REF!,#REF!,#REF!,#REF!,#REF!,#REF!,#REF!,#REF!,#REF!,#REF!,#REF!,#REF!</definedName>
    <definedName name="ifsrange209" localSheetId="4">#REF!,#REF!,#REF!,#REF!,#REF!,#REF!,#REF!,#REF!,#REF!,#REF!,#REF!,#REF!,#REF!,#REF!,#REF!,#REF!,#REF!,#REF!,#REF!,#REF!,#REF!,#REF!,#REF!</definedName>
    <definedName name="ifsrange209">#REF!,#REF!,#REF!,#REF!,#REF!,#REF!,#REF!,#REF!,#REF!,#REF!,#REF!,#REF!,#REF!,#REF!,#REF!,#REF!,#REF!,#REF!,#REF!,#REF!,#REF!,#REF!,#REF!</definedName>
    <definedName name="ifsrange21" localSheetId="3">#REF!,#REF!,#REF!,#REF!,#REF!,#REF!,#REF!,#REF!,#REF!,#REF!,#REF!</definedName>
    <definedName name="ifsrange21" localSheetId="4">#REF!,#REF!,#REF!,#REF!,#REF!,#REF!,#REF!,#REF!,#REF!,#REF!,#REF!</definedName>
    <definedName name="ifsrange21">#REF!,#REF!,#REF!,#REF!,#REF!,#REF!,#REF!,#REF!,#REF!,#REF!,#REF!</definedName>
    <definedName name="ifsrange210" localSheetId="3">#REF!,#REF!,#REF!,#REF!,#REF!,#REF!,#REF!,#REF!,#REF!,#REF!,#REF!,#REF!,#REF!,#REF!,#REF!,#REF!,#REF!,#REF!,#REF!,#REF!,#REF!,#REF!,#REF!,#REF!,#REF!,#REF!,#REF!,#REF!</definedName>
    <definedName name="ifsrange210" localSheetId="4">#REF!,#REF!,#REF!,#REF!,#REF!,#REF!,#REF!,#REF!,#REF!,#REF!,#REF!,#REF!,#REF!,#REF!,#REF!,#REF!,#REF!,#REF!,#REF!,#REF!,#REF!,#REF!,#REF!,#REF!,#REF!,#REF!,#REF!,#REF!</definedName>
    <definedName name="ifsrange210">#REF!,#REF!,#REF!,#REF!,#REF!,#REF!,#REF!,#REF!,#REF!,#REF!,#REF!,#REF!,#REF!,#REF!,#REF!,#REF!,#REF!,#REF!,#REF!,#REF!,#REF!,#REF!,#REF!,#REF!,#REF!,#REF!,#REF!,#REF!</definedName>
    <definedName name="ifsrange211" localSheetId="3">#REF!,#REF!,#REF!,#REF!,#REF!,#REF!,#REF!,#REF!,#REF!,#REF!,#REF!,#REF!,#REF!,#REF!,#REF!,#REF!,#REF!,#REF!,#REF!</definedName>
    <definedName name="ifsrange211" localSheetId="4">#REF!,#REF!,#REF!,#REF!,#REF!,#REF!,#REF!,#REF!,#REF!,#REF!,#REF!,#REF!,#REF!,#REF!,#REF!,#REF!,#REF!,#REF!,#REF!</definedName>
    <definedName name="ifsrange211">#REF!,#REF!,#REF!,#REF!,#REF!,#REF!,#REF!,#REF!,#REF!,#REF!,#REF!,#REF!,#REF!,#REF!,#REF!,#REF!,#REF!,#REF!,#REF!</definedName>
    <definedName name="ifsrange212" localSheetId="3">#REF!,#REF!,#REF!,#REF!,#REF!,#REF!,#REF!,#REF!,#REF!,#REF!,#REF!,#REF!,#REF!,#REF!,#REF!,#REF!,#REF!,#REF!,#REF!,#REF!,#REF!,#REF!,#REF!,#REF!,#REF!,#REF!,#REF!</definedName>
    <definedName name="ifsrange212" localSheetId="4">#REF!,#REF!,#REF!,#REF!,#REF!,#REF!,#REF!,#REF!,#REF!,#REF!,#REF!,#REF!,#REF!,#REF!,#REF!,#REF!,#REF!,#REF!,#REF!,#REF!,#REF!,#REF!,#REF!,#REF!,#REF!,#REF!,#REF!</definedName>
    <definedName name="ifsrange212">#REF!,#REF!,#REF!,#REF!,#REF!,#REF!,#REF!,#REF!,#REF!,#REF!,#REF!,#REF!,#REF!,#REF!,#REF!,#REF!,#REF!,#REF!,#REF!,#REF!,#REF!,#REF!,#REF!,#REF!,#REF!,#REF!,#REF!</definedName>
    <definedName name="ifsrange213" localSheetId="3">#REF!,#REF!,#REF!,#REF!,#REF!,#REF!,#REF!,#REF!,#REF!,#REF!,#REF!,#REF!,#REF!,#REF!,#REF!,#REF!,#REF!,#REF!,#REF!,#REF!,#REF!,#REF!,#REF!</definedName>
    <definedName name="ifsrange213" localSheetId="4">#REF!,#REF!,#REF!,#REF!,#REF!,#REF!,#REF!,#REF!,#REF!,#REF!,#REF!,#REF!,#REF!,#REF!,#REF!,#REF!,#REF!,#REF!,#REF!,#REF!,#REF!,#REF!,#REF!</definedName>
    <definedName name="ifsrange213">#REF!,#REF!,#REF!,#REF!,#REF!,#REF!,#REF!,#REF!,#REF!,#REF!,#REF!,#REF!,#REF!,#REF!,#REF!,#REF!,#REF!,#REF!,#REF!,#REF!,#REF!,#REF!,#REF!</definedName>
    <definedName name="ifsrange214" localSheetId="3">#REF!,#REF!,#REF!,#REF!,#REF!,#REF!,#REF!,#REF!,#REF!,#REF!,#REF!,#REF!,#REF!,#REF!,#REF!,#REF!,#REF!,#REF!,#REF!,#REF!,#REF!,#REF!,#REF!,#REF!,#REF!,#REF!,#REF!,#REF!</definedName>
    <definedName name="ifsrange214" localSheetId="4">#REF!,#REF!,#REF!,#REF!,#REF!,#REF!,#REF!,#REF!,#REF!,#REF!,#REF!,#REF!,#REF!,#REF!,#REF!,#REF!,#REF!,#REF!,#REF!,#REF!,#REF!,#REF!,#REF!,#REF!,#REF!,#REF!,#REF!,#REF!</definedName>
    <definedName name="ifsrange214">#REF!,#REF!,#REF!,#REF!,#REF!,#REF!,#REF!,#REF!,#REF!,#REF!,#REF!,#REF!,#REF!,#REF!,#REF!,#REF!,#REF!,#REF!,#REF!,#REF!,#REF!,#REF!,#REF!,#REF!,#REF!,#REF!,#REF!,#REF!</definedName>
    <definedName name="ifsrange215" localSheetId="3">#REF!,#REF!,#REF!,#REF!,#REF!,#REF!,#REF!,#REF!,#REF!,#REF!,#REF!,#REF!,#REF!,#REF!,#REF!,#REF!,#REF!,#REF!,#REF!</definedName>
    <definedName name="ifsrange215" localSheetId="4">#REF!,#REF!,#REF!,#REF!,#REF!,#REF!,#REF!,#REF!,#REF!,#REF!,#REF!,#REF!,#REF!,#REF!,#REF!,#REF!,#REF!,#REF!,#REF!</definedName>
    <definedName name="ifsrange215">#REF!,#REF!,#REF!,#REF!,#REF!,#REF!,#REF!,#REF!,#REF!,#REF!,#REF!,#REF!,#REF!,#REF!,#REF!,#REF!,#REF!,#REF!,#REF!</definedName>
    <definedName name="ifsrange216" localSheetId="3">#REF!,#REF!,#REF!,#REF!,#REF!,#REF!,#REF!,#REF!,#REF!,#REF!,#REF!,#REF!,#REF!,#REF!,#REF!,#REF!,#REF!,#REF!,#REF!,#REF!,#REF!,#REF!,#REF!,#REF!,#REF!,#REF!,#REF!</definedName>
    <definedName name="ifsrange216" localSheetId="4">#REF!,#REF!,#REF!,#REF!,#REF!,#REF!,#REF!,#REF!,#REF!,#REF!,#REF!,#REF!,#REF!,#REF!,#REF!,#REF!,#REF!,#REF!,#REF!,#REF!,#REF!,#REF!,#REF!,#REF!,#REF!,#REF!,#REF!</definedName>
    <definedName name="ifsrange216">#REF!,#REF!,#REF!,#REF!,#REF!,#REF!,#REF!,#REF!,#REF!,#REF!,#REF!,#REF!,#REF!,#REF!,#REF!,#REF!,#REF!,#REF!,#REF!,#REF!,#REF!,#REF!,#REF!,#REF!,#REF!,#REF!,#REF!</definedName>
    <definedName name="ifsrange217" localSheetId="3">#REF!,#REF!,#REF!,#REF!,#REF!,#REF!,#REF!,#REF!,#REF!,#REF!,#REF!,#REF!,#REF!,#REF!,#REF!,#REF!,#REF!,#REF!,#REF!,#REF!,#REF!,#REF!,#REF!</definedName>
    <definedName name="ifsrange217" localSheetId="4">#REF!,#REF!,#REF!,#REF!,#REF!,#REF!,#REF!,#REF!,#REF!,#REF!,#REF!,#REF!,#REF!,#REF!,#REF!,#REF!,#REF!,#REF!,#REF!,#REF!,#REF!,#REF!,#REF!</definedName>
    <definedName name="ifsrange217">#REF!,#REF!,#REF!,#REF!,#REF!,#REF!,#REF!,#REF!,#REF!,#REF!,#REF!,#REF!,#REF!,#REF!,#REF!,#REF!,#REF!,#REF!,#REF!,#REF!,#REF!,#REF!,#REF!</definedName>
    <definedName name="ifsrange218" localSheetId="3">#REF!,#REF!,#REF!,#REF!,#REF!,#REF!,#REF!,#REF!,#REF!,#REF!,#REF!,#REF!,#REF!,#REF!,#REF!,#REF!,#REF!,#REF!,#REF!,#REF!,#REF!,#REF!,#REF!,#REF!,#REF!,#REF!,#REF!,#REF!</definedName>
    <definedName name="ifsrange218" localSheetId="4">#REF!,#REF!,#REF!,#REF!,#REF!,#REF!,#REF!,#REF!,#REF!,#REF!,#REF!,#REF!,#REF!,#REF!,#REF!,#REF!,#REF!,#REF!,#REF!,#REF!,#REF!,#REF!,#REF!,#REF!,#REF!,#REF!,#REF!,#REF!</definedName>
    <definedName name="ifsrange218">#REF!,#REF!,#REF!,#REF!,#REF!,#REF!,#REF!,#REF!,#REF!,#REF!,#REF!,#REF!,#REF!,#REF!,#REF!,#REF!,#REF!,#REF!,#REF!,#REF!,#REF!,#REF!,#REF!,#REF!,#REF!,#REF!,#REF!,#REF!</definedName>
    <definedName name="ifsrange219" localSheetId="3">#REF!,#REF!,#REF!,#REF!,#REF!,#REF!,#REF!,#REF!,#REF!,#REF!,#REF!,#REF!,#REF!,#REF!,#REF!,#REF!,#REF!,#REF!,#REF!</definedName>
    <definedName name="ifsrange219" localSheetId="4">#REF!,#REF!,#REF!,#REF!,#REF!,#REF!,#REF!,#REF!,#REF!,#REF!,#REF!,#REF!,#REF!,#REF!,#REF!,#REF!,#REF!,#REF!,#REF!</definedName>
    <definedName name="ifsrange219">#REF!,#REF!,#REF!,#REF!,#REF!,#REF!,#REF!,#REF!,#REF!,#REF!,#REF!,#REF!,#REF!,#REF!,#REF!,#REF!,#REF!,#REF!,#REF!</definedName>
    <definedName name="ifsrange22" localSheetId="3">#REF!,#REF!,#REF!,#REF!,#REF!,#REF!,#REF!,#REF!,#REF!,#REF!,#REF!</definedName>
    <definedName name="ifsrange22" localSheetId="4">#REF!,#REF!,#REF!,#REF!,#REF!,#REF!,#REF!,#REF!,#REF!,#REF!,#REF!</definedName>
    <definedName name="ifsrange22">#REF!,#REF!,#REF!,#REF!,#REF!,#REF!,#REF!,#REF!,#REF!,#REF!,#REF!</definedName>
    <definedName name="ifsrange220" localSheetId="3">#REF!,#REF!,#REF!,#REF!,#REF!,#REF!,#REF!,#REF!,#REF!,#REF!,#REF!,#REF!,#REF!,#REF!,#REF!,#REF!,#REF!,#REF!,#REF!,#REF!,#REF!,#REF!,#REF!,#REF!,#REF!,#REF!,#REF!</definedName>
    <definedName name="ifsrange220" localSheetId="4">#REF!,#REF!,#REF!,#REF!,#REF!,#REF!,#REF!,#REF!,#REF!,#REF!,#REF!,#REF!,#REF!,#REF!,#REF!,#REF!,#REF!,#REF!,#REF!,#REF!,#REF!,#REF!,#REF!,#REF!,#REF!,#REF!,#REF!</definedName>
    <definedName name="ifsrange220">#REF!,#REF!,#REF!,#REF!,#REF!,#REF!,#REF!,#REF!,#REF!,#REF!,#REF!,#REF!,#REF!,#REF!,#REF!,#REF!,#REF!,#REF!,#REF!,#REF!,#REF!,#REF!,#REF!,#REF!,#REF!,#REF!,#REF!</definedName>
    <definedName name="ifsrange221" localSheetId="3">#REF!,#REF!,#REF!,#REF!,#REF!,#REF!,#REF!,#REF!,#REF!,#REF!,#REF!,#REF!,#REF!,#REF!,#REF!,#REF!,#REF!,#REF!,#REF!,#REF!,#REF!,#REF!,#REF!</definedName>
    <definedName name="ifsrange221" localSheetId="4">#REF!,#REF!,#REF!,#REF!,#REF!,#REF!,#REF!,#REF!,#REF!,#REF!,#REF!,#REF!,#REF!,#REF!,#REF!,#REF!,#REF!,#REF!,#REF!,#REF!,#REF!,#REF!,#REF!</definedName>
    <definedName name="ifsrange221">#REF!,#REF!,#REF!,#REF!,#REF!,#REF!,#REF!,#REF!,#REF!,#REF!,#REF!,#REF!,#REF!,#REF!,#REF!,#REF!,#REF!,#REF!,#REF!,#REF!,#REF!,#REF!,#REF!</definedName>
    <definedName name="ifsrange222" localSheetId="3">#REF!,#REF!,#REF!,#REF!,#REF!,#REF!,#REF!,#REF!,#REF!,#REF!,#REF!,#REF!,#REF!,#REF!,#REF!,#REF!,#REF!,#REF!,#REF!,#REF!,#REF!,#REF!,#REF!,#REF!,#REF!,#REF!,#REF!,#REF!</definedName>
    <definedName name="ifsrange222" localSheetId="4">#REF!,#REF!,#REF!,#REF!,#REF!,#REF!,#REF!,#REF!,#REF!,#REF!,#REF!,#REF!,#REF!,#REF!,#REF!,#REF!,#REF!,#REF!,#REF!,#REF!,#REF!,#REF!,#REF!,#REF!,#REF!,#REF!,#REF!,#REF!</definedName>
    <definedName name="ifsrange222">#REF!,#REF!,#REF!,#REF!,#REF!,#REF!,#REF!,#REF!,#REF!,#REF!,#REF!,#REF!,#REF!,#REF!,#REF!,#REF!,#REF!,#REF!,#REF!,#REF!,#REF!,#REF!,#REF!,#REF!,#REF!,#REF!,#REF!,#REF!</definedName>
    <definedName name="ifsrange223" localSheetId="3">#REF!,#REF!,#REF!,#REF!,#REF!,#REF!,#REF!,#REF!,#REF!,#REF!,#REF!,#REF!,#REF!,#REF!,#REF!,#REF!,#REF!,#REF!,#REF!</definedName>
    <definedName name="ifsrange223" localSheetId="4">#REF!,#REF!,#REF!,#REF!,#REF!,#REF!,#REF!,#REF!,#REF!,#REF!,#REF!,#REF!,#REF!,#REF!,#REF!,#REF!,#REF!,#REF!,#REF!</definedName>
    <definedName name="ifsrange223">#REF!,#REF!,#REF!,#REF!,#REF!,#REF!,#REF!,#REF!,#REF!,#REF!,#REF!,#REF!,#REF!,#REF!,#REF!,#REF!,#REF!,#REF!,#REF!</definedName>
    <definedName name="ifsrange224" localSheetId="3">#REF!,#REF!,#REF!,#REF!,#REF!,#REF!,#REF!,#REF!,#REF!,#REF!,#REF!,#REF!,#REF!,#REF!,#REF!,#REF!,#REF!,#REF!,#REF!,#REF!,#REF!,#REF!,#REF!,#REF!,#REF!,#REF!,#REF!</definedName>
    <definedName name="ifsrange224" localSheetId="4">#REF!,#REF!,#REF!,#REF!,#REF!,#REF!,#REF!,#REF!,#REF!,#REF!,#REF!,#REF!,#REF!,#REF!,#REF!,#REF!,#REF!,#REF!,#REF!,#REF!,#REF!,#REF!,#REF!,#REF!,#REF!,#REF!,#REF!</definedName>
    <definedName name="ifsrange224">#REF!,#REF!,#REF!,#REF!,#REF!,#REF!,#REF!,#REF!,#REF!,#REF!,#REF!,#REF!,#REF!,#REF!,#REF!,#REF!,#REF!,#REF!,#REF!,#REF!,#REF!,#REF!,#REF!,#REF!,#REF!,#REF!,#REF!</definedName>
    <definedName name="ifsrange225" localSheetId="3">#REF!,#REF!,#REF!,#REF!,#REF!,#REF!,#REF!,#REF!,#REF!,#REF!,#REF!,#REF!,#REF!,#REF!,#REF!,#REF!,#REF!,#REF!,#REF!,#REF!,#REF!,#REF!,#REF!</definedName>
    <definedName name="ifsrange225" localSheetId="4">#REF!,#REF!,#REF!,#REF!,#REF!,#REF!,#REF!,#REF!,#REF!,#REF!,#REF!,#REF!,#REF!,#REF!,#REF!,#REF!,#REF!,#REF!,#REF!,#REF!,#REF!,#REF!,#REF!</definedName>
    <definedName name="ifsrange225">#REF!,#REF!,#REF!,#REF!,#REF!,#REF!,#REF!,#REF!,#REF!,#REF!,#REF!,#REF!,#REF!,#REF!,#REF!,#REF!,#REF!,#REF!,#REF!,#REF!,#REF!,#REF!,#REF!</definedName>
    <definedName name="ifsrange226" localSheetId="3">#REF!,#REF!,#REF!,#REF!,#REF!,#REF!,#REF!,#REF!,#REF!,#REF!,#REF!,#REF!,#REF!,#REF!,#REF!,#REF!,#REF!,#REF!,#REF!,#REF!,#REF!,#REF!,#REF!,#REF!,#REF!,#REF!,#REF!,#REF!</definedName>
    <definedName name="ifsrange226" localSheetId="4">#REF!,#REF!,#REF!,#REF!,#REF!,#REF!,#REF!,#REF!,#REF!,#REF!,#REF!,#REF!,#REF!,#REF!,#REF!,#REF!,#REF!,#REF!,#REF!,#REF!,#REF!,#REF!,#REF!,#REF!,#REF!,#REF!,#REF!,#REF!</definedName>
    <definedName name="ifsrange226">#REF!,#REF!,#REF!,#REF!,#REF!,#REF!,#REF!,#REF!,#REF!,#REF!,#REF!,#REF!,#REF!,#REF!,#REF!,#REF!,#REF!,#REF!,#REF!,#REF!,#REF!,#REF!,#REF!,#REF!,#REF!,#REF!,#REF!,#REF!</definedName>
    <definedName name="ifsrange227" localSheetId="3">#REF!,#REF!,#REF!,#REF!,#REF!,#REF!,#REF!,#REF!,#REF!,#REF!,#REF!,#REF!,#REF!,#REF!,#REF!,#REF!,#REF!,#REF!,#REF!</definedName>
    <definedName name="ifsrange227" localSheetId="4">#REF!,#REF!,#REF!,#REF!,#REF!,#REF!,#REF!,#REF!,#REF!,#REF!,#REF!,#REF!,#REF!,#REF!,#REF!,#REF!,#REF!,#REF!,#REF!</definedName>
    <definedName name="ifsrange227">#REF!,#REF!,#REF!,#REF!,#REF!,#REF!,#REF!,#REF!,#REF!,#REF!,#REF!,#REF!,#REF!,#REF!,#REF!,#REF!,#REF!,#REF!,#REF!</definedName>
    <definedName name="ifsrange228" localSheetId="3">#REF!,#REF!,#REF!,#REF!,#REF!,#REF!,#REF!,#REF!,#REF!,#REF!,#REF!,#REF!,#REF!,#REF!,#REF!,#REF!,#REF!,#REF!,#REF!,#REF!,#REF!,#REF!,#REF!,#REF!,#REF!,#REF!,#REF!</definedName>
    <definedName name="ifsrange228" localSheetId="4">#REF!,#REF!,#REF!,#REF!,#REF!,#REF!,#REF!,#REF!,#REF!,#REF!,#REF!,#REF!,#REF!,#REF!,#REF!,#REF!,#REF!,#REF!,#REF!,#REF!,#REF!,#REF!,#REF!,#REF!,#REF!,#REF!,#REF!</definedName>
    <definedName name="ifsrange228">#REF!,#REF!,#REF!,#REF!,#REF!,#REF!,#REF!,#REF!,#REF!,#REF!,#REF!,#REF!,#REF!,#REF!,#REF!,#REF!,#REF!,#REF!,#REF!,#REF!,#REF!,#REF!,#REF!,#REF!,#REF!,#REF!,#REF!</definedName>
    <definedName name="ifsrange229" localSheetId="3">#REF!,#REF!,#REF!,#REF!,#REF!,#REF!,#REF!,#REF!,#REF!,#REF!,#REF!,#REF!,#REF!,#REF!,#REF!,#REF!,#REF!,#REF!,#REF!,#REF!,#REF!,#REF!,#REF!</definedName>
    <definedName name="ifsrange229" localSheetId="4">#REF!,#REF!,#REF!,#REF!,#REF!,#REF!,#REF!,#REF!,#REF!,#REF!,#REF!,#REF!,#REF!,#REF!,#REF!,#REF!,#REF!,#REF!,#REF!,#REF!,#REF!,#REF!,#REF!</definedName>
    <definedName name="ifsrange229">#REF!,#REF!,#REF!,#REF!,#REF!,#REF!,#REF!,#REF!,#REF!,#REF!,#REF!,#REF!,#REF!,#REF!,#REF!,#REF!,#REF!,#REF!,#REF!,#REF!,#REF!,#REF!,#REF!</definedName>
    <definedName name="ifsrange23" localSheetId="3">#REF!,#REF!,#REF!,#REF!,#REF!,#REF!,#REF!,#REF!,#REF!,#REF!,#REF!</definedName>
    <definedName name="ifsrange23" localSheetId="4">#REF!,#REF!,#REF!,#REF!,#REF!,#REF!,#REF!,#REF!,#REF!,#REF!,#REF!</definedName>
    <definedName name="ifsrange23">#REF!,#REF!,#REF!,#REF!,#REF!,#REF!,#REF!,#REF!,#REF!,#REF!,#REF!</definedName>
    <definedName name="ifsrange230" localSheetId="3">#REF!,#REF!,#REF!,#REF!,#REF!,#REF!,#REF!,#REF!,#REF!,#REF!,#REF!,#REF!,#REF!,#REF!,#REF!,#REF!,#REF!,#REF!,#REF!,#REF!,#REF!,#REF!,#REF!,#REF!,#REF!,#REF!,#REF!,#REF!</definedName>
    <definedName name="ifsrange230" localSheetId="4">#REF!,#REF!,#REF!,#REF!,#REF!,#REF!,#REF!,#REF!,#REF!,#REF!,#REF!,#REF!,#REF!,#REF!,#REF!,#REF!,#REF!,#REF!,#REF!,#REF!,#REF!,#REF!,#REF!,#REF!,#REF!,#REF!,#REF!,#REF!</definedName>
    <definedName name="ifsrange230">#REF!,#REF!,#REF!,#REF!,#REF!,#REF!,#REF!,#REF!,#REF!,#REF!,#REF!,#REF!,#REF!,#REF!,#REF!,#REF!,#REF!,#REF!,#REF!,#REF!,#REF!,#REF!,#REF!,#REF!,#REF!,#REF!,#REF!,#REF!</definedName>
    <definedName name="ifsrange231" localSheetId="3">#REF!,#REF!,#REF!,#REF!,#REF!,#REF!,#REF!,#REF!,#REF!,#REF!,#REF!,#REF!,#REF!,#REF!,#REF!,#REF!,#REF!,#REF!,#REF!</definedName>
    <definedName name="ifsrange231" localSheetId="4">#REF!,#REF!,#REF!,#REF!,#REF!,#REF!,#REF!,#REF!,#REF!,#REF!,#REF!,#REF!,#REF!,#REF!,#REF!,#REF!,#REF!,#REF!,#REF!</definedName>
    <definedName name="ifsrange231">#REF!,#REF!,#REF!,#REF!,#REF!,#REF!,#REF!,#REF!,#REF!,#REF!,#REF!,#REF!,#REF!,#REF!,#REF!,#REF!,#REF!,#REF!,#REF!</definedName>
    <definedName name="ifsrange232" localSheetId="3">#REF!,#REF!,#REF!,#REF!,#REF!,#REF!,#REF!,#REF!,#REF!,#REF!,#REF!,#REF!,#REF!,#REF!,#REF!,#REF!,#REF!,#REF!,#REF!,#REF!,#REF!,#REF!,#REF!,#REF!,#REF!,#REF!,#REF!</definedName>
    <definedName name="ifsrange232" localSheetId="4">#REF!,#REF!,#REF!,#REF!,#REF!,#REF!,#REF!,#REF!,#REF!,#REF!,#REF!,#REF!,#REF!,#REF!,#REF!,#REF!,#REF!,#REF!,#REF!,#REF!,#REF!,#REF!,#REF!,#REF!,#REF!,#REF!,#REF!</definedName>
    <definedName name="ifsrange232">#REF!,#REF!,#REF!,#REF!,#REF!,#REF!,#REF!,#REF!,#REF!,#REF!,#REF!,#REF!,#REF!,#REF!,#REF!,#REF!,#REF!,#REF!,#REF!,#REF!,#REF!,#REF!,#REF!,#REF!,#REF!,#REF!,#REF!</definedName>
    <definedName name="ifsrange233" localSheetId="3">#REF!,#REF!,#REF!,#REF!,#REF!,#REF!,#REF!,#REF!,#REF!,#REF!,#REF!,#REF!,#REF!,#REF!,#REF!,#REF!,#REF!,#REF!,#REF!,#REF!,#REF!,#REF!,#REF!</definedName>
    <definedName name="ifsrange233" localSheetId="4">#REF!,#REF!,#REF!,#REF!,#REF!,#REF!,#REF!,#REF!,#REF!,#REF!,#REF!,#REF!,#REF!,#REF!,#REF!,#REF!,#REF!,#REF!,#REF!,#REF!,#REF!,#REF!,#REF!</definedName>
    <definedName name="ifsrange233">#REF!,#REF!,#REF!,#REF!,#REF!,#REF!,#REF!,#REF!,#REF!,#REF!,#REF!,#REF!,#REF!,#REF!,#REF!,#REF!,#REF!,#REF!,#REF!,#REF!,#REF!,#REF!,#REF!</definedName>
    <definedName name="ifsrange234" localSheetId="3">#REF!,#REF!,#REF!,#REF!,#REF!,#REF!,#REF!,#REF!,#REF!,#REF!,#REF!,#REF!,#REF!,#REF!,#REF!,#REF!,#REF!,#REF!,#REF!,#REF!,#REF!,#REF!,#REF!,#REF!,#REF!,#REF!,#REF!,#REF!</definedName>
    <definedName name="ifsrange234" localSheetId="4">#REF!,#REF!,#REF!,#REF!,#REF!,#REF!,#REF!,#REF!,#REF!,#REF!,#REF!,#REF!,#REF!,#REF!,#REF!,#REF!,#REF!,#REF!,#REF!,#REF!,#REF!,#REF!,#REF!,#REF!,#REF!,#REF!,#REF!,#REF!</definedName>
    <definedName name="ifsrange234">#REF!,#REF!,#REF!,#REF!,#REF!,#REF!,#REF!,#REF!,#REF!,#REF!,#REF!,#REF!,#REF!,#REF!,#REF!,#REF!,#REF!,#REF!,#REF!,#REF!,#REF!,#REF!,#REF!,#REF!,#REF!,#REF!,#REF!,#REF!</definedName>
    <definedName name="ifsrange235" localSheetId="3">#REF!,#REF!,#REF!,#REF!,#REF!,#REF!,#REF!,#REF!,#REF!,#REF!,#REF!,#REF!,#REF!,#REF!,#REF!,#REF!,#REF!,#REF!,#REF!</definedName>
    <definedName name="ifsrange235" localSheetId="4">#REF!,#REF!,#REF!,#REF!,#REF!,#REF!,#REF!,#REF!,#REF!,#REF!,#REF!,#REF!,#REF!,#REF!,#REF!,#REF!,#REF!,#REF!,#REF!</definedName>
    <definedName name="ifsrange235">#REF!,#REF!,#REF!,#REF!,#REF!,#REF!,#REF!,#REF!,#REF!,#REF!,#REF!,#REF!,#REF!,#REF!,#REF!,#REF!,#REF!,#REF!,#REF!</definedName>
    <definedName name="ifsrange236" localSheetId="3">#REF!,#REF!,#REF!,#REF!,#REF!,#REF!,#REF!,#REF!,#REF!,#REF!,#REF!,#REF!,#REF!,#REF!,#REF!,#REF!,#REF!,#REF!,#REF!,#REF!,#REF!,#REF!,#REF!,#REF!,#REF!,#REF!,#REF!</definedName>
    <definedName name="ifsrange236" localSheetId="4">#REF!,#REF!,#REF!,#REF!,#REF!,#REF!,#REF!,#REF!,#REF!,#REF!,#REF!,#REF!,#REF!,#REF!,#REF!,#REF!,#REF!,#REF!,#REF!,#REF!,#REF!,#REF!,#REF!,#REF!,#REF!,#REF!,#REF!</definedName>
    <definedName name="ifsrange236">#REF!,#REF!,#REF!,#REF!,#REF!,#REF!,#REF!,#REF!,#REF!,#REF!,#REF!,#REF!,#REF!,#REF!,#REF!,#REF!,#REF!,#REF!,#REF!,#REF!,#REF!,#REF!,#REF!,#REF!,#REF!,#REF!,#REF!</definedName>
    <definedName name="ifsrange237" localSheetId="3">#REF!,#REF!,#REF!,#REF!,#REF!,#REF!,#REF!,#REF!,#REF!,#REF!,#REF!,#REF!,#REF!,#REF!,#REF!,#REF!,#REF!,#REF!,#REF!,#REF!,#REF!,#REF!,#REF!</definedName>
    <definedName name="ifsrange237" localSheetId="4">#REF!,#REF!,#REF!,#REF!,#REF!,#REF!,#REF!,#REF!,#REF!,#REF!,#REF!,#REF!,#REF!,#REF!,#REF!,#REF!,#REF!,#REF!,#REF!,#REF!,#REF!,#REF!,#REF!</definedName>
    <definedName name="ifsrange237">#REF!,#REF!,#REF!,#REF!,#REF!,#REF!,#REF!,#REF!,#REF!,#REF!,#REF!,#REF!,#REF!,#REF!,#REF!,#REF!,#REF!,#REF!,#REF!,#REF!,#REF!,#REF!,#REF!</definedName>
    <definedName name="ifsrange238" localSheetId="3">#REF!,#REF!,#REF!,#REF!,#REF!,#REF!,#REF!,#REF!,#REF!,#REF!,#REF!,#REF!,#REF!,#REF!,#REF!,#REF!,#REF!,#REF!,#REF!,#REF!,#REF!,#REF!,#REF!,#REF!,#REF!,#REF!,#REF!,#REF!</definedName>
    <definedName name="ifsrange238" localSheetId="4">#REF!,#REF!,#REF!,#REF!,#REF!,#REF!,#REF!,#REF!,#REF!,#REF!,#REF!,#REF!,#REF!,#REF!,#REF!,#REF!,#REF!,#REF!,#REF!,#REF!,#REF!,#REF!,#REF!,#REF!,#REF!,#REF!,#REF!,#REF!</definedName>
    <definedName name="ifsrange238">#REF!,#REF!,#REF!,#REF!,#REF!,#REF!,#REF!,#REF!,#REF!,#REF!,#REF!,#REF!,#REF!,#REF!,#REF!,#REF!,#REF!,#REF!,#REF!,#REF!,#REF!,#REF!,#REF!,#REF!,#REF!,#REF!,#REF!,#REF!</definedName>
    <definedName name="ifsrange239" localSheetId="3">#REF!,#REF!,#REF!,#REF!,#REF!,#REF!,#REF!,#REF!,#REF!,#REF!,#REF!,#REF!,#REF!,#REF!,#REF!,#REF!,#REF!,#REF!,#REF!</definedName>
    <definedName name="ifsrange239" localSheetId="4">#REF!,#REF!,#REF!,#REF!,#REF!,#REF!,#REF!,#REF!,#REF!,#REF!,#REF!,#REF!,#REF!,#REF!,#REF!,#REF!,#REF!,#REF!,#REF!</definedName>
    <definedName name="ifsrange239">#REF!,#REF!,#REF!,#REF!,#REF!,#REF!,#REF!,#REF!,#REF!,#REF!,#REF!,#REF!,#REF!,#REF!,#REF!,#REF!,#REF!,#REF!,#REF!</definedName>
    <definedName name="ifsrange24" localSheetId="3">#REF!,#REF!,#REF!,#REF!,#REF!,#REF!,#REF!,#REF!,#REF!,#REF!,#REF!</definedName>
    <definedName name="ifsrange24" localSheetId="4">#REF!,#REF!,#REF!,#REF!,#REF!,#REF!,#REF!,#REF!,#REF!,#REF!,#REF!</definedName>
    <definedName name="ifsrange24">#REF!,#REF!,#REF!,#REF!,#REF!,#REF!,#REF!,#REF!,#REF!,#REF!,#REF!</definedName>
    <definedName name="ifsrange240" localSheetId="3">#REF!,#REF!,#REF!,#REF!,#REF!,#REF!,#REF!,#REF!,#REF!,#REF!,#REF!,#REF!,#REF!,#REF!,#REF!,#REF!,#REF!,#REF!,#REF!,#REF!,#REF!,#REF!,#REF!,#REF!,#REF!,#REF!,#REF!</definedName>
    <definedName name="ifsrange240" localSheetId="4">#REF!,#REF!,#REF!,#REF!,#REF!,#REF!,#REF!,#REF!,#REF!,#REF!,#REF!,#REF!,#REF!,#REF!,#REF!,#REF!,#REF!,#REF!,#REF!,#REF!,#REF!,#REF!,#REF!,#REF!,#REF!,#REF!,#REF!</definedName>
    <definedName name="ifsrange240">#REF!,#REF!,#REF!,#REF!,#REF!,#REF!,#REF!,#REF!,#REF!,#REF!,#REF!,#REF!,#REF!,#REF!,#REF!,#REF!,#REF!,#REF!,#REF!,#REF!,#REF!,#REF!,#REF!,#REF!,#REF!,#REF!,#REF!</definedName>
    <definedName name="ifsrange241" localSheetId="3">#REF!,#REF!,#REF!,#REF!,#REF!,#REF!,#REF!,#REF!,#REF!,#REF!,#REF!,#REF!,#REF!,#REF!,#REF!,#REF!,#REF!,#REF!,#REF!,#REF!,#REF!,#REF!,#REF!</definedName>
    <definedName name="ifsrange241" localSheetId="4">#REF!,#REF!,#REF!,#REF!,#REF!,#REF!,#REF!,#REF!,#REF!,#REF!,#REF!,#REF!,#REF!,#REF!,#REF!,#REF!,#REF!,#REF!,#REF!,#REF!,#REF!,#REF!,#REF!</definedName>
    <definedName name="ifsrange241">#REF!,#REF!,#REF!,#REF!,#REF!,#REF!,#REF!,#REF!,#REF!,#REF!,#REF!,#REF!,#REF!,#REF!,#REF!,#REF!,#REF!,#REF!,#REF!,#REF!,#REF!,#REF!,#REF!</definedName>
    <definedName name="ifsrange242" localSheetId="3">#REF!,#REF!,#REF!,#REF!,#REF!,#REF!,#REF!,#REF!,#REF!,#REF!,#REF!,#REF!,#REF!,#REF!,#REF!,#REF!,#REF!,#REF!,#REF!,#REF!,#REF!,#REF!,#REF!,#REF!,#REF!,#REF!,#REF!,#REF!</definedName>
    <definedName name="ifsrange242" localSheetId="4">#REF!,#REF!,#REF!,#REF!,#REF!,#REF!,#REF!,#REF!,#REF!,#REF!,#REF!,#REF!,#REF!,#REF!,#REF!,#REF!,#REF!,#REF!,#REF!,#REF!,#REF!,#REF!,#REF!,#REF!,#REF!,#REF!,#REF!,#REF!</definedName>
    <definedName name="ifsrange242">#REF!,#REF!,#REF!,#REF!,#REF!,#REF!,#REF!,#REF!,#REF!,#REF!,#REF!,#REF!,#REF!,#REF!,#REF!,#REF!,#REF!,#REF!,#REF!,#REF!,#REF!,#REF!,#REF!,#REF!,#REF!,#REF!,#REF!,#REF!</definedName>
    <definedName name="ifsrange243" localSheetId="3">#REF!,#REF!,#REF!,#REF!,#REF!,#REF!,#REF!,#REF!,#REF!,#REF!,#REF!,#REF!,#REF!,#REF!,#REF!,#REF!,#REF!,#REF!,#REF!</definedName>
    <definedName name="ifsrange243" localSheetId="4">#REF!,#REF!,#REF!,#REF!,#REF!,#REF!,#REF!,#REF!,#REF!,#REF!,#REF!,#REF!,#REF!,#REF!,#REF!,#REF!,#REF!,#REF!,#REF!</definedName>
    <definedName name="ifsrange243">#REF!,#REF!,#REF!,#REF!,#REF!,#REF!,#REF!,#REF!,#REF!,#REF!,#REF!,#REF!,#REF!,#REF!,#REF!,#REF!,#REF!,#REF!,#REF!</definedName>
    <definedName name="ifsrange244" localSheetId="3">#REF!,#REF!,#REF!,#REF!,#REF!,#REF!,#REF!,#REF!,#REF!,#REF!,#REF!,#REF!,#REF!,#REF!,#REF!,#REF!,#REF!,#REF!,#REF!,#REF!,#REF!,#REF!,#REF!,#REF!,#REF!,#REF!,#REF!</definedName>
    <definedName name="ifsrange244" localSheetId="4">#REF!,#REF!,#REF!,#REF!,#REF!,#REF!,#REF!,#REF!,#REF!,#REF!,#REF!,#REF!,#REF!,#REF!,#REF!,#REF!,#REF!,#REF!,#REF!,#REF!,#REF!,#REF!,#REF!,#REF!,#REF!,#REF!,#REF!</definedName>
    <definedName name="ifsrange244">#REF!,#REF!,#REF!,#REF!,#REF!,#REF!,#REF!,#REF!,#REF!,#REF!,#REF!,#REF!,#REF!,#REF!,#REF!,#REF!,#REF!,#REF!,#REF!,#REF!,#REF!,#REF!,#REF!,#REF!,#REF!,#REF!,#REF!</definedName>
    <definedName name="ifsrange245" localSheetId="3">#REF!,#REF!,#REF!,#REF!,#REF!,#REF!,#REF!,#REF!,#REF!,#REF!,#REF!,#REF!,#REF!,#REF!,#REF!,#REF!,#REF!,#REF!,#REF!,#REF!,#REF!,#REF!,#REF!</definedName>
    <definedName name="ifsrange245" localSheetId="4">#REF!,#REF!,#REF!,#REF!,#REF!,#REF!,#REF!,#REF!,#REF!,#REF!,#REF!,#REF!,#REF!,#REF!,#REF!,#REF!,#REF!,#REF!,#REF!,#REF!,#REF!,#REF!,#REF!</definedName>
    <definedName name="ifsrange245">#REF!,#REF!,#REF!,#REF!,#REF!,#REF!,#REF!,#REF!,#REF!,#REF!,#REF!,#REF!,#REF!,#REF!,#REF!,#REF!,#REF!,#REF!,#REF!,#REF!,#REF!,#REF!,#REF!</definedName>
    <definedName name="ifsrange246" localSheetId="3">#REF!,#REF!,#REF!,#REF!,#REF!,#REF!,#REF!,#REF!,#REF!,#REF!,#REF!,#REF!,#REF!,#REF!,#REF!,#REF!,#REF!,#REF!,#REF!,#REF!,#REF!,#REF!,#REF!,#REF!,#REF!,#REF!,#REF!,#REF!</definedName>
    <definedName name="ifsrange246" localSheetId="4">#REF!,#REF!,#REF!,#REF!,#REF!,#REF!,#REF!,#REF!,#REF!,#REF!,#REF!,#REF!,#REF!,#REF!,#REF!,#REF!,#REF!,#REF!,#REF!,#REF!,#REF!,#REF!,#REF!,#REF!,#REF!,#REF!,#REF!,#REF!</definedName>
    <definedName name="ifsrange246">#REF!,#REF!,#REF!,#REF!,#REF!,#REF!,#REF!,#REF!,#REF!,#REF!,#REF!,#REF!,#REF!,#REF!,#REF!,#REF!,#REF!,#REF!,#REF!,#REF!,#REF!,#REF!,#REF!,#REF!,#REF!,#REF!,#REF!,#REF!</definedName>
    <definedName name="ifsrange247" localSheetId="3">#REF!,#REF!,#REF!,#REF!,#REF!,#REF!,#REF!,#REF!,#REF!,#REF!,#REF!,#REF!,#REF!,#REF!,#REF!,#REF!,#REF!,#REF!,#REF!</definedName>
    <definedName name="ifsrange247" localSheetId="4">#REF!,#REF!,#REF!,#REF!,#REF!,#REF!,#REF!,#REF!,#REF!,#REF!,#REF!,#REF!,#REF!,#REF!,#REF!,#REF!,#REF!,#REF!,#REF!</definedName>
    <definedName name="ifsrange247">#REF!,#REF!,#REF!,#REF!,#REF!,#REF!,#REF!,#REF!,#REF!,#REF!,#REF!,#REF!,#REF!,#REF!,#REF!,#REF!,#REF!,#REF!,#REF!</definedName>
    <definedName name="ifsrange248" localSheetId="3">#REF!,#REF!,#REF!,#REF!,#REF!,#REF!,#REF!,#REF!,#REF!,#REF!,#REF!,#REF!,#REF!,#REF!,#REF!,#REF!,#REF!,#REF!,#REF!,#REF!,#REF!,#REF!,#REF!,#REF!,#REF!,#REF!,#REF!</definedName>
    <definedName name="ifsrange248" localSheetId="4">#REF!,#REF!,#REF!,#REF!,#REF!,#REF!,#REF!,#REF!,#REF!,#REF!,#REF!,#REF!,#REF!,#REF!,#REF!,#REF!,#REF!,#REF!,#REF!,#REF!,#REF!,#REF!,#REF!,#REF!,#REF!,#REF!,#REF!</definedName>
    <definedName name="ifsrange248">#REF!,#REF!,#REF!,#REF!,#REF!,#REF!,#REF!,#REF!,#REF!,#REF!,#REF!,#REF!,#REF!,#REF!,#REF!,#REF!,#REF!,#REF!,#REF!,#REF!,#REF!,#REF!,#REF!,#REF!,#REF!,#REF!,#REF!</definedName>
    <definedName name="ifsrange249" localSheetId="3">#REF!,#REF!,#REF!,#REF!,#REF!,#REF!,#REF!,#REF!,#REF!,#REF!,#REF!,#REF!,#REF!,#REF!,#REF!,#REF!,#REF!,#REF!,#REF!,#REF!,#REF!,#REF!,#REF!</definedName>
    <definedName name="ifsrange249" localSheetId="4">#REF!,#REF!,#REF!,#REF!,#REF!,#REF!,#REF!,#REF!,#REF!,#REF!,#REF!,#REF!,#REF!,#REF!,#REF!,#REF!,#REF!,#REF!,#REF!,#REF!,#REF!,#REF!,#REF!</definedName>
    <definedName name="ifsrange249">#REF!,#REF!,#REF!,#REF!,#REF!,#REF!,#REF!,#REF!,#REF!,#REF!,#REF!,#REF!,#REF!,#REF!,#REF!,#REF!,#REF!,#REF!,#REF!,#REF!,#REF!,#REF!,#REF!</definedName>
    <definedName name="ifsrange25" localSheetId="3">#REF!,#REF!,#REF!,#REF!,#REF!,#REF!,#REF!,#REF!,#REF!,#REF!,#REF!</definedName>
    <definedName name="ifsrange25" localSheetId="4">#REF!,#REF!,#REF!,#REF!,#REF!,#REF!,#REF!,#REF!,#REF!,#REF!,#REF!</definedName>
    <definedName name="ifsrange25">#REF!,#REF!,#REF!,#REF!,#REF!,#REF!,#REF!,#REF!,#REF!,#REF!,#REF!</definedName>
    <definedName name="ifsrange250" localSheetId="3">#REF!,#REF!,#REF!,#REF!,#REF!,#REF!,#REF!,#REF!,#REF!,#REF!,#REF!,#REF!,#REF!,#REF!,#REF!,#REF!,#REF!,#REF!,#REF!,#REF!,#REF!,#REF!,#REF!,#REF!,#REF!,#REF!,#REF!,#REF!</definedName>
    <definedName name="ifsrange250" localSheetId="4">#REF!,#REF!,#REF!,#REF!,#REF!,#REF!,#REF!,#REF!,#REF!,#REF!,#REF!,#REF!,#REF!,#REF!,#REF!,#REF!,#REF!,#REF!,#REF!,#REF!,#REF!,#REF!,#REF!,#REF!,#REF!,#REF!,#REF!,#REF!</definedName>
    <definedName name="ifsrange250">#REF!,#REF!,#REF!,#REF!,#REF!,#REF!,#REF!,#REF!,#REF!,#REF!,#REF!,#REF!,#REF!,#REF!,#REF!,#REF!,#REF!,#REF!,#REF!,#REF!,#REF!,#REF!,#REF!,#REF!,#REF!,#REF!,#REF!,#REF!</definedName>
    <definedName name="ifsrange251" localSheetId="3">#REF!,#REF!,#REF!,#REF!,#REF!,#REF!,#REF!,#REF!,#REF!,#REF!,#REF!,#REF!,#REF!,#REF!,#REF!,#REF!,#REF!,#REF!,#REF!</definedName>
    <definedName name="ifsrange251" localSheetId="4">#REF!,#REF!,#REF!,#REF!,#REF!,#REF!,#REF!,#REF!,#REF!,#REF!,#REF!,#REF!,#REF!,#REF!,#REF!,#REF!,#REF!,#REF!,#REF!</definedName>
    <definedName name="ifsrange251">#REF!,#REF!,#REF!,#REF!,#REF!,#REF!,#REF!,#REF!,#REF!,#REF!,#REF!,#REF!,#REF!,#REF!,#REF!,#REF!,#REF!,#REF!,#REF!</definedName>
    <definedName name="ifsrange252" localSheetId="3">#REF!,#REF!,#REF!,#REF!,#REF!,#REF!,#REF!,#REF!,#REF!,#REF!,#REF!,#REF!,#REF!,#REF!,#REF!,#REF!,#REF!,#REF!,#REF!,#REF!,#REF!,#REF!,#REF!,#REF!,#REF!,#REF!,#REF!</definedName>
    <definedName name="ifsrange252" localSheetId="4">#REF!,#REF!,#REF!,#REF!,#REF!,#REF!,#REF!,#REF!,#REF!,#REF!,#REF!,#REF!,#REF!,#REF!,#REF!,#REF!,#REF!,#REF!,#REF!,#REF!,#REF!,#REF!,#REF!,#REF!,#REF!,#REF!,#REF!</definedName>
    <definedName name="ifsrange252">#REF!,#REF!,#REF!,#REF!,#REF!,#REF!,#REF!,#REF!,#REF!,#REF!,#REF!,#REF!,#REF!,#REF!,#REF!,#REF!,#REF!,#REF!,#REF!,#REF!,#REF!,#REF!,#REF!,#REF!,#REF!,#REF!,#REF!</definedName>
    <definedName name="ifsrange253" localSheetId="3">#REF!,#REF!,#REF!,#REF!,#REF!,#REF!,#REF!,#REF!,#REF!,#REF!,#REF!,#REF!,#REF!,#REF!,#REF!,#REF!,#REF!,#REF!,#REF!,#REF!,#REF!,#REF!,#REF!</definedName>
    <definedName name="ifsrange253" localSheetId="4">#REF!,#REF!,#REF!,#REF!,#REF!,#REF!,#REF!,#REF!,#REF!,#REF!,#REF!,#REF!,#REF!,#REF!,#REF!,#REF!,#REF!,#REF!,#REF!,#REF!,#REF!,#REF!,#REF!</definedName>
    <definedName name="ifsrange253">#REF!,#REF!,#REF!,#REF!,#REF!,#REF!,#REF!,#REF!,#REF!,#REF!,#REF!,#REF!,#REF!,#REF!,#REF!,#REF!,#REF!,#REF!,#REF!,#REF!,#REF!,#REF!,#REF!</definedName>
    <definedName name="ifsrange254" localSheetId="3">#REF!,#REF!,#REF!,#REF!,#REF!,#REF!,#REF!,#REF!,#REF!,#REF!,#REF!,#REF!,#REF!,#REF!,#REF!,#REF!,#REF!,#REF!,#REF!,#REF!,#REF!,#REF!,#REF!,#REF!,#REF!,#REF!,#REF!,#REF!</definedName>
    <definedName name="ifsrange254" localSheetId="4">#REF!,#REF!,#REF!,#REF!,#REF!,#REF!,#REF!,#REF!,#REF!,#REF!,#REF!,#REF!,#REF!,#REF!,#REF!,#REF!,#REF!,#REF!,#REF!,#REF!,#REF!,#REF!,#REF!,#REF!,#REF!,#REF!,#REF!,#REF!</definedName>
    <definedName name="ifsrange254">#REF!,#REF!,#REF!,#REF!,#REF!,#REF!,#REF!,#REF!,#REF!,#REF!,#REF!,#REF!,#REF!,#REF!,#REF!,#REF!,#REF!,#REF!,#REF!,#REF!,#REF!,#REF!,#REF!,#REF!,#REF!,#REF!,#REF!,#REF!</definedName>
    <definedName name="ifsrange255" localSheetId="3">#REF!,#REF!,#REF!,#REF!,#REF!,#REF!,#REF!,#REF!,#REF!,#REF!,#REF!,#REF!,#REF!,#REF!,#REF!,#REF!,#REF!,#REF!,#REF!</definedName>
    <definedName name="ifsrange255" localSheetId="4">#REF!,#REF!,#REF!,#REF!,#REF!,#REF!,#REF!,#REF!,#REF!,#REF!,#REF!,#REF!,#REF!,#REF!,#REF!,#REF!,#REF!,#REF!,#REF!</definedName>
    <definedName name="ifsrange255">#REF!,#REF!,#REF!,#REF!,#REF!,#REF!,#REF!,#REF!,#REF!,#REF!,#REF!,#REF!,#REF!,#REF!,#REF!,#REF!,#REF!,#REF!,#REF!</definedName>
    <definedName name="ifsrange256" localSheetId="3">#REF!,#REF!,#REF!,#REF!,#REF!,#REF!,#REF!,#REF!,#REF!,#REF!,#REF!,#REF!,#REF!,#REF!,#REF!,#REF!,#REF!,#REF!,#REF!,#REF!,#REF!,#REF!,#REF!,#REF!,#REF!,#REF!,#REF!</definedName>
    <definedName name="ifsrange256" localSheetId="4">#REF!,#REF!,#REF!,#REF!,#REF!,#REF!,#REF!,#REF!,#REF!,#REF!,#REF!,#REF!,#REF!,#REF!,#REF!,#REF!,#REF!,#REF!,#REF!,#REF!,#REF!,#REF!,#REF!,#REF!,#REF!,#REF!,#REF!</definedName>
    <definedName name="ifsrange256">#REF!,#REF!,#REF!,#REF!,#REF!,#REF!,#REF!,#REF!,#REF!,#REF!,#REF!,#REF!,#REF!,#REF!,#REF!,#REF!,#REF!,#REF!,#REF!,#REF!,#REF!,#REF!,#REF!,#REF!,#REF!,#REF!,#REF!</definedName>
    <definedName name="ifsrange257" localSheetId="3">#REF!,#REF!,#REF!,#REF!,#REF!,#REF!,#REF!,#REF!,#REF!,#REF!,#REF!,#REF!,#REF!,#REF!,#REF!,#REF!,#REF!,#REF!,#REF!,#REF!,#REF!,#REF!,#REF!</definedName>
    <definedName name="ifsrange257" localSheetId="4">#REF!,#REF!,#REF!,#REF!,#REF!,#REF!,#REF!,#REF!,#REF!,#REF!,#REF!,#REF!,#REF!,#REF!,#REF!,#REF!,#REF!,#REF!,#REF!,#REF!,#REF!,#REF!,#REF!</definedName>
    <definedName name="ifsrange257">#REF!,#REF!,#REF!,#REF!,#REF!,#REF!,#REF!,#REF!,#REF!,#REF!,#REF!,#REF!,#REF!,#REF!,#REF!,#REF!,#REF!,#REF!,#REF!,#REF!,#REF!,#REF!,#REF!</definedName>
    <definedName name="ifsrange258" localSheetId="3">#REF!,#REF!,#REF!,#REF!,#REF!,#REF!,#REF!,#REF!,#REF!,#REF!,#REF!,#REF!,#REF!,#REF!,#REF!,#REF!,#REF!,#REF!,#REF!,#REF!,#REF!,#REF!,#REF!,#REF!,#REF!,#REF!,#REF!,#REF!</definedName>
    <definedName name="ifsrange258" localSheetId="4">#REF!,#REF!,#REF!,#REF!,#REF!,#REF!,#REF!,#REF!,#REF!,#REF!,#REF!,#REF!,#REF!,#REF!,#REF!,#REF!,#REF!,#REF!,#REF!,#REF!,#REF!,#REF!,#REF!,#REF!,#REF!,#REF!,#REF!,#REF!</definedName>
    <definedName name="ifsrange258">#REF!,#REF!,#REF!,#REF!,#REF!,#REF!,#REF!,#REF!,#REF!,#REF!,#REF!,#REF!,#REF!,#REF!,#REF!,#REF!,#REF!,#REF!,#REF!,#REF!,#REF!,#REF!,#REF!,#REF!,#REF!,#REF!,#REF!,#REF!</definedName>
    <definedName name="ifsrange259" localSheetId="3">#REF!,#REF!,#REF!,#REF!,#REF!,#REF!,#REF!,#REF!,#REF!,#REF!,#REF!,#REF!,#REF!,#REF!,#REF!,#REF!,#REF!,#REF!,#REF!</definedName>
    <definedName name="ifsrange259" localSheetId="4">#REF!,#REF!,#REF!,#REF!,#REF!,#REF!,#REF!,#REF!,#REF!,#REF!,#REF!,#REF!,#REF!,#REF!,#REF!,#REF!,#REF!,#REF!,#REF!</definedName>
    <definedName name="ifsrange259">#REF!,#REF!,#REF!,#REF!,#REF!,#REF!,#REF!,#REF!,#REF!,#REF!,#REF!,#REF!,#REF!,#REF!,#REF!,#REF!,#REF!,#REF!,#REF!</definedName>
    <definedName name="ifsrange26" localSheetId="3">#REF!,#REF!,#REF!,#REF!,#REF!,#REF!,#REF!,#REF!,#REF!,#REF!,#REF!</definedName>
    <definedName name="ifsrange26" localSheetId="4">#REF!,#REF!,#REF!,#REF!,#REF!,#REF!,#REF!,#REF!,#REF!,#REF!,#REF!</definedName>
    <definedName name="ifsrange26">#REF!,#REF!,#REF!,#REF!,#REF!,#REF!,#REF!,#REF!,#REF!,#REF!,#REF!</definedName>
    <definedName name="ifsrange260" localSheetId="3">#REF!,#REF!,#REF!,#REF!,#REF!,#REF!,#REF!,#REF!,#REF!,#REF!,#REF!,#REF!,#REF!,#REF!,#REF!,#REF!,#REF!,#REF!,#REF!,#REF!,#REF!,#REF!,#REF!,#REF!,#REF!,#REF!,#REF!</definedName>
    <definedName name="ifsrange260" localSheetId="4">#REF!,#REF!,#REF!,#REF!,#REF!,#REF!,#REF!,#REF!,#REF!,#REF!,#REF!,#REF!,#REF!,#REF!,#REF!,#REF!,#REF!,#REF!,#REF!,#REF!,#REF!,#REF!,#REF!,#REF!,#REF!,#REF!,#REF!</definedName>
    <definedName name="ifsrange260">#REF!,#REF!,#REF!,#REF!,#REF!,#REF!,#REF!,#REF!,#REF!,#REF!,#REF!,#REF!,#REF!,#REF!,#REF!,#REF!,#REF!,#REF!,#REF!,#REF!,#REF!,#REF!,#REF!,#REF!,#REF!,#REF!,#REF!</definedName>
    <definedName name="ifsrange261" localSheetId="3">#REF!,#REF!,#REF!,#REF!,#REF!,#REF!,#REF!,#REF!,#REF!,#REF!,#REF!,#REF!,#REF!,#REF!,#REF!,#REF!,#REF!,#REF!,#REF!,#REF!,#REF!,#REF!,#REF!</definedName>
    <definedName name="ifsrange261" localSheetId="4">#REF!,#REF!,#REF!,#REF!,#REF!,#REF!,#REF!,#REF!,#REF!,#REF!,#REF!,#REF!,#REF!,#REF!,#REF!,#REF!,#REF!,#REF!,#REF!,#REF!,#REF!,#REF!,#REF!</definedName>
    <definedName name="ifsrange261">#REF!,#REF!,#REF!,#REF!,#REF!,#REF!,#REF!,#REF!,#REF!,#REF!,#REF!,#REF!,#REF!,#REF!,#REF!,#REF!,#REF!,#REF!,#REF!,#REF!,#REF!,#REF!,#REF!</definedName>
    <definedName name="ifsrange262" localSheetId="3">#REF!,#REF!,#REF!,#REF!,#REF!,#REF!,#REF!,#REF!,#REF!,#REF!,#REF!,#REF!,#REF!,#REF!,#REF!,#REF!,#REF!,#REF!,#REF!,#REF!,#REF!,#REF!,#REF!,#REF!,#REF!,#REF!,#REF!,#REF!</definedName>
    <definedName name="ifsrange262" localSheetId="4">#REF!,#REF!,#REF!,#REF!,#REF!,#REF!,#REF!,#REF!,#REF!,#REF!,#REF!,#REF!,#REF!,#REF!,#REF!,#REF!,#REF!,#REF!,#REF!,#REF!,#REF!,#REF!,#REF!,#REF!,#REF!,#REF!,#REF!,#REF!</definedName>
    <definedName name="ifsrange262">#REF!,#REF!,#REF!,#REF!,#REF!,#REF!,#REF!,#REF!,#REF!,#REF!,#REF!,#REF!,#REF!,#REF!,#REF!,#REF!,#REF!,#REF!,#REF!,#REF!,#REF!,#REF!,#REF!,#REF!,#REF!,#REF!,#REF!,#REF!</definedName>
    <definedName name="ifsrange263" localSheetId="3">#REF!,#REF!,#REF!,#REF!,#REF!,#REF!,#REF!,#REF!,#REF!,#REF!,#REF!,#REF!,#REF!,#REF!,#REF!,#REF!,#REF!,#REF!,#REF!</definedName>
    <definedName name="ifsrange263" localSheetId="4">#REF!,#REF!,#REF!,#REF!,#REF!,#REF!,#REF!,#REF!,#REF!,#REF!,#REF!,#REF!,#REF!,#REF!,#REF!,#REF!,#REF!,#REF!,#REF!</definedName>
    <definedName name="ifsrange263">#REF!,#REF!,#REF!,#REF!,#REF!,#REF!,#REF!,#REF!,#REF!,#REF!,#REF!,#REF!,#REF!,#REF!,#REF!,#REF!,#REF!,#REF!,#REF!</definedName>
    <definedName name="ifsrange264" localSheetId="3">#REF!,#REF!,#REF!,#REF!,#REF!,#REF!,#REF!,#REF!,#REF!,#REF!,#REF!,#REF!,#REF!,#REF!,#REF!,#REF!,#REF!,#REF!,#REF!,#REF!,#REF!,#REF!,#REF!,#REF!,#REF!,#REF!,#REF!</definedName>
    <definedName name="ifsrange264" localSheetId="4">#REF!,#REF!,#REF!,#REF!,#REF!,#REF!,#REF!,#REF!,#REF!,#REF!,#REF!,#REF!,#REF!,#REF!,#REF!,#REF!,#REF!,#REF!,#REF!,#REF!,#REF!,#REF!,#REF!,#REF!,#REF!,#REF!,#REF!</definedName>
    <definedName name="ifsrange264">#REF!,#REF!,#REF!,#REF!,#REF!,#REF!,#REF!,#REF!,#REF!,#REF!,#REF!,#REF!,#REF!,#REF!,#REF!,#REF!,#REF!,#REF!,#REF!,#REF!,#REF!,#REF!,#REF!,#REF!,#REF!,#REF!,#REF!</definedName>
    <definedName name="ifsrange265" localSheetId="3">#REF!,#REF!,#REF!,#REF!,#REF!,#REF!,#REF!,#REF!,#REF!,#REF!,#REF!,#REF!,#REF!,#REF!,#REF!,#REF!,#REF!,#REF!,#REF!,#REF!,#REF!,#REF!,#REF!</definedName>
    <definedName name="ifsrange265" localSheetId="4">#REF!,#REF!,#REF!,#REF!,#REF!,#REF!,#REF!,#REF!,#REF!,#REF!,#REF!,#REF!,#REF!,#REF!,#REF!,#REF!,#REF!,#REF!,#REF!,#REF!,#REF!,#REF!,#REF!</definedName>
    <definedName name="ifsrange265">#REF!,#REF!,#REF!,#REF!,#REF!,#REF!,#REF!,#REF!,#REF!,#REF!,#REF!,#REF!,#REF!,#REF!,#REF!,#REF!,#REF!,#REF!,#REF!,#REF!,#REF!,#REF!,#REF!</definedName>
    <definedName name="ifsrange266" localSheetId="3">#REF!,#REF!,#REF!,#REF!,#REF!,#REF!,#REF!,#REF!,#REF!,#REF!,#REF!,#REF!,#REF!,#REF!,#REF!,#REF!,#REF!,#REF!,#REF!,#REF!,#REF!,#REF!,#REF!,#REF!,#REF!,#REF!,#REF!,#REF!</definedName>
    <definedName name="ifsrange266" localSheetId="4">#REF!,#REF!,#REF!,#REF!,#REF!,#REF!,#REF!,#REF!,#REF!,#REF!,#REF!,#REF!,#REF!,#REF!,#REF!,#REF!,#REF!,#REF!,#REF!,#REF!,#REF!,#REF!,#REF!,#REF!,#REF!,#REF!,#REF!,#REF!</definedName>
    <definedName name="ifsrange266">#REF!,#REF!,#REF!,#REF!,#REF!,#REF!,#REF!,#REF!,#REF!,#REF!,#REF!,#REF!,#REF!,#REF!,#REF!,#REF!,#REF!,#REF!,#REF!,#REF!,#REF!,#REF!,#REF!,#REF!,#REF!,#REF!,#REF!,#REF!</definedName>
    <definedName name="ifsrange267" localSheetId="3">#REF!,#REF!,#REF!,#REF!,#REF!,#REF!,#REF!,#REF!,#REF!,#REF!,#REF!,#REF!,#REF!,#REF!,#REF!,#REF!,#REF!,#REF!,#REF!</definedName>
    <definedName name="ifsrange267" localSheetId="4">#REF!,#REF!,#REF!,#REF!,#REF!,#REF!,#REF!,#REF!,#REF!,#REF!,#REF!,#REF!,#REF!,#REF!,#REF!,#REF!,#REF!,#REF!,#REF!</definedName>
    <definedName name="ifsrange267">#REF!,#REF!,#REF!,#REF!,#REF!,#REF!,#REF!,#REF!,#REF!,#REF!,#REF!,#REF!,#REF!,#REF!,#REF!,#REF!,#REF!,#REF!,#REF!</definedName>
    <definedName name="ifsrange268" localSheetId="3">#REF!,#REF!,#REF!,#REF!,#REF!,#REF!,#REF!,#REF!,#REF!,#REF!,#REF!,#REF!,#REF!,#REF!,#REF!,#REF!,#REF!,#REF!,#REF!,#REF!,#REF!,#REF!,#REF!,#REF!,#REF!,#REF!,#REF!</definedName>
    <definedName name="ifsrange268" localSheetId="4">#REF!,#REF!,#REF!,#REF!,#REF!,#REF!,#REF!,#REF!,#REF!,#REF!,#REF!,#REF!,#REF!,#REF!,#REF!,#REF!,#REF!,#REF!,#REF!,#REF!,#REF!,#REF!,#REF!,#REF!,#REF!,#REF!,#REF!</definedName>
    <definedName name="ifsrange268">#REF!,#REF!,#REF!,#REF!,#REF!,#REF!,#REF!,#REF!,#REF!,#REF!,#REF!,#REF!,#REF!,#REF!,#REF!,#REF!,#REF!,#REF!,#REF!,#REF!,#REF!,#REF!,#REF!,#REF!,#REF!,#REF!,#REF!</definedName>
    <definedName name="ifsrange269" localSheetId="3">#REF!,#REF!,#REF!,#REF!,#REF!,#REF!,#REF!,#REF!,#REF!,#REF!,#REF!,#REF!,#REF!,#REF!,#REF!,#REF!,#REF!,#REF!,#REF!,#REF!,#REF!,#REF!,#REF!</definedName>
    <definedName name="ifsrange269" localSheetId="4">#REF!,#REF!,#REF!,#REF!,#REF!,#REF!,#REF!,#REF!,#REF!,#REF!,#REF!,#REF!,#REF!,#REF!,#REF!,#REF!,#REF!,#REF!,#REF!,#REF!,#REF!,#REF!,#REF!</definedName>
    <definedName name="ifsrange269">#REF!,#REF!,#REF!,#REF!,#REF!,#REF!,#REF!,#REF!,#REF!,#REF!,#REF!,#REF!,#REF!,#REF!,#REF!,#REF!,#REF!,#REF!,#REF!,#REF!,#REF!,#REF!,#REF!</definedName>
    <definedName name="ifsrange27" localSheetId="3">#REF!,#REF!,#REF!,#REF!,#REF!,#REF!,#REF!,#REF!,#REF!,#REF!,#REF!</definedName>
    <definedName name="ifsrange27" localSheetId="4">#REF!,#REF!,#REF!,#REF!,#REF!,#REF!,#REF!,#REF!,#REF!,#REF!,#REF!</definedName>
    <definedName name="ifsrange27">#REF!,#REF!,#REF!,#REF!,#REF!,#REF!,#REF!,#REF!,#REF!,#REF!,#REF!</definedName>
    <definedName name="ifsrange270" localSheetId="3">#REF!,#REF!,#REF!,#REF!,#REF!,#REF!,#REF!,#REF!,#REF!,#REF!,#REF!,#REF!,#REF!,#REF!,#REF!,#REF!,#REF!,#REF!,#REF!,#REF!,#REF!,#REF!,#REF!,#REF!,#REF!,#REF!,#REF!,#REF!</definedName>
    <definedName name="ifsrange270" localSheetId="4">#REF!,#REF!,#REF!,#REF!,#REF!,#REF!,#REF!,#REF!,#REF!,#REF!,#REF!,#REF!,#REF!,#REF!,#REF!,#REF!,#REF!,#REF!,#REF!,#REF!,#REF!,#REF!,#REF!,#REF!,#REF!,#REF!,#REF!,#REF!</definedName>
    <definedName name="ifsrange270">#REF!,#REF!,#REF!,#REF!,#REF!,#REF!,#REF!,#REF!,#REF!,#REF!,#REF!,#REF!,#REF!,#REF!,#REF!,#REF!,#REF!,#REF!,#REF!,#REF!,#REF!,#REF!,#REF!,#REF!,#REF!,#REF!,#REF!,#REF!</definedName>
    <definedName name="ifsrange271" localSheetId="3">#REF!,#REF!,#REF!,#REF!,#REF!,#REF!,#REF!,#REF!,#REF!,#REF!,#REF!,#REF!,#REF!,#REF!,#REF!,#REF!,#REF!,#REF!,#REF!</definedName>
    <definedName name="ifsrange271" localSheetId="4">#REF!,#REF!,#REF!,#REF!,#REF!,#REF!,#REF!,#REF!,#REF!,#REF!,#REF!,#REF!,#REF!,#REF!,#REF!,#REF!,#REF!,#REF!,#REF!</definedName>
    <definedName name="ifsrange271">#REF!,#REF!,#REF!,#REF!,#REF!,#REF!,#REF!,#REF!,#REF!,#REF!,#REF!,#REF!,#REF!,#REF!,#REF!,#REF!,#REF!,#REF!,#REF!</definedName>
    <definedName name="ifsrange272" localSheetId="3">#REF!,#REF!,#REF!,#REF!,#REF!,#REF!,#REF!,#REF!,#REF!,#REF!,#REF!,#REF!,#REF!,#REF!,#REF!,#REF!,#REF!,#REF!,#REF!,#REF!,#REF!,#REF!,#REF!,#REF!,#REF!,#REF!,#REF!</definedName>
    <definedName name="ifsrange272" localSheetId="4">#REF!,#REF!,#REF!,#REF!,#REF!,#REF!,#REF!,#REF!,#REF!,#REF!,#REF!,#REF!,#REF!,#REF!,#REF!,#REF!,#REF!,#REF!,#REF!,#REF!,#REF!,#REF!,#REF!,#REF!,#REF!,#REF!,#REF!</definedName>
    <definedName name="ifsrange272">#REF!,#REF!,#REF!,#REF!,#REF!,#REF!,#REF!,#REF!,#REF!,#REF!,#REF!,#REF!,#REF!,#REF!,#REF!,#REF!,#REF!,#REF!,#REF!,#REF!,#REF!,#REF!,#REF!,#REF!,#REF!,#REF!,#REF!</definedName>
    <definedName name="ifsrange273" localSheetId="3">#REF!,#REF!,#REF!,#REF!,#REF!,#REF!,#REF!,#REF!,#REF!,#REF!,#REF!,#REF!,#REF!,#REF!,#REF!,#REF!,#REF!,#REF!,#REF!,#REF!,#REF!,#REF!,#REF!</definedName>
    <definedName name="ifsrange273" localSheetId="4">#REF!,#REF!,#REF!,#REF!,#REF!,#REF!,#REF!,#REF!,#REF!,#REF!,#REF!,#REF!,#REF!,#REF!,#REF!,#REF!,#REF!,#REF!,#REF!,#REF!,#REF!,#REF!,#REF!</definedName>
    <definedName name="ifsrange273">#REF!,#REF!,#REF!,#REF!,#REF!,#REF!,#REF!,#REF!,#REF!,#REF!,#REF!,#REF!,#REF!,#REF!,#REF!,#REF!,#REF!,#REF!,#REF!,#REF!,#REF!,#REF!,#REF!</definedName>
    <definedName name="ifsrange274" localSheetId="3">#REF!,#REF!,#REF!,#REF!,#REF!,#REF!,#REF!,#REF!,#REF!,#REF!,#REF!,#REF!,#REF!,#REF!,#REF!,#REF!,#REF!,#REF!,#REF!,#REF!,#REF!,#REF!,#REF!,#REF!,#REF!,#REF!,#REF!,#REF!</definedName>
    <definedName name="ifsrange274" localSheetId="4">#REF!,#REF!,#REF!,#REF!,#REF!,#REF!,#REF!,#REF!,#REF!,#REF!,#REF!,#REF!,#REF!,#REF!,#REF!,#REF!,#REF!,#REF!,#REF!,#REF!,#REF!,#REF!,#REF!,#REF!,#REF!,#REF!,#REF!,#REF!</definedName>
    <definedName name="ifsrange274">#REF!,#REF!,#REF!,#REF!,#REF!,#REF!,#REF!,#REF!,#REF!,#REF!,#REF!,#REF!,#REF!,#REF!,#REF!,#REF!,#REF!,#REF!,#REF!,#REF!,#REF!,#REF!,#REF!,#REF!,#REF!,#REF!,#REF!,#REF!</definedName>
    <definedName name="ifsrange275" localSheetId="3">#REF!,#REF!,#REF!,#REF!,#REF!,#REF!,#REF!,#REF!,#REF!,#REF!,#REF!,#REF!,#REF!,#REF!,#REF!,#REF!,#REF!,#REF!,#REF!</definedName>
    <definedName name="ifsrange275" localSheetId="4">#REF!,#REF!,#REF!,#REF!,#REF!,#REF!,#REF!,#REF!,#REF!,#REF!,#REF!,#REF!,#REF!,#REF!,#REF!,#REF!,#REF!,#REF!,#REF!</definedName>
    <definedName name="ifsrange275">#REF!,#REF!,#REF!,#REF!,#REF!,#REF!,#REF!,#REF!,#REF!,#REF!,#REF!,#REF!,#REF!,#REF!,#REF!,#REF!,#REF!,#REF!,#REF!</definedName>
    <definedName name="ifsrange276" localSheetId="3">#REF!,#REF!,#REF!,#REF!,#REF!,#REF!,#REF!,#REF!,#REF!,#REF!,#REF!,#REF!,#REF!,#REF!,#REF!,#REF!,#REF!,#REF!,#REF!,#REF!,#REF!,#REF!,#REF!,#REF!,#REF!,#REF!,#REF!</definedName>
    <definedName name="ifsrange276" localSheetId="4">#REF!,#REF!,#REF!,#REF!,#REF!,#REF!,#REF!,#REF!,#REF!,#REF!,#REF!,#REF!,#REF!,#REF!,#REF!,#REF!,#REF!,#REF!,#REF!,#REF!,#REF!,#REF!,#REF!,#REF!,#REF!,#REF!,#REF!</definedName>
    <definedName name="ifsrange276">#REF!,#REF!,#REF!,#REF!,#REF!,#REF!,#REF!,#REF!,#REF!,#REF!,#REF!,#REF!,#REF!,#REF!,#REF!,#REF!,#REF!,#REF!,#REF!,#REF!,#REF!,#REF!,#REF!,#REF!,#REF!,#REF!,#REF!</definedName>
    <definedName name="ifsrange277" localSheetId="3">#REF!,#REF!,#REF!,#REF!,#REF!,#REF!,#REF!,#REF!,#REF!,#REF!,#REF!,#REF!,#REF!,#REF!,#REF!,#REF!,#REF!,#REF!,#REF!,#REF!,#REF!,#REF!,#REF!</definedName>
    <definedName name="ifsrange277" localSheetId="4">#REF!,#REF!,#REF!,#REF!,#REF!,#REF!,#REF!,#REF!,#REF!,#REF!,#REF!,#REF!,#REF!,#REF!,#REF!,#REF!,#REF!,#REF!,#REF!,#REF!,#REF!,#REF!,#REF!</definedName>
    <definedName name="ifsrange277">#REF!,#REF!,#REF!,#REF!,#REF!,#REF!,#REF!,#REF!,#REF!,#REF!,#REF!,#REF!,#REF!,#REF!,#REF!,#REF!,#REF!,#REF!,#REF!,#REF!,#REF!,#REF!,#REF!</definedName>
    <definedName name="ifsrange278" localSheetId="3">#REF!,#REF!,#REF!,#REF!,#REF!,#REF!,#REF!,#REF!,#REF!,#REF!,#REF!,#REF!,#REF!,#REF!,#REF!,#REF!,#REF!,#REF!,#REF!,#REF!,#REF!,#REF!,#REF!,#REF!,#REF!,#REF!,#REF!,#REF!</definedName>
    <definedName name="ifsrange278" localSheetId="4">#REF!,#REF!,#REF!,#REF!,#REF!,#REF!,#REF!,#REF!,#REF!,#REF!,#REF!,#REF!,#REF!,#REF!,#REF!,#REF!,#REF!,#REF!,#REF!,#REF!,#REF!,#REF!,#REF!,#REF!,#REF!,#REF!,#REF!,#REF!</definedName>
    <definedName name="ifsrange278">#REF!,#REF!,#REF!,#REF!,#REF!,#REF!,#REF!,#REF!,#REF!,#REF!,#REF!,#REF!,#REF!,#REF!,#REF!,#REF!,#REF!,#REF!,#REF!,#REF!,#REF!,#REF!,#REF!,#REF!,#REF!,#REF!,#REF!,#REF!</definedName>
    <definedName name="ifsrange279" localSheetId="3">#REF!,#REF!,#REF!,#REF!,#REF!,#REF!,#REF!,#REF!,#REF!,#REF!,#REF!,#REF!,#REF!,#REF!,#REF!,#REF!,#REF!,#REF!,#REF!</definedName>
    <definedName name="ifsrange279" localSheetId="4">#REF!,#REF!,#REF!,#REF!,#REF!,#REF!,#REF!,#REF!,#REF!,#REF!,#REF!,#REF!,#REF!,#REF!,#REF!,#REF!,#REF!,#REF!,#REF!</definedName>
    <definedName name="ifsrange279">#REF!,#REF!,#REF!,#REF!,#REF!,#REF!,#REF!,#REF!,#REF!,#REF!,#REF!,#REF!,#REF!,#REF!,#REF!,#REF!,#REF!,#REF!,#REF!</definedName>
    <definedName name="ifsrange28" localSheetId="3">#REF!,#REF!,#REF!,#REF!,#REF!,#REF!,#REF!,#REF!,#REF!,#REF!,#REF!</definedName>
    <definedName name="ifsrange28" localSheetId="4">#REF!,#REF!,#REF!,#REF!,#REF!,#REF!,#REF!,#REF!,#REF!,#REF!,#REF!</definedName>
    <definedName name="ifsrange28">#REF!,#REF!,#REF!,#REF!,#REF!,#REF!,#REF!,#REF!,#REF!,#REF!,#REF!</definedName>
    <definedName name="ifsrange280" localSheetId="3">#REF!,#REF!,#REF!,#REF!,#REF!,#REF!,#REF!,#REF!,#REF!,#REF!,#REF!,#REF!,#REF!,#REF!,#REF!,#REF!,#REF!,#REF!,#REF!,#REF!,#REF!,#REF!,#REF!,#REF!,#REF!,#REF!,#REF!</definedName>
    <definedName name="ifsrange280" localSheetId="4">#REF!,#REF!,#REF!,#REF!,#REF!,#REF!,#REF!,#REF!,#REF!,#REF!,#REF!,#REF!,#REF!,#REF!,#REF!,#REF!,#REF!,#REF!,#REF!,#REF!,#REF!,#REF!,#REF!,#REF!,#REF!,#REF!,#REF!</definedName>
    <definedName name="ifsrange280">#REF!,#REF!,#REF!,#REF!,#REF!,#REF!,#REF!,#REF!,#REF!,#REF!,#REF!,#REF!,#REF!,#REF!,#REF!,#REF!,#REF!,#REF!,#REF!,#REF!,#REF!,#REF!,#REF!,#REF!,#REF!,#REF!,#REF!</definedName>
    <definedName name="ifsrange281" localSheetId="3">#REF!,#REF!,#REF!,#REF!,#REF!,#REF!,#REF!,#REF!,#REF!,#REF!,#REF!,#REF!,#REF!,#REF!,#REF!,#REF!,#REF!,#REF!,#REF!,#REF!,#REF!,#REF!,#REF!</definedName>
    <definedName name="ifsrange281" localSheetId="4">#REF!,#REF!,#REF!,#REF!,#REF!,#REF!,#REF!,#REF!,#REF!,#REF!,#REF!,#REF!,#REF!,#REF!,#REF!,#REF!,#REF!,#REF!,#REF!,#REF!,#REF!,#REF!,#REF!</definedName>
    <definedName name="ifsrange281">#REF!,#REF!,#REF!,#REF!,#REF!,#REF!,#REF!,#REF!,#REF!,#REF!,#REF!,#REF!,#REF!,#REF!,#REF!,#REF!,#REF!,#REF!,#REF!,#REF!,#REF!,#REF!,#REF!</definedName>
    <definedName name="ifsrange282" localSheetId="3">#REF!,#REF!,#REF!,#REF!,#REF!,#REF!,#REF!,#REF!,#REF!,#REF!,#REF!,#REF!,#REF!,#REF!,#REF!,#REF!,#REF!,#REF!,#REF!,#REF!,#REF!,#REF!,#REF!,#REF!,#REF!,#REF!,#REF!,#REF!</definedName>
    <definedName name="ifsrange282" localSheetId="4">#REF!,#REF!,#REF!,#REF!,#REF!,#REF!,#REF!,#REF!,#REF!,#REF!,#REF!,#REF!,#REF!,#REF!,#REF!,#REF!,#REF!,#REF!,#REF!,#REF!,#REF!,#REF!,#REF!,#REF!,#REF!,#REF!,#REF!,#REF!</definedName>
    <definedName name="ifsrange282">#REF!,#REF!,#REF!,#REF!,#REF!,#REF!,#REF!,#REF!,#REF!,#REF!,#REF!,#REF!,#REF!,#REF!,#REF!,#REF!,#REF!,#REF!,#REF!,#REF!,#REF!,#REF!,#REF!,#REF!,#REF!,#REF!,#REF!,#REF!</definedName>
    <definedName name="ifsrange283" localSheetId="3">#REF!,#REF!,#REF!,#REF!,#REF!,#REF!,#REF!,#REF!,#REF!,#REF!,#REF!,#REF!,#REF!,#REF!,#REF!,#REF!,#REF!,#REF!,#REF!</definedName>
    <definedName name="ifsrange283" localSheetId="4">#REF!,#REF!,#REF!,#REF!,#REF!,#REF!,#REF!,#REF!,#REF!,#REF!,#REF!,#REF!,#REF!,#REF!,#REF!,#REF!,#REF!,#REF!,#REF!</definedName>
    <definedName name="ifsrange283">#REF!,#REF!,#REF!,#REF!,#REF!,#REF!,#REF!,#REF!,#REF!,#REF!,#REF!,#REF!,#REF!,#REF!,#REF!,#REF!,#REF!,#REF!,#REF!</definedName>
    <definedName name="ifsrange284" localSheetId="3">#REF!,#REF!,#REF!,#REF!,#REF!,#REF!,#REF!,#REF!,#REF!,#REF!,#REF!,#REF!,#REF!,#REF!,#REF!,#REF!,#REF!,#REF!,#REF!,#REF!,#REF!,#REF!,#REF!,#REF!,#REF!,#REF!,#REF!</definedName>
    <definedName name="ifsrange284" localSheetId="4">#REF!,#REF!,#REF!,#REF!,#REF!,#REF!,#REF!,#REF!,#REF!,#REF!,#REF!,#REF!,#REF!,#REF!,#REF!,#REF!,#REF!,#REF!,#REF!,#REF!,#REF!,#REF!,#REF!,#REF!,#REF!,#REF!,#REF!</definedName>
    <definedName name="ifsrange284">#REF!,#REF!,#REF!,#REF!,#REF!,#REF!,#REF!,#REF!,#REF!,#REF!,#REF!,#REF!,#REF!,#REF!,#REF!,#REF!,#REF!,#REF!,#REF!,#REF!,#REF!,#REF!,#REF!,#REF!,#REF!,#REF!,#REF!</definedName>
    <definedName name="ifsrange285" localSheetId="3">#REF!,#REF!,#REF!,#REF!,#REF!,#REF!,#REF!,#REF!,#REF!,#REF!,#REF!,#REF!,#REF!,#REF!,#REF!,#REF!,#REF!,#REF!,#REF!,#REF!,#REF!,#REF!,#REF!</definedName>
    <definedName name="ifsrange285" localSheetId="4">#REF!,#REF!,#REF!,#REF!,#REF!,#REF!,#REF!,#REF!,#REF!,#REF!,#REF!,#REF!,#REF!,#REF!,#REF!,#REF!,#REF!,#REF!,#REF!,#REF!,#REF!,#REF!,#REF!</definedName>
    <definedName name="ifsrange285">#REF!,#REF!,#REF!,#REF!,#REF!,#REF!,#REF!,#REF!,#REF!,#REF!,#REF!,#REF!,#REF!,#REF!,#REF!,#REF!,#REF!,#REF!,#REF!,#REF!,#REF!,#REF!,#REF!</definedName>
    <definedName name="ifsrange286" localSheetId="3">#REF!,#REF!,#REF!,#REF!,#REF!,#REF!,#REF!,#REF!,#REF!,#REF!,#REF!,#REF!,#REF!,#REF!,#REF!,#REF!,#REF!,#REF!,#REF!,#REF!,#REF!,#REF!,#REF!,#REF!,#REF!,#REF!,#REF!,#REF!</definedName>
    <definedName name="ifsrange286" localSheetId="4">#REF!,#REF!,#REF!,#REF!,#REF!,#REF!,#REF!,#REF!,#REF!,#REF!,#REF!,#REF!,#REF!,#REF!,#REF!,#REF!,#REF!,#REF!,#REF!,#REF!,#REF!,#REF!,#REF!,#REF!,#REF!,#REF!,#REF!,#REF!</definedName>
    <definedName name="ifsrange286">#REF!,#REF!,#REF!,#REF!,#REF!,#REF!,#REF!,#REF!,#REF!,#REF!,#REF!,#REF!,#REF!,#REF!,#REF!,#REF!,#REF!,#REF!,#REF!,#REF!,#REF!,#REF!,#REF!,#REF!,#REF!,#REF!,#REF!,#REF!</definedName>
    <definedName name="ifsrange287" localSheetId="3">#REF!,#REF!,#REF!,#REF!,#REF!,#REF!,#REF!,#REF!,#REF!,#REF!,#REF!,#REF!,#REF!,#REF!,#REF!,#REF!,#REF!,#REF!,#REF!</definedName>
    <definedName name="ifsrange287" localSheetId="4">#REF!,#REF!,#REF!,#REF!,#REF!,#REF!,#REF!,#REF!,#REF!,#REF!,#REF!,#REF!,#REF!,#REF!,#REF!,#REF!,#REF!,#REF!,#REF!</definedName>
    <definedName name="ifsrange287">#REF!,#REF!,#REF!,#REF!,#REF!,#REF!,#REF!,#REF!,#REF!,#REF!,#REF!,#REF!,#REF!,#REF!,#REF!,#REF!,#REF!,#REF!,#REF!</definedName>
    <definedName name="ifsrange288" localSheetId="3">#REF!,#REF!,#REF!,#REF!,#REF!,#REF!,#REF!,#REF!,#REF!,#REF!,#REF!,#REF!,#REF!,#REF!,#REF!,#REF!,#REF!,#REF!,#REF!,#REF!,#REF!,#REF!,#REF!,#REF!,#REF!,#REF!,#REF!</definedName>
    <definedName name="ifsrange288" localSheetId="4">#REF!,#REF!,#REF!,#REF!,#REF!,#REF!,#REF!,#REF!,#REF!,#REF!,#REF!,#REF!,#REF!,#REF!,#REF!,#REF!,#REF!,#REF!,#REF!,#REF!,#REF!,#REF!,#REF!,#REF!,#REF!,#REF!,#REF!</definedName>
    <definedName name="ifsrange288">#REF!,#REF!,#REF!,#REF!,#REF!,#REF!,#REF!,#REF!,#REF!,#REF!,#REF!,#REF!,#REF!,#REF!,#REF!,#REF!,#REF!,#REF!,#REF!,#REF!,#REF!,#REF!,#REF!,#REF!,#REF!,#REF!,#REF!</definedName>
    <definedName name="ifsrange289" localSheetId="3">#REF!,#REF!,#REF!,#REF!,#REF!,#REF!,#REF!,#REF!,#REF!,#REF!,#REF!,#REF!,#REF!,#REF!,#REF!,#REF!,#REF!,#REF!,#REF!,#REF!,#REF!,#REF!,#REF!</definedName>
    <definedName name="ifsrange289" localSheetId="4">#REF!,#REF!,#REF!,#REF!,#REF!,#REF!,#REF!,#REF!,#REF!,#REF!,#REF!,#REF!,#REF!,#REF!,#REF!,#REF!,#REF!,#REF!,#REF!,#REF!,#REF!,#REF!,#REF!</definedName>
    <definedName name="ifsrange289">#REF!,#REF!,#REF!,#REF!,#REF!,#REF!,#REF!,#REF!,#REF!,#REF!,#REF!,#REF!,#REF!,#REF!,#REF!,#REF!,#REF!,#REF!,#REF!,#REF!,#REF!,#REF!,#REF!</definedName>
    <definedName name="ifsrange29" localSheetId="3">#REF!,#REF!,#REF!,#REF!,#REF!,#REF!,#REF!,#REF!,#REF!,#REF!,#REF!</definedName>
    <definedName name="ifsrange29" localSheetId="4">#REF!,#REF!,#REF!,#REF!,#REF!,#REF!,#REF!,#REF!,#REF!,#REF!,#REF!</definedName>
    <definedName name="ifsrange29">#REF!,#REF!,#REF!,#REF!,#REF!,#REF!,#REF!,#REF!,#REF!,#REF!,#REF!</definedName>
    <definedName name="ifsrange290" localSheetId="3">#REF!,#REF!,#REF!,#REF!,#REF!,#REF!,#REF!,#REF!,#REF!,#REF!,#REF!,#REF!,#REF!,#REF!,#REF!,#REF!,#REF!,#REF!,#REF!,#REF!,#REF!,#REF!,#REF!,#REF!,#REF!,#REF!,#REF!,#REF!</definedName>
    <definedName name="ifsrange290" localSheetId="4">#REF!,#REF!,#REF!,#REF!,#REF!,#REF!,#REF!,#REF!,#REF!,#REF!,#REF!,#REF!,#REF!,#REF!,#REF!,#REF!,#REF!,#REF!,#REF!,#REF!,#REF!,#REF!,#REF!,#REF!,#REF!,#REF!,#REF!,#REF!</definedName>
    <definedName name="ifsrange290">#REF!,#REF!,#REF!,#REF!,#REF!,#REF!,#REF!,#REF!,#REF!,#REF!,#REF!,#REF!,#REF!,#REF!,#REF!,#REF!,#REF!,#REF!,#REF!,#REF!,#REF!,#REF!,#REF!,#REF!,#REF!,#REF!,#REF!,#REF!</definedName>
    <definedName name="ifsrange291" localSheetId="3">#REF!,#REF!,#REF!,#REF!,#REF!,#REF!,#REF!,#REF!,#REF!,#REF!,#REF!,#REF!,#REF!,#REF!,#REF!,#REF!,#REF!,#REF!,#REF!</definedName>
    <definedName name="ifsrange291" localSheetId="4">#REF!,#REF!,#REF!,#REF!,#REF!,#REF!,#REF!,#REF!,#REF!,#REF!,#REF!,#REF!,#REF!,#REF!,#REF!,#REF!,#REF!,#REF!,#REF!</definedName>
    <definedName name="ifsrange291">#REF!,#REF!,#REF!,#REF!,#REF!,#REF!,#REF!,#REF!,#REF!,#REF!,#REF!,#REF!,#REF!,#REF!,#REF!,#REF!,#REF!,#REF!,#REF!</definedName>
    <definedName name="ifsrange292" localSheetId="3">#REF!,#REF!,#REF!,#REF!,#REF!,#REF!,#REF!,#REF!,#REF!,#REF!,#REF!,#REF!,#REF!,#REF!,#REF!,#REF!,#REF!,#REF!,#REF!,#REF!,#REF!,#REF!,#REF!,#REF!,#REF!,#REF!,#REF!</definedName>
    <definedName name="ifsrange292" localSheetId="4">#REF!,#REF!,#REF!,#REF!,#REF!,#REF!,#REF!,#REF!,#REF!,#REF!,#REF!,#REF!,#REF!,#REF!,#REF!,#REF!,#REF!,#REF!,#REF!,#REF!,#REF!,#REF!,#REF!,#REF!,#REF!,#REF!,#REF!</definedName>
    <definedName name="ifsrange292">#REF!,#REF!,#REF!,#REF!,#REF!,#REF!,#REF!,#REF!,#REF!,#REF!,#REF!,#REF!,#REF!,#REF!,#REF!,#REF!,#REF!,#REF!,#REF!,#REF!,#REF!,#REF!,#REF!,#REF!,#REF!,#REF!,#REF!</definedName>
    <definedName name="ifsrange293" localSheetId="3">#REF!,#REF!,#REF!,#REF!,#REF!,#REF!,#REF!,#REF!,#REF!,#REF!,#REF!,#REF!,#REF!,#REF!,#REF!,#REF!,#REF!,#REF!,#REF!,#REF!,#REF!,#REF!,#REF!</definedName>
    <definedName name="ifsrange293" localSheetId="4">#REF!,#REF!,#REF!,#REF!,#REF!,#REF!,#REF!,#REF!,#REF!,#REF!,#REF!,#REF!,#REF!,#REF!,#REF!,#REF!,#REF!,#REF!,#REF!,#REF!,#REF!,#REF!,#REF!</definedName>
    <definedName name="ifsrange293">#REF!,#REF!,#REF!,#REF!,#REF!,#REF!,#REF!,#REF!,#REF!,#REF!,#REF!,#REF!,#REF!,#REF!,#REF!,#REF!,#REF!,#REF!,#REF!,#REF!,#REF!,#REF!,#REF!</definedName>
    <definedName name="ifsrange294" localSheetId="3">#REF!,#REF!,#REF!,#REF!,#REF!,#REF!,#REF!,#REF!,#REF!,#REF!,#REF!,#REF!,#REF!,#REF!,#REF!,#REF!,#REF!,#REF!,#REF!,#REF!,#REF!,#REF!,#REF!,#REF!,#REF!,#REF!,#REF!,#REF!</definedName>
    <definedName name="ifsrange294" localSheetId="4">#REF!,#REF!,#REF!,#REF!,#REF!,#REF!,#REF!,#REF!,#REF!,#REF!,#REF!,#REF!,#REF!,#REF!,#REF!,#REF!,#REF!,#REF!,#REF!,#REF!,#REF!,#REF!,#REF!,#REF!,#REF!,#REF!,#REF!,#REF!</definedName>
    <definedName name="ifsrange294">#REF!,#REF!,#REF!,#REF!,#REF!,#REF!,#REF!,#REF!,#REF!,#REF!,#REF!,#REF!,#REF!,#REF!,#REF!,#REF!,#REF!,#REF!,#REF!,#REF!,#REF!,#REF!,#REF!,#REF!,#REF!,#REF!,#REF!,#REF!</definedName>
    <definedName name="ifsrange295" localSheetId="3">#REF!,#REF!,#REF!,#REF!,#REF!,#REF!,#REF!,#REF!,#REF!,#REF!,#REF!,#REF!,#REF!,#REF!,#REF!,#REF!,#REF!,#REF!,#REF!</definedName>
    <definedName name="ifsrange295" localSheetId="4">#REF!,#REF!,#REF!,#REF!,#REF!,#REF!,#REF!,#REF!,#REF!,#REF!,#REF!,#REF!,#REF!,#REF!,#REF!,#REF!,#REF!,#REF!,#REF!</definedName>
    <definedName name="ifsrange295">#REF!,#REF!,#REF!,#REF!,#REF!,#REF!,#REF!,#REF!,#REF!,#REF!,#REF!,#REF!,#REF!,#REF!,#REF!,#REF!,#REF!,#REF!,#REF!</definedName>
    <definedName name="ifsrange296" localSheetId="3">#REF!,#REF!,#REF!,#REF!,#REF!,#REF!,#REF!,#REF!,#REF!,#REF!,#REF!,#REF!,#REF!,#REF!,#REF!,#REF!,#REF!,#REF!,#REF!,#REF!,#REF!,#REF!,#REF!,#REF!,#REF!,#REF!,#REF!</definedName>
    <definedName name="ifsrange296" localSheetId="4">#REF!,#REF!,#REF!,#REF!,#REF!,#REF!,#REF!,#REF!,#REF!,#REF!,#REF!,#REF!,#REF!,#REF!,#REF!,#REF!,#REF!,#REF!,#REF!,#REF!,#REF!,#REF!,#REF!,#REF!,#REF!,#REF!,#REF!</definedName>
    <definedName name="ifsrange296">#REF!,#REF!,#REF!,#REF!,#REF!,#REF!,#REF!,#REF!,#REF!,#REF!,#REF!,#REF!,#REF!,#REF!,#REF!,#REF!,#REF!,#REF!,#REF!,#REF!,#REF!,#REF!,#REF!,#REF!,#REF!,#REF!,#REF!</definedName>
    <definedName name="ifsrange297" localSheetId="3">#REF!,#REF!,#REF!,#REF!,#REF!,#REF!,#REF!,#REF!,#REF!,#REF!,#REF!,#REF!,#REF!,#REF!,#REF!,#REF!,#REF!,#REF!,#REF!,#REF!,#REF!,#REF!,#REF!</definedName>
    <definedName name="ifsrange297" localSheetId="4">#REF!,#REF!,#REF!,#REF!,#REF!,#REF!,#REF!,#REF!,#REF!,#REF!,#REF!,#REF!,#REF!,#REF!,#REF!,#REF!,#REF!,#REF!,#REF!,#REF!,#REF!,#REF!,#REF!</definedName>
    <definedName name="ifsrange297">#REF!,#REF!,#REF!,#REF!,#REF!,#REF!,#REF!,#REF!,#REF!,#REF!,#REF!,#REF!,#REF!,#REF!,#REF!,#REF!,#REF!,#REF!,#REF!,#REF!,#REF!,#REF!,#REF!</definedName>
    <definedName name="ifsrange298" localSheetId="3">#REF!,#REF!,#REF!,#REF!,#REF!,#REF!,#REF!,#REF!,#REF!,#REF!,#REF!,#REF!,#REF!,#REF!,#REF!,#REF!,#REF!,#REF!,#REF!,#REF!,#REF!,#REF!,#REF!,#REF!,#REF!,#REF!,#REF!,#REF!</definedName>
    <definedName name="ifsrange298" localSheetId="4">#REF!,#REF!,#REF!,#REF!,#REF!,#REF!,#REF!,#REF!,#REF!,#REF!,#REF!,#REF!,#REF!,#REF!,#REF!,#REF!,#REF!,#REF!,#REF!,#REF!,#REF!,#REF!,#REF!,#REF!,#REF!,#REF!,#REF!,#REF!</definedName>
    <definedName name="ifsrange298">#REF!,#REF!,#REF!,#REF!,#REF!,#REF!,#REF!,#REF!,#REF!,#REF!,#REF!,#REF!,#REF!,#REF!,#REF!,#REF!,#REF!,#REF!,#REF!,#REF!,#REF!,#REF!,#REF!,#REF!,#REF!,#REF!,#REF!,#REF!</definedName>
    <definedName name="ifsrange299" localSheetId="3">#REF!,#REF!,#REF!,#REF!,#REF!,#REF!,#REF!,#REF!,#REF!,#REF!,#REF!,#REF!,#REF!,#REF!,#REF!,#REF!,#REF!,#REF!,#REF!</definedName>
    <definedName name="ifsrange299" localSheetId="4">#REF!,#REF!,#REF!,#REF!,#REF!,#REF!,#REF!,#REF!,#REF!,#REF!,#REF!,#REF!,#REF!,#REF!,#REF!,#REF!,#REF!,#REF!,#REF!</definedName>
    <definedName name="ifsrange299">#REF!,#REF!,#REF!,#REF!,#REF!,#REF!,#REF!,#REF!,#REF!,#REF!,#REF!,#REF!,#REF!,#REF!,#REF!,#REF!,#REF!,#REF!,#REF!</definedName>
    <definedName name="ifsrange3" localSheetId="3">#REF!,#REF!,#REF!,#REF!,#REF!,#REF!,#REF!,#REF!,#REF!,#REF!,#REF!</definedName>
    <definedName name="ifsrange3" localSheetId="4">#REF!,#REF!,#REF!,#REF!,#REF!,#REF!,#REF!,#REF!,#REF!,#REF!,#REF!</definedName>
    <definedName name="ifsrange3">#REF!,#REF!,#REF!,#REF!,#REF!,#REF!,#REF!,#REF!,#REF!,#REF!,#REF!</definedName>
    <definedName name="ifsrange30" localSheetId="3">#REF!,#REF!,#REF!,#REF!,#REF!,#REF!,#REF!,#REF!,#REF!,#REF!,#REF!</definedName>
    <definedName name="ifsrange30" localSheetId="4">#REF!,#REF!,#REF!,#REF!,#REF!,#REF!,#REF!,#REF!,#REF!,#REF!,#REF!</definedName>
    <definedName name="ifsrange30">#REF!,#REF!,#REF!,#REF!,#REF!,#REF!,#REF!,#REF!,#REF!,#REF!,#REF!</definedName>
    <definedName name="ifsrange300" localSheetId="3">#REF!,#REF!,#REF!,#REF!,#REF!,#REF!,#REF!,#REF!,#REF!,#REF!,#REF!,#REF!,#REF!,#REF!,#REF!,#REF!,#REF!,#REF!,#REF!,#REF!,#REF!,#REF!,#REF!,#REF!,#REF!,#REF!,#REF!</definedName>
    <definedName name="ifsrange300" localSheetId="4">#REF!,#REF!,#REF!,#REF!,#REF!,#REF!,#REF!,#REF!,#REF!,#REF!,#REF!,#REF!,#REF!,#REF!,#REF!,#REF!,#REF!,#REF!,#REF!,#REF!,#REF!,#REF!,#REF!,#REF!,#REF!,#REF!,#REF!</definedName>
    <definedName name="ifsrange300">#REF!,#REF!,#REF!,#REF!,#REF!,#REF!,#REF!,#REF!,#REF!,#REF!,#REF!,#REF!,#REF!,#REF!,#REF!,#REF!,#REF!,#REF!,#REF!,#REF!,#REF!,#REF!,#REF!,#REF!,#REF!,#REF!,#REF!</definedName>
    <definedName name="ifsrange301" localSheetId="3">#REF!,#REF!,#REF!,#REF!,#REF!,#REF!,#REF!,#REF!,#REF!,#REF!,#REF!,#REF!,#REF!,#REF!,#REF!,#REF!,#REF!,#REF!,#REF!,#REF!,#REF!,#REF!,#REF!</definedName>
    <definedName name="ifsrange301" localSheetId="4">#REF!,#REF!,#REF!,#REF!,#REF!,#REF!,#REF!,#REF!,#REF!,#REF!,#REF!,#REF!,#REF!,#REF!,#REF!,#REF!,#REF!,#REF!,#REF!,#REF!,#REF!,#REF!,#REF!</definedName>
    <definedName name="ifsrange301">#REF!,#REF!,#REF!,#REF!,#REF!,#REF!,#REF!,#REF!,#REF!,#REF!,#REF!,#REF!,#REF!,#REF!,#REF!,#REF!,#REF!,#REF!,#REF!,#REF!,#REF!,#REF!,#REF!</definedName>
    <definedName name="ifsrange302" localSheetId="3">#REF!,#REF!,#REF!,#REF!,#REF!,#REF!,#REF!,#REF!,#REF!,#REF!,#REF!,#REF!,#REF!,#REF!,#REF!,#REF!,#REF!,#REF!,#REF!,#REF!,#REF!,#REF!,#REF!,#REF!,#REF!,#REF!,#REF!,#REF!</definedName>
    <definedName name="ifsrange302" localSheetId="4">#REF!,#REF!,#REF!,#REF!,#REF!,#REF!,#REF!,#REF!,#REF!,#REF!,#REF!,#REF!,#REF!,#REF!,#REF!,#REF!,#REF!,#REF!,#REF!,#REF!,#REF!,#REF!,#REF!,#REF!,#REF!,#REF!,#REF!,#REF!</definedName>
    <definedName name="ifsrange302">#REF!,#REF!,#REF!,#REF!,#REF!,#REF!,#REF!,#REF!,#REF!,#REF!,#REF!,#REF!,#REF!,#REF!,#REF!,#REF!,#REF!,#REF!,#REF!,#REF!,#REF!,#REF!,#REF!,#REF!,#REF!,#REF!,#REF!,#REF!</definedName>
    <definedName name="ifsrange303" localSheetId="3">#REF!,#REF!,#REF!,#REF!,#REF!,#REF!,#REF!,#REF!,#REF!,#REF!,#REF!,#REF!,#REF!,#REF!,#REF!,#REF!,#REF!,#REF!,#REF!</definedName>
    <definedName name="ifsrange303" localSheetId="4">#REF!,#REF!,#REF!,#REF!,#REF!,#REF!,#REF!,#REF!,#REF!,#REF!,#REF!,#REF!,#REF!,#REF!,#REF!,#REF!,#REF!,#REF!,#REF!</definedName>
    <definedName name="ifsrange303">#REF!,#REF!,#REF!,#REF!,#REF!,#REF!,#REF!,#REF!,#REF!,#REF!,#REF!,#REF!,#REF!,#REF!,#REF!,#REF!,#REF!,#REF!,#REF!</definedName>
    <definedName name="ifsrange304" localSheetId="3">#REF!,#REF!,#REF!,#REF!,#REF!,#REF!,#REF!,#REF!,#REF!,#REF!,#REF!,#REF!,#REF!,#REF!,#REF!,#REF!,#REF!,#REF!,#REF!,#REF!,#REF!,#REF!,#REF!,#REF!,#REF!,#REF!,#REF!</definedName>
    <definedName name="ifsrange304" localSheetId="4">#REF!,#REF!,#REF!,#REF!,#REF!,#REF!,#REF!,#REF!,#REF!,#REF!,#REF!,#REF!,#REF!,#REF!,#REF!,#REF!,#REF!,#REF!,#REF!,#REF!,#REF!,#REF!,#REF!,#REF!,#REF!,#REF!,#REF!</definedName>
    <definedName name="ifsrange304">#REF!,#REF!,#REF!,#REF!,#REF!,#REF!,#REF!,#REF!,#REF!,#REF!,#REF!,#REF!,#REF!,#REF!,#REF!,#REF!,#REF!,#REF!,#REF!,#REF!,#REF!,#REF!,#REF!,#REF!,#REF!,#REF!,#REF!</definedName>
    <definedName name="ifsrange305" localSheetId="3">#REF!,#REF!,#REF!,#REF!,#REF!,#REF!,#REF!,#REF!,#REF!,#REF!,#REF!,#REF!,#REF!,#REF!,#REF!,#REF!,#REF!,#REF!,#REF!,#REF!,#REF!,#REF!,#REF!</definedName>
    <definedName name="ifsrange305" localSheetId="4">#REF!,#REF!,#REF!,#REF!,#REF!,#REF!,#REF!,#REF!,#REF!,#REF!,#REF!,#REF!,#REF!,#REF!,#REF!,#REF!,#REF!,#REF!,#REF!,#REF!,#REF!,#REF!,#REF!</definedName>
    <definedName name="ifsrange305">#REF!,#REF!,#REF!,#REF!,#REF!,#REF!,#REF!,#REF!,#REF!,#REF!,#REF!,#REF!,#REF!,#REF!,#REF!,#REF!,#REF!,#REF!,#REF!,#REF!,#REF!,#REF!,#REF!</definedName>
    <definedName name="ifsrange306" localSheetId="3">#REF!,#REF!,#REF!,#REF!,#REF!,#REF!,#REF!,#REF!,#REF!,#REF!,#REF!,#REF!,#REF!,#REF!,#REF!,#REF!,#REF!,#REF!,#REF!,#REF!,#REF!,#REF!,#REF!,#REF!,#REF!,#REF!,#REF!,#REF!</definedName>
    <definedName name="ifsrange306" localSheetId="4">#REF!,#REF!,#REF!,#REF!,#REF!,#REF!,#REF!,#REF!,#REF!,#REF!,#REF!,#REF!,#REF!,#REF!,#REF!,#REF!,#REF!,#REF!,#REF!,#REF!,#REF!,#REF!,#REF!,#REF!,#REF!,#REF!,#REF!,#REF!</definedName>
    <definedName name="ifsrange306">#REF!,#REF!,#REF!,#REF!,#REF!,#REF!,#REF!,#REF!,#REF!,#REF!,#REF!,#REF!,#REF!,#REF!,#REF!,#REF!,#REF!,#REF!,#REF!,#REF!,#REF!,#REF!,#REF!,#REF!,#REF!,#REF!,#REF!,#REF!</definedName>
    <definedName name="ifsrange307" localSheetId="3">#REF!,#REF!,#REF!,#REF!,#REF!,#REF!,#REF!,#REF!,#REF!,#REF!,#REF!,#REF!,#REF!,#REF!,#REF!,#REF!,#REF!,#REF!,#REF!</definedName>
    <definedName name="ifsrange307" localSheetId="4">#REF!,#REF!,#REF!,#REF!,#REF!,#REF!,#REF!,#REF!,#REF!,#REF!,#REF!,#REF!,#REF!,#REF!,#REF!,#REF!,#REF!,#REF!,#REF!</definedName>
    <definedName name="ifsrange307">#REF!,#REF!,#REF!,#REF!,#REF!,#REF!,#REF!,#REF!,#REF!,#REF!,#REF!,#REF!,#REF!,#REF!,#REF!,#REF!,#REF!,#REF!,#REF!</definedName>
    <definedName name="ifsrange308" localSheetId="3">#REF!,#REF!,#REF!,#REF!,#REF!,#REF!,#REF!,#REF!,#REF!,#REF!,#REF!,#REF!,#REF!,#REF!,#REF!,#REF!,#REF!,#REF!,#REF!,#REF!,#REF!,#REF!,#REF!,#REF!,#REF!,#REF!,#REF!</definedName>
    <definedName name="ifsrange308" localSheetId="4">#REF!,#REF!,#REF!,#REF!,#REF!,#REF!,#REF!,#REF!,#REF!,#REF!,#REF!,#REF!,#REF!,#REF!,#REF!,#REF!,#REF!,#REF!,#REF!,#REF!,#REF!,#REF!,#REF!,#REF!,#REF!,#REF!,#REF!</definedName>
    <definedName name="ifsrange308">#REF!,#REF!,#REF!,#REF!,#REF!,#REF!,#REF!,#REF!,#REF!,#REF!,#REF!,#REF!,#REF!,#REF!,#REF!,#REF!,#REF!,#REF!,#REF!,#REF!,#REF!,#REF!,#REF!,#REF!,#REF!,#REF!,#REF!</definedName>
    <definedName name="ifsrange309" localSheetId="3">#REF!,#REF!,#REF!,#REF!,#REF!,#REF!,#REF!,#REF!,#REF!,#REF!,#REF!,#REF!,#REF!,#REF!,#REF!,#REF!,#REF!,#REF!,#REF!,#REF!,#REF!,#REF!,#REF!</definedName>
    <definedName name="ifsrange309" localSheetId="4">#REF!,#REF!,#REF!,#REF!,#REF!,#REF!,#REF!,#REF!,#REF!,#REF!,#REF!,#REF!,#REF!,#REF!,#REF!,#REF!,#REF!,#REF!,#REF!,#REF!,#REF!,#REF!,#REF!</definedName>
    <definedName name="ifsrange309">#REF!,#REF!,#REF!,#REF!,#REF!,#REF!,#REF!,#REF!,#REF!,#REF!,#REF!,#REF!,#REF!,#REF!,#REF!,#REF!,#REF!,#REF!,#REF!,#REF!,#REF!,#REF!,#REF!</definedName>
    <definedName name="ifsrange31" localSheetId="3">#REF!,#REF!,#REF!,#REF!,#REF!,#REF!,#REF!,#REF!,#REF!,#REF!,#REF!</definedName>
    <definedName name="ifsrange31" localSheetId="4">#REF!,#REF!,#REF!,#REF!,#REF!,#REF!,#REF!,#REF!,#REF!,#REF!,#REF!</definedName>
    <definedName name="ifsrange31">#REF!,#REF!,#REF!,#REF!,#REF!,#REF!,#REF!,#REF!,#REF!,#REF!,#REF!</definedName>
    <definedName name="ifsrange310" localSheetId="3">#REF!,#REF!,#REF!,#REF!,#REF!,#REF!,#REF!,#REF!,#REF!,#REF!,#REF!,#REF!,#REF!,#REF!,#REF!,#REF!,#REF!,#REF!,#REF!,#REF!,#REF!,#REF!,#REF!,#REF!,#REF!,#REF!,#REF!,#REF!</definedName>
    <definedName name="ifsrange310" localSheetId="4">#REF!,#REF!,#REF!,#REF!,#REF!,#REF!,#REF!,#REF!,#REF!,#REF!,#REF!,#REF!,#REF!,#REF!,#REF!,#REF!,#REF!,#REF!,#REF!,#REF!,#REF!,#REF!,#REF!,#REF!,#REF!,#REF!,#REF!,#REF!</definedName>
    <definedName name="ifsrange310">#REF!,#REF!,#REF!,#REF!,#REF!,#REF!,#REF!,#REF!,#REF!,#REF!,#REF!,#REF!,#REF!,#REF!,#REF!,#REF!,#REF!,#REF!,#REF!,#REF!,#REF!,#REF!,#REF!,#REF!,#REF!,#REF!,#REF!,#REF!</definedName>
    <definedName name="ifsrange311" localSheetId="3">#REF!,#REF!,#REF!,#REF!,#REF!,#REF!,#REF!,#REF!,#REF!,#REF!,#REF!,#REF!,#REF!,#REF!,#REF!,#REF!,#REF!,#REF!,#REF!</definedName>
    <definedName name="ifsrange311" localSheetId="4">#REF!,#REF!,#REF!,#REF!,#REF!,#REF!,#REF!,#REF!,#REF!,#REF!,#REF!,#REF!,#REF!,#REF!,#REF!,#REF!,#REF!,#REF!,#REF!</definedName>
    <definedName name="ifsrange311">#REF!,#REF!,#REF!,#REF!,#REF!,#REF!,#REF!,#REF!,#REF!,#REF!,#REF!,#REF!,#REF!,#REF!,#REF!,#REF!,#REF!,#REF!,#REF!</definedName>
    <definedName name="ifsrange312" localSheetId="3">#REF!,#REF!,#REF!,#REF!,#REF!,#REF!,#REF!,#REF!,#REF!,#REF!,#REF!,#REF!,#REF!,#REF!,#REF!,#REF!,#REF!,#REF!,#REF!,#REF!,#REF!,#REF!,#REF!,#REF!,#REF!,#REF!,#REF!</definedName>
    <definedName name="ifsrange312" localSheetId="4">#REF!,#REF!,#REF!,#REF!,#REF!,#REF!,#REF!,#REF!,#REF!,#REF!,#REF!,#REF!,#REF!,#REF!,#REF!,#REF!,#REF!,#REF!,#REF!,#REF!,#REF!,#REF!,#REF!,#REF!,#REF!,#REF!,#REF!</definedName>
    <definedName name="ifsrange312">#REF!,#REF!,#REF!,#REF!,#REF!,#REF!,#REF!,#REF!,#REF!,#REF!,#REF!,#REF!,#REF!,#REF!,#REF!,#REF!,#REF!,#REF!,#REF!,#REF!,#REF!,#REF!,#REF!,#REF!,#REF!,#REF!,#REF!</definedName>
    <definedName name="ifsrange313" localSheetId="3">#REF!,#REF!,#REF!,#REF!,#REF!,#REF!,#REF!,#REF!,#REF!,#REF!,#REF!,#REF!,#REF!,#REF!,#REF!,#REF!,#REF!,#REF!,#REF!,#REF!,#REF!,#REF!,#REF!</definedName>
    <definedName name="ifsrange313" localSheetId="4">#REF!,#REF!,#REF!,#REF!,#REF!,#REF!,#REF!,#REF!,#REF!,#REF!,#REF!,#REF!,#REF!,#REF!,#REF!,#REF!,#REF!,#REF!,#REF!,#REF!,#REF!,#REF!,#REF!</definedName>
    <definedName name="ifsrange313">#REF!,#REF!,#REF!,#REF!,#REF!,#REF!,#REF!,#REF!,#REF!,#REF!,#REF!,#REF!,#REF!,#REF!,#REF!,#REF!,#REF!,#REF!,#REF!,#REF!,#REF!,#REF!,#REF!</definedName>
    <definedName name="ifsrange314" localSheetId="3">#REF!,#REF!,#REF!,#REF!,#REF!,#REF!,#REF!,#REF!,#REF!,#REF!,#REF!,#REF!,#REF!,#REF!,#REF!,#REF!,#REF!,#REF!,#REF!,#REF!,#REF!,#REF!,#REF!,#REF!,#REF!,#REF!,#REF!,#REF!</definedName>
    <definedName name="ifsrange314" localSheetId="4">#REF!,#REF!,#REF!,#REF!,#REF!,#REF!,#REF!,#REF!,#REF!,#REF!,#REF!,#REF!,#REF!,#REF!,#REF!,#REF!,#REF!,#REF!,#REF!,#REF!,#REF!,#REF!,#REF!,#REF!,#REF!,#REF!,#REF!,#REF!</definedName>
    <definedName name="ifsrange314">#REF!,#REF!,#REF!,#REF!,#REF!,#REF!,#REF!,#REF!,#REF!,#REF!,#REF!,#REF!,#REF!,#REF!,#REF!,#REF!,#REF!,#REF!,#REF!,#REF!,#REF!,#REF!,#REF!,#REF!,#REF!,#REF!,#REF!,#REF!</definedName>
    <definedName name="ifsrange315" localSheetId="3">#REF!,#REF!,#REF!,#REF!,#REF!,#REF!,#REF!,#REF!,#REF!,#REF!,#REF!,#REF!,#REF!,#REF!,#REF!,#REF!,#REF!,#REF!,#REF!</definedName>
    <definedName name="ifsrange315" localSheetId="4">#REF!,#REF!,#REF!,#REF!,#REF!,#REF!,#REF!,#REF!,#REF!,#REF!,#REF!,#REF!,#REF!,#REF!,#REF!,#REF!,#REF!,#REF!,#REF!</definedName>
    <definedName name="ifsrange315">#REF!,#REF!,#REF!,#REF!,#REF!,#REF!,#REF!,#REF!,#REF!,#REF!,#REF!,#REF!,#REF!,#REF!,#REF!,#REF!,#REF!,#REF!,#REF!</definedName>
    <definedName name="ifsrange316" localSheetId="3">#REF!,#REF!,#REF!,#REF!,#REF!,#REF!,#REF!,#REF!,#REF!,#REF!,#REF!,#REF!,#REF!,#REF!,#REF!,#REF!,#REF!,#REF!,#REF!,#REF!,#REF!,#REF!,#REF!,#REF!,#REF!,#REF!,#REF!</definedName>
    <definedName name="ifsrange316" localSheetId="4">#REF!,#REF!,#REF!,#REF!,#REF!,#REF!,#REF!,#REF!,#REF!,#REF!,#REF!,#REF!,#REF!,#REF!,#REF!,#REF!,#REF!,#REF!,#REF!,#REF!,#REF!,#REF!,#REF!,#REF!,#REF!,#REF!,#REF!</definedName>
    <definedName name="ifsrange316">#REF!,#REF!,#REF!,#REF!,#REF!,#REF!,#REF!,#REF!,#REF!,#REF!,#REF!,#REF!,#REF!,#REF!,#REF!,#REF!,#REF!,#REF!,#REF!,#REF!,#REF!,#REF!,#REF!,#REF!,#REF!,#REF!,#REF!</definedName>
    <definedName name="ifsrange317" localSheetId="3">#REF!,#REF!,#REF!,#REF!,#REF!,#REF!,#REF!,#REF!,#REF!,#REF!,#REF!,#REF!,#REF!,#REF!,#REF!,#REF!,#REF!,#REF!,#REF!,#REF!,#REF!,#REF!,#REF!</definedName>
    <definedName name="ifsrange317" localSheetId="4">#REF!,#REF!,#REF!,#REF!,#REF!,#REF!,#REF!,#REF!,#REF!,#REF!,#REF!,#REF!,#REF!,#REF!,#REF!,#REF!,#REF!,#REF!,#REF!,#REF!,#REF!,#REF!,#REF!</definedName>
    <definedName name="ifsrange317">#REF!,#REF!,#REF!,#REF!,#REF!,#REF!,#REF!,#REF!,#REF!,#REF!,#REF!,#REF!,#REF!,#REF!,#REF!,#REF!,#REF!,#REF!,#REF!,#REF!,#REF!,#REF!,#REF!</definedName>
    <definedName name="ifsrange318" localSheetId="3">#REF!,#REF!,#REF!,#REF!,#REF!,#REF!,#REF!,#REF!,#REF!,#REF!,#REF!,#REF!,#REF!,#REF!,#REF!,#REF!,#REF!,#REF!,#REF!,#REF!,#REF!,#REF!,#REF!,#REF!,#REF!,#REF!,#REF!,#REF!</definedName>
    <definedName name="ifsrange318" localSheetId="4">#REF!,#REF!,#REF!,#REF!,#REF!,#REF!,#REF!,#REF!,#REF!,#REF!,#REF!,#REF!,#REF!,#REF!,#REF!,#REF!,#REF!,#REF!,#REF!,#REF!,#REF!,#REF!,#REF!,#REF!,#REF!,#REF!,#REF!,#REF!</definedName>
    <definedName name="ifsrange318">#REF!,#REF!,#REF!,#REF!,#REF!,#REF!,#REF!,#REF!,#REF!,#REF!,#REF!,#REF!,#REF!,#REF!,#REF!,#REF!,#REF!,#REF!,#REF!,#REF!,#REF!,#REF!,#REF!,#REF!,#REF!,#REF!,#REF!,#REF!</definedName>
    <definedName name="ifsrange319" localSheetId="3">#REF!,#REF!,#REF!,#REF!,#REF!,#REF!,#REF!,#REF!,#REF!,#REF!,#REF!,#REF!,#REF!,#REF!,#REF!,#REF!,#REF!,#REF!,#REF!</definedName>
    <definedName name="ifsrange319" localSheetId="4">#REF!,#REF!,#REF!,#REF!,#REF!,#REF!,#REF!,#REF!,#REF!,#REF!,#REF!,#REF!,#REF!,#REF!,#REF!,#REF!,#REF!,#REF!,#REF!</definedName>
    <definedName name="ifsrange319">#REF!,#REF!,#REF!,#REF!,#REF!,#REF!,#REF!,#REF!,#REF!,#REF!,#REF!,#REF!,#REF!,#REF!,#REF!,#REF!,#REF!,#REF!,#REF!</definedName>
    <definedName name="ifsrange32" localSheetId="3">#REF!,#REF!,#REF!,#REF!,#REF!,#REF!,#REF!,#REF!,#REF!,#REF!,#REF!</definedName>
    <definedName name="ifsrange32" localSheetId="4">#REF!,#REF!,#REF!,#REF!,#REF!,#REF!,#REF!,#REF!,#REF!,#REF!,#REF!</definedName>
    <definedName name="ifsrange32">#REF!,#REF!,#REF!,#REF!,#REF!,#REF!,#REF!,#REF!,#REF!,#REF!,#REF!</definedName>
    <definedName name="ifsrange320" localSheetId="3">#REF!,#REF!,#REF!,#REF!,#REF!,#REF!,#REF!,#REF!,#REF!,#REF!,#REF!,#REF!,#REF!,#REF!,#REF!,#REF!,#REF!,#REF!,#REF!,#REF!,#REF!,#REF!,#REF!,#REF!,#REF!,#REF!,#REF!</definedName>
    <definedName name="ifsrange320" localSheetId="4">#REF!,#REF!,#REF!,#REF!,#REF!,#REF!,#REF!,#REF!,#REF!,#REF!,#REF!,#REF!,#REF!,#REF!,#REF!,#REF!,#REF!,#REF!,#REF!,#REF!,#REF!,#REF!,#REF!,#REF!,#REF!,#REF!,#REF!</definedName>
    <definedName name="ifsrange320">#REF!,#REF!,#REF!,#REF!,#REF!,#REF!,#REF!,#REF!,#REF!,#REF!,#REF!,#REF!,#REF!,#REF!,#REF!,#REF!,#REF!,#REF!,#REF!,#REF!,#REF!,#REF!,#REF!,#REF!,#REF!,#REF!,#REF!</definedName>
    <definedName name="ifsrange321" localSheetId="3">#REF!,#REF!,#REF!,#REF!,#REF!,#REF!,#REF!,#REF!,#REF!,#REF!,#REF!,#REF!,#REF!,#REF!,#REF!,#REF!,#REF!,#REF!,#REF!,#REF!,#REF!,#REF!,#REF!</definedName>
    <definedName name="ifsrange321" localSheetId="4">#REF!,#REF!,#REF!,#REF!,#REF!,#REF!,#REF!,#REF!,#REF!,#REF!,#REF!,#REF!,#REF!,#REF!,#REF!,#REF!,#REF!,#REF!,#REF!,#REF!,#REF!,#REF!,#REF!</definedName>
    <definedName name="ifsrange321">#REF!,#REF!,#REF!,#REF!,#REF!,#REF!,#REF!,#REF!,#REF!,#REF!,#REF!,#REF!,#REF!,#REF!,#REF!,#REF!,#REF!,#REF!,#REF!,#REF!,#REF!,#REF!,#REF!</definedName>
    <definedName name="ifsrange322" localSheetId="3">#REF!,#REF!,#REF!,#REF!,#REF!,#REF!,#REF!,#REF!,#REF!,#REF!,#REF!,#REF!,#REF!,#REF!,#REF!,#REF!,#REF!,#REF!,#REF!,#REF!,#REF!,#REF!,#REF!,#REF!,#REF!,#REF!,#REF!,#REF!</definedName>
    <definedName name="ifsrange322" localSheetId="4">#REF!,#REF!,#REF!,#REF!,#REF!,#REF!,#REF!,#REF!,#REF!,#REF!,#REF!,#REF!,#REF!,#REF!,#REF!,#REF!,#REF!,#REF!,#REF!,#REF!,#REF!,#REF!,#REF!,#REF!,#REF!,#REF!,#REF!,#REF!</definedName>
    <definedName name="ifsrange322">#REF!,#REF!,#REF!,#REF!,#REF!,#REF!,#REF!,#REF!,#REF!,#REF!,#REF!,#REF!,#REF!,#REF!,#REF!,#REF!,#REF!,#REF!,#REF!,#REF!,#REF!,#REF!,#REF!,#REF!,#REF!,#REF!,#REF!,#REF!</definedName>
    <definedName name="ifsrange323" localSheetId="3">#REF!,#REF!,#REF!,#REF!,#REF!,#REF!,#REF!,#REF!,#REF!,#REF!,#REF!,#REF!,#REF!,#REF!,#REF!,#REF!,#REF!,#REF!,#REF!</definedName>
    <definedName name="ifsrange323" localSheetId="4">#REF!,#REF!,#REF!,#REF!,#REF!,#REF!,#REF!,#REF!,#REF!,#REF!,#REF!,#REF!,#REF!,#REF!,#REF!,#REF!,#REF!,#REF!,#REF!</definedName>
    <definedName name="ifsrange323">#REF!,#REF!,#REF!,#REF!,#REF!,#REF!,#REF!,#REF!,#REF!,#REF!,#REF!,#REF!,#REF!,#REF!,#REF!,#REF!,#REF!,#REF!,#REF!</definedName>
    <definedName name="ifsrange324" localSheetId="3">#REF!,#REF!,#REF!,#REF!,#REF!,#REF!,#REF!,#REF!,#REF!,#REF!,#REF!,#REF!,#REF!,#REF!,#REF!,#REF!,#REF!,#REF!,#REF!,#REF!,#REF!,#REF!,#REF!,#REF!,#REF!,#REF!,#REF!</definedName>
    <definedName name="ifsrange324" localSheetId="4">#REF!,#REF!,#REF!,#REF!,#REF!,#REF!,#REF!,#REF!,#REF!,#REF!,#REF!,#REF!,#REF!,#REF!,#REF!,#REF!,#REF!,#REF!,#REF!,#REF!,#REF!,#REF!,#REF!,#REF!,#REF!,#REF!,#REF!</definedName>
    <definedName name="ifsrange324">#REF!,#REF!,#REF!,#REF!,#REF!,#REF!,#REF!,#REF!,#REF!,#REF!,#REF!,#REF!,#REF!,#REF!,#REF!,#REF!,#REF!,#REF!,#REF!,#REF!,#REF!,#REF!,#REF!,#REF!,#REF!,#REF!,#REF!</definedName>
    <definedName name="ifsrange325" localSheetId="3">#REF!,#REF!,#REF!,#REF!,#REF!,#REF!,#REF!,#REF!,#REF!,#REF!,#REF!,#REF!,#REF!,#REF!,#REF!,#REF!,#REF!,#REF!,#REF!,#REF!,#REF!,#REF!,#REF!</definedName>
    <definedName name="ifsrange325" localSheetId="4">#REF!,#REF!,#REF!,#REF!,#REF!,#REF!,#REF!,#REF!,#REF!,#REF!,#REF!,#REF!,#REF!,#REF!,#REF!,#REF!,#REF!,#REF!,#REF!,#REF!,#REF!,#REF!,#REF!</definedName>
    <definedName name="ifsrange325">#REF!,#REF!,#REF!,#REF!,#REF!,#REF!,#REF!,#REF!,#REF!,#REF!,#REF!,#REF!,#REF!,#REF!,#REF!,#REF!,#REF!,#REF!,#REF!,#REF!,#REF!,#REF!,#REF!</definedName>
    <definedName name="ifsrange326" localSheetId="3">#REF!,#REF!,#REF!,#REF!,#REF!,#REF!,#REF!,#REF!,#REF!,#REF!,#REF!,#REF!,#REF!,#REF!,#REF!,#REF!,#REF!,#REF!,#REF!,#REF!,#REF!,#REF!,#REF!,#REF!,#REF!,#REF!,#REF!,#REF!</definedName>
    <definedName name="ifsrange326" localSheetId="4">#REF!,#REF!,#REF!,#REF!,#REF!,#REF!,#REF!,#REF!,#REF!,#REF!,#REF!,#REF!,#REF!,#REF!,#REF!,#REF!,#REF!,#REF!,#REF!,#REF!,#REF!,#REF!,#REF!,#REF!,#REF!,#REF!,#REF!,#REF!</definedName>
    <definedName name="ifsrange326">#REF!,#REF!,#REF!,#REF!,#REF!,#REF!,#REF!,#REF!,#REF!,#REF!,#REF!,#REF!,#REF!,#REF!,#REF!,#REF!,#REF!,#REF!,#REF!,#REF!,#REF!,#REF!,#REF!,#REF!,#REF!,#REF!,#REF!,#REF!</definedName>
    <definedName name="ifsrange327" localSheetId="3">#REF!,#REF!,#REF!,#REF!,#REF!,#REF!,#REF!,#REF!,#REF!,#REF!,#REF!,#REF!,#REF!,#REF!,#REF!,#REF!,#REF!,#REF!,#REF!</definedName>
    <definedName name="ifsrange327" localSheetId="4">#REF!,#REF!,#REF!,#REF!,#REF!,#REF!,#REF!,#REF!,#REF!,#REF!,#REF!,#REF!,#REF!,#REF!,#REF!,#REF!,#REF!,#REF!,#REF!</definedName>
    <definedName name="ifsrange327">#REF!,#REF!,#REF!,#REF!,#REF!,#REF!,#REF!,#REF!,#REF!,#REF!,#REF!,#REF!,#REF!,#REF!,#REF!,#REF!,#REF!,#REF!,#REF!</definedName>
    <definedName name="ifsrange328" localSheetId="3">#REF!,#REF!,#REF!,#REF!,#REF!,#REF!,#REF!,#REF!,#REF!,#REF!,#REF!,#REF!,#REF!,#REF!,#REF!,#REF!,#REF!,#REF!,#REF!,#REF!,#REF!,#REF!,#REF!,#REF!,#REF!,#REF!,#REF!</definedName>
    <definedName name="ifsrange328" localSheetId="4">#REF!,#REF!,#REF!,#REF!,#REF!,#REF!,#REF!,#REF!,#REF!,#REF!,#REF!,#REF!,#REF!,#REF!,#REF!,#REF!,#REF!,#REF!,#REF!,#REF!,#REF!,#REF!,#REF!,#REF!,#REF!,#REF!,#REF!</definedName>
    <definedName name="ifsrange328">#REF!,#REF!,#REF!,#REF!,#REF!,#REF!,#REF!,#REF!,#REF!,#REF!,#REF!,#REF!,#REF!,#REF!,#REF!,#REF!,#REF!,#REF!,#REF!,#REF!,#REF!,#REF!,#REF!,#REF!,#REF!,#REF!,#REF!</definedName>
    <definedName name="ifsrange329" localSheetId="3">#REF!,#REF!,#REF!,#REF!,#REF!,#REF!,#REF!,#REF!,#REF!,#REF!,#REF!,#REF!,#REF!,#REF!,#REF!,#REF!,#REF!,#REF!,#REF!,#REF!,#REF!,#REF!,#REF!</definedName>
    <definedName name="ifsrange329" localSheetId="4">#REF!,#REF!,#REF!,#REF!,#REF!,#REF!,#REF!,#REF!,#REF!,#REF!,#REF!,#REF!,#REF!,#REF!,#REF!,#REF!,#REF!,#REF!,#REF!,#REF!,#REF!,#REF!,#REF!</definedName>
    <definedName name="ifsrange329">#REF!,#REF!,#REF!,#REF!,#REF!,#REF!,#REF!,#REF!,#REF!,#REF!,#REF!,#REF!,#REF!,#REF!,#REF!,#REF!,#REF!,#REF!,#REF!,#REF!,#REF!,#REF!,#REF!</definedName>
    <definedName name="ifsrange33" localSheetId="3">#REF!,#REF!,#REF!,#REF!,#REF!,#REF!,#REF!,#REF!,#REF!,#REF!,#REF!</definedName>
    <definedName name="ifsrange33" localSheetId="4">#REF!,#REF!,#REF!,#REF!,#REF!,#REF!,#REF!,#REF!,#REF!,#REF!,#REF!</definedName>
    <definedName name="ifsrange33">#REF!,#REF!,#REF!,#REF!,#REF!,#REF!,#REF!,#REF!,#REF!,#REF!,#REF!</definedName>
    <definedName name="ifsrange330" localSheetId="3">#REF!,#REF!,#REF!,#REF!,#REF!,#REF!,#REF!,#REF!,#REF!,#REF!,#REF!,#REF!,#REF!,#REF!,#REF!,#REF!,#REF!,#REF!,#REF!,#REF!,#REF!,#REF!,#REF!,#REF!,#REF!,#REF!,#REF!,#REF!</definedName>
    <definedName name="ifsrange330" localSheetId="4">#REF!,#REF!,#REF!,#REF!,#REF!,#REF!,#REF!,#REF!,#REF!,#REF!,#REF!,#REF!,#REF!,#REF!,#REF!,#REF!,#REF!,#REF!,#REF!,#REF!,#REF!,#REF!,#REF!,#REF!,#REF!,#REF!,#REF!,#REF!</definedName>
    <definedName name="ifsrange330">#REF!,#REF!,#REF!,#REF!,#REF!,#REF!,#REF!,#REF!,#REF!,#REF!,#REF!,#REF!,#REF!,#REF!,#REF!,#REF!,#REF!,#REF!,#REF!,#REF!,#REF!,#REF!,#REF!,#REF!,#REF!,#REF!,#REF!,#REF!</definedName>
    <definedName name="ifsrange331" localSheetId="3">#REF!,#REF!,#REF!,#REF!,#REF!,#REF!,#REF!,#REF!,#REF!,#REF!,#REF!,#REF!,#REF!,#REF!,#REF!,#REF!,#REF!,#REF!,#REF!</definedName>
    <definedName name="ifsrange331" localSheetId="4">#REF!,#REF!,#REF!,#REF!,#REF!,#REF!,#REF!,#REF!,#REF!,#REF!,#REF!,#REF!,#REF!,#REF!,#REF!,#REF!,#REF!,#REF!,#REF!</definedName>
    <definedName name="ifsrange331">#REF!,#REF!,#REF!,#REF!,#REF!,#REF!,#REF!,#REF!,#REF!,#REF!,#REF!,#REF!,#REF!,#REF!,#REF!,#REF!,#REF!,#REF!,#REF!</definedName>
    <definedName name="ifsrange332" localSheetId="3">#REF!,#REF!,#REF!,#REF!,#REF!,#REF!,#REF!,#REF!,#REF!,#REF!,#REF!,#REF!,#REF!,#REF!,#REF!,#REF!,#REF!,#REF!,#REF!,#REF!,#REF!,#REF!,#REF!,#REF!,#REF!,#REF!,#REF!</definedName>
    <definedName name="ifsrange332" localSheetId="4">#REF!,#REF!,#REF!,#REF!,#REF!,#REF!,#REF!,#REF!,#REF!,#REF!,#REF!,#REF!,#REF!,#REF!,#REF!,#REF!,#REF!,#REF!,#REF!,#REF!,#REF!,#REF!,#REF!,#REF!,#REF!,#REF!,#REF!</definedName>
    <definedName name="ifsrange332">#REF!,#REF!,#REF!,#REF!,#REF!,#REF!,#REF!,#REF!,#REF!,#REF!,#REF!,#REF!,#REF!,#REF!,#REF!,#REF!,#REF!,#REF!,#REF!,#REF!,#REF!,#REF!,#REF!,#REF!,#REF!,#REF!,#REF!</definedName>
    <definedName name="ifsrange333" localSheetId="3">#REF!,#REF!,#REF!,#REF!,#REF!,#REF!,#REF!,#REF!,#REF!,#REF!,#REF!,#REF!,#REF!,#REF!,#REF!,#REF!,#REF!,#REF!,#REF!,#REF!,#REF!,#REF!,#REF!</definedName>
    <definedName name="ifsrange333" localSheetId="4">#REF!,#REF!,#REF!,#REF!,#REF!,#REF!,#REF!,#REF!,#REF!,#REF!,#REF!,#REF!,#REF!,#REF!,#REF!,#REF!,#REF!,#REF!,#REF!,#REF!,#REF!,#REF!,#REF!</definedName>
    <definedName name="ifsrange333">#REF!,#REF!,#REF!,#REF!,#REF!,#REF!,#REF!,#REF!,#REF!,#REF!,#REF!,#REF!,#REF!,#REF!,#REF!,#REF!,#REF!,#REF!,#REF!,#REF!,#REF!,#REF!,#REF!</definedName>
    <definedName name="ifsrange334" localSheetId="3">#REF!,#REF!,#REF!,#REF!,#REF!,#REF!,#REF!,#REF!,#REF!,#REF!,#REF!,#REF!,#REF!,#REF!,#REF!,#REF!,#REF!,#REF!,#REF!,#REF!,#REF!,#REF!,#REF!,#REF!,#REF!,#REF!,#REF!,#REF!</definedName>
    <definedName name="ifsrange334" localSheetId="4">#REF!,#REF!,#REF!,#REF!,#REF!,#REF!,#REF!,#REF!,#REF!,#REF!,#REF!,#REF!,#REF!,#REF!,#REF!,#REF!,#REF!,#REF!,#REF!,#REF!,#REF!,#REF!,#REF!,#REF!,#REF!,#REF!,#REF!,#REF!</definedName>
    <definedName name="ifsrange334">#REF!,#REF!,#REF!,#REF!,#REF!,#REF!,#REF!,#REF!,#REF!,#REF!,#REF!,#REF!,#REF!,#REF!,#REF!,#REF!,#REF!,#REF!,#REF!,#REF!,#REF!,#REF!,#REF!,#REF!,#REF!,#REF!,#REF!,#REF!</definedName>
    <definedName name="ifsrange335" localSheetId="3">#REF!,#REF!,#REF!,#REF!,#REF!,#REF!,#REF!,#REF!,#REF!,#REF!,#REF!,#REF!,#REF!,#REF!,#REF!,#REF!,#REF!,#REF!,#REF!</definedName>
    <definedName name="ifsrange335" localSheetId="4">#REF!,#REF!,#REF!,#REF!,#REF!,#REF!,#REF!,#REF!,#REF!,#REF!,#REF!,#REF!,#REF!,#REF!,#REF!,#REF!,#REF!,#REF!,#REF!</definedName>
    <definedName name="ifsrange335">#REF!,#REF!,#REF!,#REF!,#REF!,#REF!,#REF!,#REF!,#REF!,#REF!,#REF!,#REF!,#REF!,#REF!,#REF!,#REF!,#REF!,#REF!,#REF!</definedName>
    <definedName name="ifsrange336" localSheetId="3">#REF!,#REF!,#REF!,#REF!,#REF!,#REF!,#REF!,#REF!,#REF!,#REF!,#REF!,#REF!,#REF!,#REF!,#REF!,#REF!,#REF!,#REF!,#REF!,#REF!,#REF!,#REF!,#REF!,#REF!,#REF!,#REF!,#REF!</definedName>
    <definedName name="ifsrange336" localSheetId="4">#REF!,#REF!,#REF!,#REF!,#REF!,#REF!,#REF!,#REF!,#REF!,#REF!,#REF!,#REF!,#REF!,#REF!,#REF!,#REF!,#REF!,#REF!,#REF!,#REF!,#REF!,#REF!,#REF!,#REF!,#REF!,#REF!,#REF!</definedName>
    <definedName name="ifsrange336">#REF!,#REF!,#REF!,#REF!,#REF!,#REF!,#REF!,#REF!,#REF!,#REF!,#REF!,#REF!,#REF!,#REF!,#REF!,#REF!,#REF!,#REF!,#REF!,#REF!,#REF!,#REF!,#REF!,#REF!,#REF!,#REF!,#REF!</definedName>
    <definedName name="ifsrange337" localSheetId="3">#REF!,#REF!,#REF!,#REF!,#REF!,#REF!,#REF!,#REF!,#REF!,#REF!,#REF!,#REF!,#REF!,#REF!,#REF!,#REF!,#REF!,#REF!,#REF!,#REF!,#REF!,#REF!,#REF!</definedName>
    <definedName name="ifsrange337" localSheetId="4">#REF!,#REF!,#REF!,#REF!,#REF!,#REF!,#REF!,#REF!,#REF!,#REF!,#REF!,#REF!,#REF!,#REF!,#REF!,#REF!,#REF!,#REF!,#REF!,#REF!,#REF!,#REF!,#REF!</definedName>
    <definedName name="ifsrange337">#REF!,#REF!,#REF!,#REF!,#REF!,#REF!,#REF!,#REF!,#REF!,#REF!,#REF!,#REF!,#REF!,#REF!,#REF!,#REF!,#REF!,#REF!,#REF!,#REF!,#REF!,#REF!,#REF!</definedName>
    <definedName name="ifsrange338" localSheetId="3">#REF!,#REF!,#REF!,#REF!,#REF!,#REF!,#REF!,#REF!,#REF!,#REF!,#REF!,#REF!,#REF!,#REF!,#REF!,#REF!,#REF!,#REF!,#REF!,#REF!,#REF!,#REF!,#REF!,#REF!,#REF!,#REF!,#REF!,#REF!</definedName>
    <definedName name="ifsrange338" localSheetId="4">#REF!,#REF!,#REF!,#REF!,#REF!,#REF!,#REF!,#REF!,#REF!,#REF!,#REF!,#REF!,#REF!,#REF!,#REF!,#REF!,#REF!,#REF!,#REF!,#REF!,#REF!,#REF!,#REF!,#REF!,#REF!,#REF!,#REF!,#REF!</definedName>
    <definedName name="ifsrange338">#REF!,#REF!,#REF!,#REF!,#REF!,#REF!,#REF!,#REF!,#REF!,#REF!,#REF!,#REF!,#REF!,#REF!,#REF!,#REF!,#REF!,#REF!,#REF!,#REF!,#REF!,#REF!,#REF!,#REF!,#REF!,#REF!,#REF!,#REF!</definedName>
    <definedName name="ifsrange339" localSheetId="3">#REF!,#REF!,#REF!,#REF!,#REF!,#REF!,#REF!,#REF!,#REF!,#REF!,#REF!,#REF!,#REF!,#REF!,#REF!,#REF!,#REF!,#REF!,#REF!</definedName>
    <definedName name="ifsrange339" localSheetId="4">#REF!,#REF!,#REF!,#REF!,#REF!,#REF!,#REF!,#REF!,#REF!,#REF!,#REF!,#REF!,#REF!,#REF!,#REF!,#REF!,#REF!,#REF!,#REF!</definedName>
    <definedName name="ifsrange339">#REF!,#REF!,#REF!,#REF!,#REF!,#REF!,#REF!,#REF!,#REF!,#REF!,#REF!,#REF!,#REF!,#REF!,#REF!,#REF!,#REF!,#REF!,#REF!</definedName>
    <definedName name="ifsrange34" localSheetId="3">#REF!,#REF!,#REF!,#REF!,#REF!,#REF!,#REF!,#REF!,#REF!,#REF!,#REF!</definedName>
    <definedName name="ifsrange34" localSheetId="4">#REF!,#REF!,#REF!,#REF!,#REF!,#REF!,#REF!,#REF!,#REF!,#REF!,#REF!</definedName>
    <definedName name="ifsrange34">#REF!,#REF!,#REF!,#REF!,#REF!,#REF!,#REF!,#REF!,#REF!,#REF!,#REF!</definedName>
    <definedName name="ifsrange340" localSheetId="3">#REF!,#REF!,#REF!,#REF!,#REF!,#REF!,#REF!,#REF!,#REF!,#REF!,#REF!,#REF!,#REF!,#REF!,#REF!,#REF!,#REF!,#REF!,#REF!,#REF!,#REF!,#REF!,#REF!,#REF!,#REF!,#REF!,#REF!</definedName>
    <definedName name="ifsrange340" localSheetId="4">#REF!,#REF!,#REF!,#REF!,#REF!,#REF!,#REF!,#REF!,#REF!,#REF!,#REF!,#REF!,#REF!,#REF!,#REF!,#REF!,#REF!,#REF!,#REF!,#REF!,#REF!,#REF!,#REF!,#REF!,#REF!,#REF!,#REF!</definedName>
    <definedName name="ifsrange340">#REF!,#REF!,#REF!,#REF!,#REF!,#REF!,#REF!,#REF!,#REF!,#REF!,#REF!,#REF!,#REF!,#REF!,#REF!,#REF!,#REF!,#REF!,#REF!,#REF!,#REF!,#REF!,#REF!,#REF!,#REF!,#REF!,#REF!</definedName>
    <definedName name="ifsrange341" localSheetId="3">#REF!,#REF!,#REF!,#REF!,#REF!,#REF!,#REF!,#REF!,#REF!,#REF!,#REF!,#REF!,#REF!,#REF!,#REF!,#REF!,#REF!,#REF!,#REF!,#REF!,#REF!,#REF!,#REF!</definedName>
    <definedName name="ifsrange341" localSheetId="4">#REF!,#REF!,#REF!,#REF!,#REF!,#REF!,#REF!,#REF!,#REF!,#REF!,#REF!,#REF!,#REF!,#REF!,#REF!,#REF!,#REF!,#REF!,#REF!,#REF!,#REF!,#REF!,#REF!</definedName>
    <definedName name="ifsrange341">#REF!,#REF!,#REF!,#REF!,#REF!,#REF!,#REF!,#REF!,#REF!,#REF!,#REF!,#REF!,#REF!,#REF!,#REF!,#REF!,#REF!,#REF!,#REF!,#REF!,#REF!,#REF!,#REF!</definedName>
    <definedName name="ifsrange342" localSheetId="3">#REF!,#REF!,#REF!,#REF!,#REF!,#REF!,#REF!,#REF!,#REF!,#REF!,#REF!,#REF!,#REF!,#REF!,#REF!,#REF!,#REF!,#REF!,#REF!,#REF!,#REF!,#REF!,#REF!,#REF!,#REF!,#REF!,#REF!,#REF!</definedName>
    <definedName name="ifsrange342" localSheetId="4">#REF!,#REF!,#REF!,#REF!,#REF!,#REF!,#REF!,#REF!,#REF!,#REF!,#REF!,#REF!,#REF!,#REF!,#REF!,#REF!,#REF!,#REF!,#REF!,#REF!,#REF!,#REF!,#REF!,#REF!,#REF!,#REF!,#REF!,#REF!</definedName>
    <definedName name="ifsrange342">#REF!,#REF!,#REF!,#REF!,#REF!,#REF!,#REF!,#REF!,#REF!,#REF!,#REF!,#REF!,#REF!,#REF!,#REF!,#REF!,#REF!,#REF!,#REF!,#REF!,#REF!,#REF!,#REF!,#REF!,#REF!,#REF!,#REF!,#REF!</definedName>
    <definedName name="ifsrange343" localSheetId="3">#REF!,#REF!,#REF!,#REF!,#REF!,#REF!,#REF!,#REF!,#REF!,#REF!,#REF!,#REF!,#REF!,#REF!,#REF!,#REF!,#REF!,#REF!,#REF!</definedName>
    <definedName name="ifsrange343" localSheetId="4">#REF!,#REF!,#REF!,#REF!,#REF!,#REF!,#REF!,#REF!,#REF!,#REF!,#REF!,#REF!,#REF!,#REF!,#REF!,#REF!,#REF!,#REF!,#REF!</definedName>
    <definedName name="ifsrange343">#REF!,#REF!,#REF!,#REF!,#REF!,#REF!,#REF!,#REF!,#REF!,#REF!,#REF!,#REF!,#REF!,#REF!,#REF!,#REF!,#REF!,#REF!,#REF!</definedName>
    <definedName name="ifsrange344" localSheetId="3">#REF!,#REF!,#REF!,#REF!,#REF!,#REF!,#REF!,#REF!,#REF!,#REF!,#REF!,#REF!,#REF!,#REF!,#REF!,#REF!,#REF!,#REF!,#REF!,#REF!,#REF!,#REF!,#REF!,#REF!,#REF!,#REF!,#REF!</definedName>
    <definedName name="ifsrange344" localSheetId="4">#REF!,#REF!,#REF!,#REF!,#REF!,#REF!,#REF!,#REF!,#REF!,#REF!,#REF!,#REF!,#REF!,#REF!,#REF!,#REF!,#REF!,#REF!,#REF!,#REF!,#REF!,#REF!,#REF!,#REF!,#REF!,#REF!,#REF!</definedName>
    <definedName name="ifsrange344">#REF!,#REF!,#REF!,#REF!,#REF!,#REF!,#REF!,#REF!,#REF!,#REF!,#REF!,#REF!,#REF!,#REF!,#REF!,#REF!,#REF!,#REF!,#REF!,#REF!,#REF!,#REF!,#REF!,#REF!,#REF!,#REF!,#REF!</definedName>
    <definedName name="ifsrange345" localSheetId="3">#REF!,#REF!,#REF!,#REF!,#REF!,#REF!,#REF!,#REF!,#REF!,#REF!,#REF!,#REF!,#REF!,#REF!,#REF!,#REF!,#REF!,#REF!,#REF!,#REF!,#REF!,#REF!,#REF!</definedName>
    <definedName name="ifsrange345" localSheetId="4">#REF!,#REF!,#REF!,#REF!,#REF!,#REF!,#REF!,#REF!,#REF!,#REF!,#REF!,#REF!,#REF!,#REF!,#REF!,#REF!,#REF!,#REF!,#REF!,#REF!,#REF!,#REF!,#REF!</definedName>
    <definedName name="ifsrange345">#REF!,#REF!,#REF!,#REF!,#REF!,#REF!,#REF!,#REF!,#REF!,#REF!,#REF!,#REF!,#REF!,#REF!,#REF!,#REF!,#REF!,#REF!,#REF!,#REF!,#REF!,#REF!,#REF!</definedName>
    <definedName name="ifsrange346" localSheetId="3">#REF!,#REF!,#REF!,#REF!,#REF!,#REF!,#REF!,#REF!,#REF!,#REF!,#REF!,#REF!,#REF!,#REF!,#REF!,#REF!,#REF!,#REF!,#REF!,#REF!,#REF!,#REF!,#REF!,#REF!,#REF!,#REF!,#REF!,#REF!</definedName>
    <definedName name="ifsrange346" localSheetId="4">#REF!,#REF!,#REF!,#REF!,#REF!,#REF!,#REF!,#REF!,#REF!,#REF!,#REF!,#REF!,#REF!,#REF!,#REF!,#REF!,#REF!,#REF!,#REF!,#REF!,#REF!,#REF!,#REF!,#REF!,#REF!,#REF!,#REF!,#REF!</definedName>
    <definedName name="ifsrange346">#REF!,#REF!,#REF!,#REF!,#REF!,#REF!,#REF!,#REF!,#REF!,#REF!,#REF!,#REF!,#REF!,#REF!,#REF!,#REF!,#REF!,#REF!,#REF!,#REF!,#REF!,#REF!,#REF!,#REF!,#REF!,#REF!,#REF!,#REF!</definedName>
    <definedName name="ifsrange347" localSheetId="3">#REF!,#REF!,#REF!,#REF!,#REF!,#REF!,#REF!,#REF!,#REF!,#REF!,#REF!,#REF!,#REF!,#REF!,#REF!,#REF!,#REF!,#REF!,#REF!</definedName>
    <definedName name="ifsrange347" localSheetId="4">#REF!,#REF!,#REF!,#REF!,#REF!,#REF!,#REF!,#REF!,#REF!,#REF!,#REF!,#REF!,#REF!,#REF!,#REF!,#REF!,#REF!,#REF!,#REF!</definedName>
    <definedName name="ifsrange347">#REF!,#REF!,#REF!,#REF!,#REF!,#REF!,#REF!,#REF!,#REF!,#REF!,#REF!,#REF!,#REF!,#REF!,#REF!,#REF!,#REF!,#REF!,#REF!</definedName>
    <definedName name="ifsrange348" localSheetId="3">#REF!,#REF!,#REF!,#REF!,#REF!,#REF!,#REF!,#REF!,#REF!,#REF!,#REF!,#REF!,#REF!,#REF!,#REF!,#REF!,#REF!,#REF!,#REF!,#REF!</definedName>
    <definedName name="ifsrange348" localSheetId="4">#REF!,#REF!,#REF!,#REF!,#REF!,#REF!,#REF!,#REF!,#REF!,#REF!,#REF!,#REF!,#REF!,#REF!,#REF!,#REF!,#REF!,#REF!,#REF!,#REF!</definedName>
    <definedName name="ifsrange348">#REF!,#REF!,#REF!,#REF!,#REF!,#REF!,#REF!,#REF!,#REF!,#REF!,#REF!,#REF!,#REF!,#REF!,#REF!,#REF!,#REF!,#REF!,#REF!,#REF!</definedName>
    <definedName name="ifsrange349" localSheetId="3">#REF!,#REF!,#REF!,#REF!,#REF!,#REF!,#REF!,#REF!,#REF!,#REF!,#REF!,#REF!,#REF!,#REF!,#REF!,#REF!,#REF!,#REF!,#REF!,#REF!</definedName>
    <definedName name="ifsrange349" localSheetId="4">#REF!,#REF!,#REF!,#REF!,#REF!,#REF!,#REF!,#REF!,#REF!,#REF!,#REF!,#REF!,#REF!,#REF!,#REF!,#REF!,#REF!,#REF!,#REF!,#REF!</definedName>
    <definedName name="ifsrange349">#REF!,#REF!,#REF!,#REF!,#REF!,#REF!,#REF!,#REF!,#REF!,#REF!,#REF!,#REF!,#REF!,#REF!,#REF!,#REF!,#REF!,#REF!,#REF!,#REF!</definedName>
    <definedName name="ifsrange35" localSheetId="3">#REF!,#REF!,#REF!,#REF!,#REF!,#REF!,#REF!,#REF!,#REF!,#REF!,#REF!</definedName>
    <definedName name="ifsrange35" localSheetId="4">#REF!,#REF!,#REF!,#REF!,#REF!,#REF!,#REF!,#REF!,#REF!,#REF!,#REF!</definedName>
    <definedName name="ifsrange35">#REF!,#REF!,#REF!,#REF!,#REF!,#REF!,#REF!,#REF!,#REF!,#REF!,#REF!</definedName>
    <definedName name="ifsrange350" localSheetId="3">#REF!,#REF!,#REF!,#REF!,#REF!,#REF!,#REF!,#REF!,#REF!,#REF!,#REF!,#REF!,#REF!,#REF!,#REF!,#REF!,#REF!,#REF!,#REF!,#REF!</definedName>
    <definedName name="ifsrange350" localSheetId="4">#REF!,#REF!,#REF!,#REF!,#REF!,#REF!,#REF!,#REF!,#REF!,#REF!,#REF!,#REF!,#REF!,#REF!,#REF!,#REF!,#REF!,#REF!,#REF!,#REF!</definedName>
    <definedName name="ifsrange350">#REF!,#REF!,#REF!,#REF!,#REF!,#REF!,#REF!,#REF!,#REF!,#REF!,#REF!,#REF!,#REF!,#REF!,#REF!,#REF!,#REF!,#REF!,#REF!,#REF!</definedName>
    <definedName name="ifsrange351" localSheetId="3">#REF!,#REF!,#REF!,#REF!,#REF!,#REF!,#REF!,#REF!,#REF!,#REF!,#REF!,#REF!,#REF!,#REF!,#REF!,#REF!,#REF!,#REF!,#REF!,#REF!,#REF!,#REF!,#REF!,#REF!</definedName>
    <definedName name="ifsrange351" localSheetId="4">#REF!,#REF!,#REF!,#REF!,#REF!,#REF!,#REF!,#REF!,#REF!,#REF!,#REF!,#REF!,#REF!,#REF!,#REF!,#REF!,#REF!,#REF!,#REF!,#REF!,#REF!,#REF!,#REF!,#REF!</definedName>
    <definedName name="ifsrange351">#REF!,#REF!,#REF!,#REF!,#REF!,#REF!,#REF!,#REF!,#REF!,#REF!,#REF!,#REF!,#REF!,#REF!,#REF!,#REF!,#REF!,#REF!,#REF!,#REF!,#REF!,#REF!,#REF!,#REF!</definedName>
    <definedName name="ifsrange352" localSheetId="3">#REF!,#REF!,#REF!,#REF!,#REF!,#REF!,#REF!,#REF!,#REF!,#REF!,#REF!,#REF!,#REF!,#REF!,#REF!,#REF!,#REF!,#REF!,#REF!,#REF!,#REF!,#REF!,#REF!,#REF!</definedName>
    <definedName name="ifsrange352" localSheetId="4">#REF!,#REF!,#REF!,#REF!,#REF!,#REF!,#REF!,#REF!,#REF!,#REF!,#REF!,#REF!,#REF!,#REF!,#REF!,#REF!,#REF!,#REF!,#REF!,#REF!,#REF!,#REF!,#REF!,#REF!</definedName>
    <definedName name="ifsrange352">#REF!,#REF!,#REF!,#REF!,#REF!,#REF!,#REF!,#REF!,#REF!,#REF!,#REF!,#REF!,#REF!,#REF!,#REF!,#REF!,#REF!,#REF!,#REF!,#REF!,#REF!,#REF!,#REF!,#REF!</definedName>
    <definedName name="ifsrange353" localSheetId="3">#REF!,#REF!,#REF!,#REF!,#REF!,#REF!,#REF!,#REF!,#REF!,#REF!,#REF!,#REF!,#REF!,#REF!,#REF!,#REF!,#REF!,#REF!,#REF!,#REF!,#REF!,#REF!,#REF!,#REF!</definedName>
    <definedName name="ifsrange353" localSheetId="4">#REF!,#REF!,#REF!,#REF!,#REF!,#REF!,#REF!,#REF!,#REF!,#REF!,#REF!,#REF!,#REF!,#REF!,#REF!,#REF!,#REF!,#REF!,#REF!,#REF!,#REF!,#REF!,#REF!,#REF!</definedName>
    <definedName name="ifsrange353">#REF!,#REF!,#REF!,#REF!,#REF!,#REF!,#REF!,#REF!,#REF!,#REF!,#REF!,#REF!,#REF!,#REF!,#REF!,#REF!,#REF!,#REF!,#REF!,#REF!,#REF!,#REF!,#REF!,#REF!</definedName>
    <definedName name="ifsrange354" localSheetId="3">#REF!,#REF!,#REF!,#REF!,#REF!,#REF!,#REF!,#REF!,#REF!,#REF!,#REF!,#REF!,#REF!,#REF!,#REF!,#REF!,#REF!,#REF!,#REF!,#REF!</definedName>
    <definedName name="ifsrange354" localSheetId="4">#REF!,#REF!,#REF!,#REF!,#REF!,#REF!,#REF!,#REF!,#REF!,#REF!,#REF!,#REF!,#REF!,#REF!,#REF!,#REF!,#REF!,#REF!,#REF!,#REF!</definedName>
    <definedName name="ifsrange354">#REF!,#REF!,#REF!,#REF!,#REF!,#REF!,#REF!,#REF!,#REF!,#REF!,#REF!,#REF!,#REF!,#REF!,#REF!,#REF!,#REF!,#REF!,#REF!,#REF!</definedName>
    <definedName name="ifsrange355" localSheetId="3">#REF!,#REF!,#REF!,#REF!,#REF!,#REF!,#REF!,#REF!,#REF!,#REF!,#REF!,#REF!,#REF!,#REF!,#REF!,#REF!,#REF!,#REF!,#REF!,#REF!,#REF!,#REF!,#REF!,#REF!</definedName>
    <definedName name="ifsrange355" localSheetId="4">#REF!,#REF!,#REF!,#REF!,#REF!,#REF!,#REF!,#REF!,#REF!,#REF!,#REF!,#REF!,#REF!,#REF!,#REF!,#REF!,#REF!,#REF!,#REF!,#REF!,#REF!,#REF!,#REF!,#REF!</definedName>
    <definedName name="ifsrange355">#REF!,#REF!,#REF!,#REF!,#REF!,#REF!,#REF!,#REF!,#REF!,#REF!,#REF!,#REF!,#REF!,#REF!,#REF!,#REF!,#REF!,#REF!,#REF!,#REF!,#REF!,#REF!,#REF!,#REF!</definedName>
    <definedName name="ifsrange356" localSheetId="3">#REF!,#REF!,#REF!,#REF!,#REF!,#REF!,#REF!,#REF!,#REF!,#REF!,#REF!,#REF!,#REF!,#REF!,#REF!,#REF!,#REF!,#REF!,#REF!,#REF!</definedName>
    <definedName name="ifsrange356" localSheetId="4">#REF!,#REF!,#REF!,#REF!,#REF!,#REF!,#REF!,#REF!,#REF!,#REF!,#REF!,#REF!,#REF!,#REF!,#REF!,#REF!,#REF!,#REF!,#REF!,#REF!</definedName>
    <definedName name="ifsrange356">#REF!,#REF!,#REF!,#REF!,#REF!,#REF!,#REF!,#REF!,#REF!,#REF!,#REF!,#REF!,#REF!,#REF!,#REF!,#REF!,#REF!,#REF!,#REF!,#REF!</definedName>
    <definedName name="ifsrange357" localSheetId="3">#REF!,#REF!,#REF!,#REF!,#REF!,#REF!,#REF!,#REF!,#REF!,#REF!,#REF!,#REF!,#REF!,#REF!,#REF!,#REF!,#REF!,#REF!,#REF!,#REF!,#REF!,#REF!,#REF!,#REF!</definedName>
    <definedName name="ifsrange357" localSheetId="4">#REF!,#REF!,#REF!,#REF!,#REF!,#REF!,#REF!,#REF!,#REF!,#REF!,#REF!,#REF!,#REF!,#REF!,#REF!,#REF!,#REF!,#REF!,#REF!,#REF!,#REF!,#REF!,#REF!,#REF!</definedName>
    <definedName name="ifsrange357">#REF!,#REF!,#REF!,#REF!,#REF!,#REF!,#REF!,#REF!,#REF!,#REF!,#REF!,#REF!,#REF!,#REF!,#REF!,#REF!,#REF!,#REF!,#REF!,#REF!,#REF!,#REF!,#REF!,#REF!</definedName>
    <definedName name="ifsrange358" localSheetId="3">#REF!,#REF!,#REF!,#REF!,#REF!,#REF!,#REF!,#REF!,#REF!,#REF!,#REF!,#REF!,#REF!,#REF!,#REF!,#REF!,#REF!,#REF!,#REF!,#REF!</definedName>
    <definedName name="ifsrange358" localSheetId="4">#REF!,#REF!,#REF!,#REF!,#REF!,#REF!,#REF!,#REF!,#REF!,#REF!,#REF!,#REF!,#REF!,#REF!,#REF!,#REF!,#REF!,#REF!,#REF!,#REF!</definedName>
    <definedName name="ifsrange358">#REF!,#REF!,#REF!,#REF!,#REF!,#REF!,#REF!,#REF!,#REF!,#REF!,#REF!,#REF!,#REF!,#REF!,#REF!,#REF!,#REF!,#REF!,#REF!,#REF!</definedName>
    <definedName name="ifsrange359" localSheetId="3">#REF!,#REF!,#REF!,#REF!,#REF!,#REF!,#REF!,#REF!,#REF!,#REF!,#REF!,#REF!,#REF!,#REF!,#REF!,#REF!,#REF!,#REF!,#REF!,#REF!,#REF!,#REF!,#REF!,#REF!</definedName>
    <definedName name="ifsrange359" localSheetId="4">#REF!,#REF!,#REF!,#REF!,#REF!,#REF!,#REF!,#REF!,#REF!,#REF!,#REF!,#REF!,#REF!,#REF!,#REF!,#REF!,#REF!,#REF!,#REF!,#REF!,#REF!,#REF!,#REF!,#REF!</definedName>
    <definedName name="ifsrange359">#REF!,#REF!,#REF!,#REF!,#REF!,#REF!,#REF!,#REF!,#REF!,#REF!,#REF!,#REF!,#REF!,#REF!,#REF!,#REF!,#REF!,#REF!,#REF!,#REF!,#REF!,#REF!,#REF!,#REF!</definedName>
    <definedName name="ifsrange36" localSheetId="3">#REF!,#REF!,#REF!,#REF!,#REF!,#REF!,#REF!,#REF!,#REF!,#REF!,#REF!</definedName>
    <definedName name="ifsrange36" localSheetId="4">#REF!,#REF!,#REF!,#REF!,#REF!,#REF!,#REF!,#REF!,#REF!,#REF!,#REF!</definedName>
    <definedName name="ifsrange36">#REF!,#REF!,#REF!,#REF!,#REF!,#REF!,#REF!,#REF!,#REF!,#REF!,#REF!</definedName>
    <definedName name="ifsrange360" localSheetId="3">#REF!,#REF!,#REF!,#REF!,#REF!,#REF!,#REF!,#REF!,#REF!,#REF!,#REF!,#REF!,#REF!,#REF!,#REF!,#REF!,#REF!,#REF!,#REF!,#REF!</definedName>
    <definedName name="ifsrange360" localSheetId="4">#REF!,#REF!,#REF!,#REF!,#REF!,#REF!,#REF!,#REF!,#REF!,#REF!,#REF!,#REF!,#REF!,#REF!,#REF!,#REF!,#REF!,#REF!,#REF!,#REF!</definedName>
    <definedName name="ifsrange360">#REF!,#REF!,#REF!,#REF!,#REF!,#REF!,#REF!,#REF!,#REF!,#REF!,#REF!,#REF!,#REF!,#REF!,#REF!,#REF!,#REF!,#REF!,#REF!,#REF!</definedName>
    <definedName name="ifsrange361" localSheetId="3">#REF!,#REF!,#REF!,#REF!,#REF!,#REF!,#REF!,#REF!,#REF!,#REF!,#REF!,#REF!,#REF!,#REF!,#REF!,#REF!,#REF!,#REF!,#REF!,#REF!,#REF!,#REF!,#REF!,#REF!</definedName>
    <definedName name="ifsrange361" localSheetId="4">#REF!,#REF!,#REF!,#REF!,#REF!,#REF!,#REF!,#REF!,#REF!,#REF!,#REF!,#REF!,#REF!,#REF!,#REF!,#REF!,#REF!,#REF!,#REF!,#REF!,#REF!,#REF!,#REF!,#REF!</definedName>
    <definedName name="ifsrange361">#REF!,#REF!,#REF!,#REF!,#REF!,#REF!,#REF!,#REF!,#REF!,#REF!,#REF!,#REF!,#REF!,#REF!,#REF!,#REF!,#REF!,#REF!,#REF!,#REF!,#REF!,#REF!,#REF!,#REF!</definedName>
    <definedName name="ifsrange362" localSheetId="3">#REF!,#REF!,#REF!,#REF!,#REF!,#REF!,#REF!,#REF!,#REF!,#REF!,#REF!,#REF!,#REF!,#REF!,#REF!,#REF!,#REF!,#REF!,#REF!,#REF!</definedName>
    <definedName name="ifsrange362" localSheetId="4">#REF!,#REF!,#REF!,#REF!,#REF!,#REF!,#REF!,#REF!,#REF!,#REF!,#REF!,#REF!,#REF!,#REF!,#REF!,#REF!,#REF!,#REF!,#REF!,#REF!</definedName>
    <definedName name="ifsrange362">#REF!,#REF!,#REF!,#REF!,#REF!,#REF!,#REF!,#REF!,#REF!,#REF!,#REF!,#REF!,#REF!,#REF!,#REF!,#REF!,#REF!,#REF!,#REF!,#REF!</definedName>
    <definedName name="ifsrange363" localSheetId="3">#REF!,#REF!,#REF!,#REF!,#REF!,#REF!,#REF!,#REF!,#REF!,#REF!,#REF!,#REF!,#REF!,#REF!,#REF!,#REF!,#REF!,#REF!,#REF!,#REF!,#REF!,#REF!,#REF!,#REF!</definedName>
    <definedName name="ifsrange363" localSheetId="4">#REF!,#REF!,#REF!,#REF!,#REF!,#REF!,#REF!,#REF!,#REF!,#REF!,#REF!,#REF!,#REF!,#REF!,#REF!,#REF!,#REF!,#REF!,#REF!,#REF!,#REF!,#REF!,#REF!,#REF!</definedName>
    <definedName name="ifsrange363">#REF!,#REF!,#REF!,#REF!,#REF!,#REF!,#REF!,#REF!,#REF!,#REF!,#REF!,#REF!,#REF!,#REF!,#REF!,#REF!,#REF!,#REF!,#REF!,#REF!,#REF!,#REF!,#REF!,#REF!</definedName>
    <definedName name="ifsrange364" localSheetId="3">#REF!,#REF!,#REF!,#REF!,#REF!,#REF!,#REF!,#REF!,#REF!,#REF!,#REF!,#REF!,#REF!,#REF!,#REF!,#REF!,#REF!,#REF!,#REF!,#REF!</definedName>
    <definedName name="ifsrange364" localSheetId="4">#REF!,#REF!,#REF!,#REF!,#REF!,#REF!,#REF!,#REF!,#REF!,#REF!,#REF!,#REF!,#REF!,#REF!,#REF!,#REF!,#REF!,#REF!,#REF!,#REF!</definedName>
    <definedName name="ifsrange364">#REF!,#REF!,#REF!,#REF!,#REF!,#REF!,#REF!,#REF!,#REF!,#REF!,#REF!,#REF!,#REF!,#REF!,#REF!,#REF!,#REF!,#REF!,#REF!,#REF!</definedName>
    <definedName name="ifsrange365" localSheetId="3">#REF!,#REF!,#REF!,#REF!,#REF!,#REF!,#REF!,#REF!,#REF!,#REF!,#REF!,#REF!,#REF!,#REF!,#REF!,#REF!,#REF!,#REF!,#REF!,#REF!,#REF!,#REF!,#REF!,#REF!</definedName>
    <definedName name="ifsrange365" localSheetId="4">#REF!,#REF!,#REF!,#REF!,#REF!,#REF!,#REF!,#REF!,#REF!,#REF!,#REF!,#REF!,#REF!,#REF!,#REF!,#REF!,#REF!,#REF!,#REF!,#REF!,#REF!,#REF!,#REF!,#REF!</definedName>
    <definedName name="ifsrange365">#REF!,#REF!,#REF!,#REF!,#REF!,#REF!,#REF!,#REF!,#REF!,#REF!,#REF!,#REF!,#REF!,#REF!,#REF!,#REF!,#REF!,#REF!,#REF!,#REF!,#REF!,#REF!,#REF!,#REF!</definedName>
    <definedName name="ifsrange366" localSheetId="3">#REF!,#REF!,#REF!,#REF!,#REF!,#REF!,#REF!,#REF!,#REF!,#REF!,#REF!,#REF!,#REF!,#REF!,#REF!,#REF!,#REF!,#REF!,#REF!,#REF!,#REF!</definedName>
    <definedName name="ifsrange366" localSheetId="4">#REF!,#REF!,#REF!,#REF!,#REF!,#REF!,#REF!,#REF!,#REF!,#REF!,#REF!,#REF!,#REF!,#REF!,#REF!,#REF!,#REF!,#REF!,#REF!,#REF!,#REF!</definedName>
    <definedName name="ifsrange366">#REF!,#REF!,#REF!,#REF!,#REF!,#REF!,#REF!,#REF!,#REF!,#REF!,#REF!,#REF!,#REF!,#REF!,#REF!,#REF!,#REF!,#REF!,#REF!,#REF!,#REF!</definedName>
    <definedName name="ifsrange367" localSheetId="3">#REF!,#REF!,#REF!,#REF!,#REF!,#REF!,#REF!,#REF!,#REF!,#REF!,#REF!,#REF!,#REF!,#REF!,#REF!,#REF!,#REF!,#REF!,#REF!,#REF!,#REF!</definedName>
    <definedName name="ifsrange367" localSheetId="4">#REF!,#REF!,#REF!,#REF!,#REF!,#REF!,#REF!,#REF!,#REF!,#REF!,#REF!,#REF!,#REF!,#REF!,#REF!,#REF!,#REF!,#REF!,#REF!,#REF!,#REF!</definedName>
    <definedName name="ifsrange367">#REF!,#REF!,#REF!,#REF!,#REF!,#REF!,#REF!,#REF!,#REF!,#REF!,#REF!,#REF!,#REF!,#REF!,#REF!,#REF!,#REF!,#REF!,#REF!,#REF!,#REF!</definedName>
    <definedName name="ifsrange368" localSheetId="3">#REF!,#REF!,#REF!,#REF!,#REF!,#REF!,#REF!,#REF!,#REF!,#REF!,#REF!,#REF!,#REF!,#REF!,#REF!,#REF!,#REF!,#REF!,#REF!,#REF!,#REF!</definedName>
    <definedName name="ifsrange368" localSheetId="4">#REF!,#REF!,#REF!,#REF!,#REF!,#REF!,#REF!,#REF!,#REF!,#REF!,#REF!,#REF!,#REF!,#REF!,#REF!,#REF!,#REF!,#REF!,#REF!,#REF!,#REF!</definedName>
    <definedName name="ifsrange368">#REF!,#REF!,#REF!,#REF!,#REF!,#REF!,#REF!,#REF!,#REF!,#REF!,#REF!,#REF!,#REF!,#REF!,#REF!,#REF!,#REF!,#REF!,#REF!,#REF!,#REF!</definedName>
    <definedName name="ifsrange369" localSheetId="3">#REF!,#REF!,#REF!,#REF!,#REF!,#REF!,#REF!,#REF!,#REF!,#REF!,#REF!,#REF!,#REF!,#REF!,#REF!,#REF!,#REF!,#REF!,#REF!,#REF!,#REF!,#REF!,#REF!,#REF!,#REF!,#REF!,#REF!</definedName>
    <definedName name="ifsrange369" localSheetId="4">#REF!,#REF!,#REF!,#REF!,#REF!,#REF!,#REF!,#REF!,#REF!,#REF!,#REF!,#REF!,#REF!,#REF!,#REF!,#REF!,#REF!,#REF!,#REF!,#REF!,#REF!,#REF!,#REF!,#REF!,#REF!,#REF!,#REF!</definedName>
    <definedName name="ifsrange369">#REF!,#REF!,#REF!,#REF!,#REF!,#REF!,#REF!,#REF!,#REF!,#REF!,#REF!,#REF!,#REF!,#REF!,#REF!,#REF!,#REF!,#REF!,#REF!,#REF!,#REF!,#REF!,#REF!,#REF!,#REF!,#REF!,#REF!</definedName>
    <definedName name="ifsrange37" localSheetId="3">#REF!,#REF!,#REF!,#REF!,#REF!,#REF!,#REF!,#REF!,#REF!,#REF!,#REF!</definedName>
    <definedName name="ifsrange37" localSheetId="4">#REF!,#REF!,#REF!,#REF!,#REF!,#REF!,#REF!,#REF!,#REF!,#REF!,#REF!</definedName>
    <definedName name="ifsrange37">#REF!,#REF!,#REF!,#REF!,#REF!,#REF!,#REF!,#REF!,#REF!,#REF!,#REF!</definedName>
    <definedName name="ifsrange370" localSheetId="3">#REF!,#REF!,#REF!,#REF!,#REF!,#REF!,#REF!,#REF!,#REF!,#REF!,#REF!,#REF!,#REF!,#REF!,#REF!,#REF!,#REF!,#REF!,#REF!,#REF!,#REF!,#REF!,#REF!,#REF!,#REF!,#REF!,#REF!</definedName>
    <definedName name="ifsrange370" localSheetId="4">#REF!,#REF!,#REF!,#REF!,#REF!,#REF!,#REF!,#REF!,#REF!,#REF!,#REF!,#REF!,#REF!,#REF!,#REF!,#REF!,#REF!,#REF!,#REF!,#REF!,#REF!,#REF!,#REF!,#REF!,#REF!,#REF!,#REF!</definedName>
    <definedName name="ifsrange370">#REF!,#REF!,#REF!,#REF!,#REF!,#REF!,#REF!,#REF!,#REF!,#REF!,#REF!,#REF!,#REF!,#REF!,#REF!,#REF!,#REF!,#REF!,#REF!,#REF!,#REF!,#REF!,#REF!,#REF!,#REF!,#REF!,#REF!</definedName>
    <definedName name="ifsrange371" localSheetId="3">#REF!,#REF!,#REF!,#REF!,#REF!,#REF!,#REF!,#REF!,#REF!,#REF!,#REF!,#REF!,#REF!,#REF!,#REF!,#REF!,#REF!,#REF!,#REF!,#REF!,#REF!,#REF!,#REF!,#REF!,#REF!,#REF!,#REF!</definedName>
    <definedName name="ifsrange371" localSheetId="4">#REF!,#REF!,#REF!,#REF!,#REF!,#REF!,#REF!,#REF!,#REF!,#REF!,#REF!,#REF!,#REF!,#REF!,#REF!,#REF!,#REF!,#REF!,#REF!,#REF!,#REF!,#REF!,#REF!,#REF!,#REF!,#REF!,#REF!</definedName>
    <definedName name="ifsrange371">#REF!,#REF!,#REF!,#REF!,#REF!,#REF!,#REF!,#REF!,#REF!,#REF!,#REF!,#REF!,#REF!,#REF!,#REF!,#REF!,#REF!,#REF!,#REF!,#REF!,#REF!,#REF!,#REF!,#REF!,#REF!,#REF!,#REF!</definedName>
    <definedName name="ifsrange372" localSheetId="3">#REF!,#REF!,#REF!,#REF!,#REF!,#REF!,#REF!,#REF!,#REF!,#REF!,#REF!,#REF!,#REF!,#REF!,#REF!,#REF!,#REF!,#REF!,#REF!,#REF!,#REF!</definedName>
    <definedName name="ifsrange372" localSheetId="4">#REF!,#REF!,#REF!,#REF!,#REF!,#REF!,#REF!,#REF!,#REF!,#REF!,#REF!,#REF!,#REF!,#REF!,#REF!,#REF!,#REF!,#REF!,#REF!,#REF!,#REF!</definedName>
    <definedName name="ifsrange372">#REF!,#REF!,#REF!,#REF!,#REF!,#REF!,#REF!,#REF!,#REF!,#REF!,#REF!,#REF!,#REF!,#REF!,#REF!,#REF!,#REF!,#REF!,#REF!,#REF!,#REF!</definedName>
    <definedName name="ifsrange373" localSheetId="3">#REF!,#REF!,#REF!,#REF!,#REF!,#REF!,#REF!,#REF!,#REF!,#REF!,#REF!,#REF!,#REF!,#REF!,#REF!,#REF!,#REF!,#REF!,#REF!,#REF!,#REF!,#REF!,#REF!,#REF!,#REF!,#REF!,#REF!</definedName>
    <definedName name="ifsrange373" localSheetId="4">#REF!,#REF!,#REF!,#REF!,#REF!,#REF!,#REF!,#REF!,#REF!,#REF!,#REF!,#REF!,#REF!,#REF!,#REF!,#REF!,#REF!,#REF!,#REF!,#REF!,#REF!,#REF!,#REF!,#REF!,#REF!,#REF!,#REF!</definedName>
    <definedName name="ifsrange373">#REF!,#REF!,#REF!,#REF!,#REF!,#REF!,#REF!,#REF!,#REF!,#REF!,#REF!,#REF!,#REF!,#REF!,#REF!,#REF!,#REF!,#REF!,#REF!,#REF!,#REF!,#REF!,#REF!,#REF!,#REF!,#REF!,#REF!</definedName>
    <definedName name="ifsrange374" localSheetId="3">#REF!,#REF!,#REF!,#REF!,#REF!,#REF!,#REF!,#REF!,#REF!,#REF!,#REF!,#REF!,#REF!,#REF!,#REF!,#REF!,#REF!,#REF!,#REF!,#REF!,#REF!</definedName>
    <definedName name="ifsrange374" localSheetId="4">#REF!,#REF!,#REF!,#REF!,#REF!,#REF!,#REF!,#REF!,#REF!,#REF!,#REF!,#REF!,#REF!,#REF!,#REF!,#REF!,#REF!,#REF!,#REF!,#REF!,#REF!</definedName>
    <definedName name="ifsrange374">#REF!,#REF!,#REF!,#REF!,#REF!,#REF!,#REF!,#REF!,#REF!,#REF!,#REF!,#REF!,#REF!,#REF!,#REF!,#REF!,#REF!,#REF!,#REF!,#REF!,#REF!</definedName>
    <definedName name="ifsrange375" localSheetId="3">#REF!,#REF!,#REF!,#REF!,#REF!,#REF!,#REF!,#REF!,#REF!,#REF!,#REF!,#REF!,#REF!,#REF!,#REF!,#REF!,#REF!,#REF!,#REF!,#REF!,#REF!,#REF!,#REF!,#REF!,#REF!,#REF!,#REF!</definedName>
    <definedName name="ifsrange375" localSheetId="4">#REF!,#REF!,#REF!,#REF!,#REF!,#REF!,#REF!,#REF!,#REF!,#REF!,#REF!,#REF!,#REF!,#REF!,#REF!,#REF!,#REF!,#REF!,#REF!,#REF!,#REF!,#REF!,#REF!,#REF!,#REF!,#REF!,#REF!</definedName>
    <definedName name="ifsrange375">#REF!,#REF!,#REF!,#REF!,#REF!,#REF!,#REF!,#REF!,#REF!,#REF!,#REF!,#REF!,#REF!,#REF!,#REF!,#REF!,#REF!,#REF!,#REF!,#REF!,#REF!,#REF!,#REF!,#REF!,#REF!,#REF!,#REF!</definedName>
    <definedName name="ifsrange376" localSheetId="3">#REF!,#REF!,#REF!,#REF!,#REF!,#REF!,#REF!,#REF!,#REF!,#REF!,#REF!,#REF!,#REF!,#REF!,#REF!,#REF!,#REF!,#REF!,#REF!,#REF!,#REF!</definedName>
    <definedName name="ifsrange376" localSheetId="4">#REF!,#REF!,#REF!,#REF!,#REF!,#REF!,#REF!,#REF!,#REF!,#REF!,#REF!,#REF!,#REF!,#REF!,#REF!,#REF!,#REF!,#REF!,#REF!,#REF!,#REF!</definedName>
    <definedName name="ifsrange376">#REF!,#REF!,#REF!,#REF!,#REF!,#REF!,#REF!,#REF!,#REF!,#REF!,#REF!,#REF!,#REF!,#REF!,#REF!,#REF!,#REF!,#REF!,#REF!,#REF!,#REF!</definedName>
    <definedName name="ifsrange377" localSheetId="3">#REF!,#REF!,#REF!,#REF!,#REF!,#REF!,#REF!,#REF!,#REF!,#REF!,#REF!,#REF!,#REF!,#REF!,#REF!,#REF!,#REF!,#REF!,#REF!,#REF!,#REF!,#REF!,#REF!,#REF!,#REF!,#REF!,#REF!</definedName>
    <definedName name="ifsrange377" localSheetId="4">#REF!,#REF!,#REF!,#REF!,#REF!,#REF!,#REF!,#REF!,#REF!,#REF!,#REF!,#REF!,#REF!,#REF!,#REF!,#REF!,#REF!,#REF!,#REF!,#REF!,#REF!,#REF!,#REF!,#REF!,#REF!,#REF!,#REF!</definedName>
    <definedName name="ifsrange377">#REF!,#REF!,#REF!,#REF!,#REF!,#REF!,#REF!,#REF!,#REF!,#REF!,#REF!,#REF!,#REF!,#REF!,#REF!,#REF!,#REF!,#REF!,#REF!,#REF!,#REF!,#REF!,#REF!,#REF!,#REF!,#REF!,#REF!</definedName>
    <definedName name="ifsrange378" localSheetId="3">#REF!,#REF!,#REF!,#REF!,#REF!,#REF!,#REF!,#REF!,#REF!,#REF!,#REF!,#REF!,#REF!,#REF!,#REF!,#REF!,#REF!,#REF!,#REF!,#REF!,#REF!</definedName>
    <definedName name="ifsrange378" localSheetId="4">#REF!,#REF!,#REF!,#REF!,#REF!,#REF!,#REF!,#REF!,#REF!,#REF!,#REF!,#REF!,#REF!,#REF!,#REF!,#REF!,#REF!,#REF!,#REF!,#REF!,#REF!</definedName>
    <definedName name="ifsrange378">#REF!,#REF!,#REF!,#REF!,#REF!,#REF!,#REF!,#REF!,#REF!,#REF!,#REF!,#REF!,#REF!,#REF!,#REF!,#REF!,#REF!,#REF!,#REF!,#REF!,#REF!</definedName>
    <definedName name="ifsrange379" localSheetId="3">#REF!,#REF!,#REF!,#REF!,#REF!,#REF!,#REF!,#REF!,#REF!,#REF!,#REF!,#REF!,#REF!,#REF!,#REF!,#REF!,#REF!,#REF!,#REF!,#REF!,#REF!,#REF!,#REF!,#REF!,#REF!,#REF!,#REF!</definedName>
    <definedName name="ifsrange379" localSheetId="4">#REF!,#REF!,#REF!,#REF!,#REF!,#REF!,#REF!,#REF!,#REF!,#REF!,#REF!,#REF!,#REF!,#REF!,#REF!,#REF!,#REF!,#REF!,#REF!,#REF!,#REF!,#REF!,#REF!,#REF!,#REF!,#REF!,#REF!</definedName>
    <definedName name="ifsrange379">#REF!,#REF!,#REF!,#REF!,#REF!,#REF!,#REF!,#REF!,#REF!,#REF!,#REF!,#REF!,#REF!,#REF!,#REF!,#REF!,#REF!,#REF!,#REF!,#REF!,#REF!,#REF!,#REF!,#REF!,#REF!,#REF!,#REF!</definedName>
    <definedName name="ifsrange38" localSheetId="3">#REF!,#REF!,#REF!,#REF!,#REF!,#REF!,#REF!,#REF!,#REF!,#REF!,#REF!</definedName>
    <definedName name="ifsrange38" localSheetId="4">#REF!,#REF!,#REF!,#REF!,#REF!,#REF!,#REF!,#REF!,#REF!,#REF!,#REF!</definedName>
    <definedName name="ifsrange38">#REF!,#REF!,#REF!,#REF!,#REF!,#REF!,#REF!,#REF!,#REF!,#REF!,#REF!</definedName>
    <definedName name="ifsrange380" localSheetId="3">#REF!,#REF!,#REF!,#REF!,#REF!,#REF!,#REF!,#REF!,#REF!,#REF!,#REF!,#REF!,#REF!,#REF!,#REF!,#REF!,#REF!,#REF!,#REF!,#REF!,#REF!</definedName>
    <definedName name="ifsrange380" localSheetId="4">#REF!,#REF!,#REF!,#REF!,#REF!,#REF!,#REF!,#REF!,#REF!,#REF!,#REF!,#REF!,#REF!,#REF!,#REF!,#REF!,#REF!,#REF!,#REF!,#REF!,#REF!</definedName>
    <definedName name="ifsrange380">#REF!,#REF!,#REF!,#REF!,#REF!,#REF!,#REF!,#REF!,#REF!,#REF!,#REF!,#REF!,#REF!,#REF!,#REF!,#REF!,#REF!,#REF!,#REF!,#REF!,#REF!</definedName>
    <definedName name="ifsrange381" localSheetId="3">#REF!,#REF!,#REF!,#REF!,#REF!,#REF!,#REF!,#REF!,#REF!,#REF!,#REF!,#REF!,#REF!,#REF!,#REF!,#REF!,#REF!,#REF!,#REF!,#REF!,#REF!,#REF!,#REF!,#REF!,#REF!,#REF!,#REF!</definedName>
    <definedName name="ifsrange381" localSheetId="4">#REF!,#REF!,#REF!,#REF!,#REF!,#REF!,#REF!,#REF!,#REF!,#REF!,#REF!,#REF!,#REF!,#REF!,#REF!,#REF!,#REF!,#REF!,#REF!,#REF!,#REF!,#REF!,#REF!,#REF!,#REF!,#REF!,#REF!</definedName>
    <definedName name="ifsrange381">#REF!,#REF!,#REF!,#REF!,#REF!,#REF!,#REF!,#REF!,#REF!,#REF!,#REF!,#REF!,#REF!,#REF!,#REF!,#REF!,#REF!,#REF!,#REF!,#REF!,#REF!,#REF!,#REF!,#REF!,#REF!,#REF!,#REF!</definedName>
    <definedName name="ifsrange382" localSheetId="3">#REF!,#REF!,#REF!,#REF!,#REF!,#REF!,#REF!,#REF!,#REF!,#REF!,#REF!,#REF!,#REF!,#REF!,#REF!,#REF!,#REF!,#REF!,#REF!,#REF!,#REF!</definedName>
    <definedName name="ifsrange382" localSheetId="4">#REF!,#REF!,#REF!,#REF!,#REF!,#REF!,#REF!,#REF!,#REF!,#REF!,#REF!,#REF!,#REF!,#REF!,#REF!,#REF!,#REF!,#REF!,#REF!,#REF!,#REF!</definedName>
    <definedName name="ifsrange382">#REF!,#REF!,#REF!,#REF!,#REF!,#REF!,#REF!,#REF!,#REF!,#REF!,#REF!,#REF!,#REF!,#REF!,#REF!,#REF!,#REF!,#REF!,#REF!,#REF!,#REF!</definedName>
    <definedName name="ifsrange383" localSheetId="3">#REF!,#REF!,#REF!,#REF!,#REF!,#REF!,#REF!,#REF!,#REF!,#REF!,#REF!,#REF!,#REF!,#REF!,#REF!,#REF!,#REF!,#REF!,#REF!,#REF!,#REF!,#REF!,#REF!,#REF!,#REF!,#REF!,#REF!</definedName>
    <definedName name="ifsrange383" localSheetId="4">#REF!,#REF!,#REF!,#REF!,#REF!,#REF!,#REF!,#REF!,#REF!,#REF!,#REF!,#REF!,#REF!,#REF!,#REF!,#REF!,#REF!,#REF!,#REF!,#REF!,#REF!,#REF!,#REF!,#REF!,#REF!,#REF!,#REF!</definedName>
    <definedName name="ifsrange383">#REF!,#REF!,#REF!,#REF!,#REF!,#REF!,#REF!,#REF!,#REF!,#REF!,#REF!,#REF!,#REF!,#REF!,#REF!,#REF!,#REF!,#REF!,#REF!,#REF!,#REF!,#REF!,#REF!,#REF!,#REF!,#REF!,#REF!</definedName>
    <definedName name="ifsrange384" localSheetId="3">#REF!,#REF!,#REF!,#REF!,#REF!,#REF!,#REF!,#REF!,#REF!,#REF!,#REF!,#REF!,#REF!,#REF!,#REF!,#REF!,#REF!,#REF!,#REF!,#REF!,#REF!,#REF!,#REF!,#REF!,#REF!,#REF!</definedName>
    <definedName name="ifsrange384" localSheetId="4">#REF!,#REF!,#REF!,#REF!,#REF!,#REF!,#REF!,#REF!,#REF!,#REF!,#REF!,#REF!,#REF!,#REF!,#REF!,#REF!,#REF!,#REF!,#REF!,#REF!,#REF!,#REF!,#REF!,#REF!,#REF!,#REF!</definedName>
    <definedName name="ifsrange384">#REF!,#REF!,#REF!,#REF!,#REF!,#REF!,#REF!,#REF!,#REF!,#REF!,#REF!,#REF!,#REF!,#REF!,#REF!,#REF!,#REF!,#REF!,#REF!,#REF!,#REF!,#REF!,#REF!,#REF!,#REF!,#REF!</definedName>
    <definedName name="ifsrange385" localSheetId="3">#REF!,#REF!,#REF!,#REF!,#REF!,#REF!,#REF!,#REF!,#REF!,#REF!,#REF!,#REF!,#REF!,#REF!,#REF!,#REF!,#REF!,#REF!,#REF!,#REF!,#REF!,#REF!,#REF!,#REF!,#REF!,#REF!</definedName>
    <definedName name="ifsrange385" localSheetId="4">#REF!,#REF!,#REF!,#REF!,#REF!,#REF!,#REF!,#REF!,#REF!,#REF!,#REF!,#REF!,#REF!,#REF!,#REF!,#REF!,#REF!,#REF!,#REF!,#REF!,#REF!,#REF!,#REF!,#REF!,#REF!,#REF!</definedName>
    <definedName name="ifsrange385">#REF!,#REF!,#REF!,#REF!,#REF!,#REF!,#REF!,#REF!,#REF!,#REF!,#REF!,#REF!,#REF!,#REF!,#REF!,#REF!,#REF!,#REF!,#REF!,#REF!,#REF!,#REF!,#REF!,#REF!,#REF!,#REF!</definedName>
    <definedName name="ifsrange386" localSheetId="3">#REF!,#REF!,#REF!,#REF!,#REF!,#REF!,#REF!,#REF!,#REF!,#REF!,#REF!,#REF!,#REF!,#REF!,#REF!,#REF!,#REF!,#REF!,#REF!,#REF!,#REF!,#REF!,#REF!,#REF!,#REF!,#REF!</definedName>
    <definedName name="ifsrange386" localSheetId="4">#REF!,#REF!,#REF!,#REF!,#REF!,#REF!,#REF!,#REF!,#REF!,#REF!,#REF!,#REF!,#REF!,#REF!,#REF!,#REF!,#REF!,#REF!,#REF!,#REF!,#REF!,#REF!,#REF!,#REF!,#REF!,#REF!</definedName>
    <definedName name="ifsrange386">#REF!,#REF!,#REF!,#REF!,#REF!,#REF!,#REF!,#REF!,#REF!,#REF!,#REF!,#REF!,#REF!,#REF!,#REF!,#REF!,#REF!,#REF!,#REF!,#REF!,#REF!,#REF!,#REF!,#REF!,#REF!,#REF!</definedName>
    <definedName name="ifsrange387" localSheetId="3">#REF!,#REF!,#REF!,#REF!,#REF!,#REF!,#REF!,#REF!,#REF!,#REF!,#REF!,#REF!,#REF!,#REF!,#REF!,#REF!,#REF!,#REF!,#REF!,#REF!</definedName>
    <definedName name="ifsrange387" localSheetId="4">#REF!,#REF!,#REF!,#REF!,#REF!,#REF!,#REF!,#REF!,#REF!,#REF!,#REF!,#REF!,#REF!,#REF!,#REF!,#REF!,#REF!,#REF!,#REF!,#REF!</definedName>
    <definedName name="ifsrange387">#REF!,#REF!,#REF!,#REF!,#REF!,#REF!,#REF!,#REF!,#REF!,#REF!,#REF!,#REF!,#REF!,#REF!,#REF!,#REF!,#REF!,#REF!,#REF!,#REF!</definedName>
    <definedName name="ifsrange388" localSheetId="3">#REF!,#REF!,#REF!,#REF!,#REF!,#REF!,#REF!,#REF!,#REF!,#REF!,#REF!,#REF!,#REF!,#REF!,#REF!,#REF!,#REF!,#REF!,#REF!,#REF!</definedName>
    <definedName name="ifsrange388" localSheetId="4">#REF!,#REF!,#REF!,#REF!,#REF!,#REF!,#REF!,#REF!,#REF!,#REF!,#REF!,#REF!,#REF!,#REF!,#REF!,#REF!,#REF!,#REF!,#REF!,#REF!</definedName>
    <definedName name="ifsrange388">#REF!,#REF!,#REF!,#REF!,#REF!,#REF!,#REF!,#REF!,#REF!,#REF!,#REF!,#REF!,#REF!,#REF!,#REF!,#REF!,#REF!,#REF!,#REF!,#REF!</definedName>
    <definedName name="ifsrange389" localSheetId="3">#REF!,#REF!,#REF!,#REF!,#REF!,#REF!,#REF!,#REF!,#REF!,#REF!,#REF!,#REF!,#REF!,#REF!,#REF!,#REF!,#REF!,#REF!,#REF!,#REF!</definedName>
    <definedName name="ifsrange389" localSheetId="4">#REF!,#REF!,#REF!,#REF!,#REF!,#REF!,#REF!,#REF!,#REF!,#REF!,#REF!,#REF!,#REF!,#REF!,#REF!,#REF!,#REF!,#REF!,#REF!,#REF!</definedName>
    <definedName name="ifsrange389">#REF!,#REF!,#REF!,#REF!,#REF!,#REF!,#REF!,#REF!,#REF!,#REF!,#REF!,#REF!,#REF!,#REF!,#REF!,#REF!,#REF!,#REF!,#REF!,#REF!</definedName>
    <definedName name="ifsrange39" localSheetId="3">#REF!,#REF!,#REF!,#REF!,#REF!,#REF!,#REF!,#REF!,#REF!,#REF!,#REF!</definedName>
    <definedName name="ifsrange39" localSheetId="4">#REF!,#REF!,#REF!,#REF!,#REF!,#REF!,#REF!,#REF!,#REF!,#REF!,#REF!</definedName>
    <definedName name="ifsrange39">#REF!,#REF!,#REF!,#REF!,#REF!,#REF!,#REF!,#REF!,#REF!,#REF!,#REF!</definedName>
    <definedName name="ifsrange390" localSheetId="3">#REF!,#REF!,#REF!,#REF!,#REF!,#REF!,#REF!,#REF!,#REF!,#REF!,#REF!,#REF!,#REF!,#REF!,#REF!,#REF!,#REF!,#REF!,#REF!,#REF!,#REF!,#REF!,#REF!,#REF!,#REF!,#REF!,#REF!,#REF!</definedName>
    <definedName name="ifsrange390" localSheetId="4">#REF!,#REF!,#REF!,#REF!,#REF!,#REF!,#REF!,#REF!,#REF!,#REF!,#REF!,#REF!,#REF!,#REF!,#REF!,#REF!,#REF!,#REF!,#REF!,#REF!,#REF!,#REF!,#REF!,#REF!,#REF!,#REF!,#REF!,#REF!</definedName>
    <definedName name="ifsrange390">#REF!,#REF!,#REF!,#REF!,#REF!,#REF!,#REF!,#REF!,#REF!,#REF!,#REF!,#REF!,#REF!,#REF!,#REF!,#REF!,#REF!,#REF!,#REF!,#REF!,#REF!,#REF!,#REF!,#REF!,#REF!,#REF!,#REF!,#REF!</definedName>
    <definedName name="ifsrange391" localSheetId="3">#REF!,#REF!,#REF!,#REF!,#REF!,#REF!,#REF!,#REF!,#REF!,#REF!,#REF!,#REF!,#REF!,#REF!,#REF!,#REF!,#REF!,#REF!,#REF!,#REF!,#REF!,#REF!,#REF!,#REF!,#REF!,#REF!,#REF!,#REF!</definedName>
    <definedName name="ifsrange391" localSheetId="4">#REF!,#REF!,#REF!,#REF!,#REF!,#REF!,#REF!,#REF!,#REF!,#REF!,#REF!,#REF!,#REF!,#REF!,#REF!,#REF!,#REF!,#REF!,#REF!,#REF!,#REF!,#REF!,#REF!,#REF!,#REF!,#REF!,#REF!,#REF!</definedName>
    <definedName name="ifsrange391">#REF!,#REF!,#REF!,#REF!,#REF!,#REF!,#REF!,#REF!,#REF!,#REF!,#REF!,#REF!,#REF!,#REF!,#REF!,#REF!,#REF!,#REF!,#REF!,#REF!,#REF!,#REF!,#REF!,#REF!,#REF!,#REF!,#REF!,#REF!</definedName>
    <definedName name="ifsrange392" localSheetId="3">#REF!,#REF!,#REF!,#REF!,#REF!,#REF!,#REF!,#REF!,#REF!,#REF!,#REF!,#REF!,#REF!,#REF!,#REF!,#REF!,#REF!,#REF!,#REF!,#REF!,#REF!,#REF!,#REF!,#REF!,#REF!,#REF!,#REF!,#REF!</definedName>
    <definedName name="ifsrange392" localSheetId="4">#REF!,#REF!,#REF!,#REF!,#REF!,#REF!,#REF!,#REF!,#REF!,#REF!,#REF!,#REF!,#REF!,#REF!,#REF!,#REF!,#REF!,#REF!,#REF!,#REF!,#REF!,#REF!,#REF!,#REF!,#REF!,#REF!,#REF!,#REF!</definedName>
    <definedName name="ifsrange392">#REF!,#REF!,#REF!,#REF!,#REF!,#REF!,#REF!,#REF!,#REF!,#REF!,#REF!,#REF!,#REF!,#REF!,#REF!,#REF!,#REF!,#REF!,#REF!,#REF!,#REF!,#REF!,#REF!,#REF!,#REF!,#REF!,#REF!,#REF!</definedName>
    <definedName name="ifsrange393" localSheetId="3">#REF!,#REF!,#REF!,#REF!,#REF!,#REF!,#REF!,#REF!,#REF!,#REF!,#REF!,#REF!,#REF!,#REF!,#REF!,#REF!,#REF!,#REF!,#REF!</definedName>
    <definedName name="ifsrange393" localSheetId="4">#REF!,#REF!,#REF!,#REF!,#REF!,#REF!,#REF!,#REF!,#REF!,#REF!,#REF!,#REF!,#REF!,#REF!,#REF!,#REF!,#REF!,#REF!,#REF!</definedName>
    <definedName name="ifsrange393">#REF!,#REF!,#REF!,#REF!,#REF!,#REF!,#REF!,#REF!,#REF!,#REF!,#REF!,#REF!,#REF!,#REF!,#REF!,#REF!,#REF!,#REF!,#REF!</definedName>
    <definedName name="ifsrange394" localSheetId="3">#REF!,#REF!,#REF!,#REF!,#REF!,#REF!,#REF!,#REF!,#REF!,#REF!,#REF!,#REF!,#REF!,#REF!,#REF!,#REF!,#REF!,#REF!,#REF!</definedName>
    <definedName name="ifsrange394" localSheetId="4">#REF!,#REF!,#REF!,#REF!,#REF!,#REF!,#REF!,#REF!,#REF!,#REF!,#REF!,#REF!,#REF!,#REF!,#REF!,#REF!,#REF!,#REF!,#REF!</definedName>
    <definedName name="ifsrange394">#REF!,#REF!,#REF!,#REF!,#REF!,#REF!,#REF!,#REF!,#REF!,#REF!,#REF!,#REF!,#REF!,#REF!,#REF!,#REF!,#REF!,#REF!,#REF!</definedName>
    <definedName name="ifsrange395" localSheetId="3">#REF!,#REF!,#REF!,#REF!,#REF!,#REF!,#REF!,#REF!,#REF!,#REF!,#REF!,#REF!,#REF!,#REF!,#REF!,#REF!,#REF!,#REF!,#REF!</definedName>
    <definedName name="ifsrange395" localSheetId="4">#REF!,#REF!,#REF!,#REF!,#REF!,#REF!,#REF!,#REF!,#REF!,#REF!,#REF!,#REF!,#REF!,#REF!,#REF!,#REF!,#REF!,#REF!,#REF!</definedName>
    <definedName name="ifsrange395">#REF!,#REF!,#REF!,#REF!,#REF!,#REF!,#REF!,#REF!,#REF!,#REF!,#REF!,#REF!,#REF!,#REF!,#REF!,#REF!,#REF!,#REF!,#REF!</definedName>
    <definedName name="ifsrange396" localSheetId="3">#REF!,#REF!,#REF!,#REF!,#REF!,#REF!,#REF!,#REF!,#REF!,#REF!,#REF!,#REF!,#REF!,#REF!,#REF!,#REF!,#REF!,#REF!,#REF!,#REF!,#REF!,#REF!,#REF!,#REF!,#REF!,#REF!</definedName>
    <definedName name="ifsrange396" localSheetId="4">#REF!,#REF!,#REF!,#REF!,#REF!,#REF!,#REF!,#REF!,#REF!,#REF!,#REF!,#REF!,#REF!,#REF!,#REF!,#REF!,#REF!,#REF!,#REF!,#REF!,#REF!,#REF!,#REF!,#REF!,#REF!,#REF!</definedName>
    <definedName name="ifsrange396">#REF!,#REF!,#REF!,#REF!,#REF!,#REF!,#REF!,#REF!,#REF!,#REF!,#REF!,#REF!,#REF!,#REF!,#REF!,#REF!,#REF!,#REF!,#REF!,#REF!,#REF!,#REF!,#REF!,#REF!,#REF!,#REF!</definedName>
    <definedName name="ifsrange397" localSheetId="3">#REF!,#REF!,#REF!,#REF!,#REF!,#REF!,#REF!,#REF!,#REF!,#REF!,#REF!,#REF!,#REF!,#REF!,#REF!,#REF!,#REF!,#REF!,#REF!,#REF!</definedName>
    <definedName name="ifsrange397" localSheetId="4">#REF!,#REF!,#REF!,#REF!,#REF!,#REF!,#REF!,#REF!,#REF!,#REF!,#REF!,#REF!,#REF!,#REF!,#REF!,#REF!,#REF!,#REF!,#REF!,#REF!</definedName>
    <definedName name="ifsrange397">#REF!,#REF!,#REF!,#REF!,#REF!,#REF!,#REF!,#REF!,#REF!,#REF!,#REF!,#REF!,#REF!,#REF!,#REF!,#REF!,#REF!,#REF!,#REF!,#REF!</definedName>
    <definedName name="ifsrange398" localSheetId="3">#REF!,#REF!,#REF!,#REF!,#REF!,#REF!,#REF!,#REF!,#REF!,#REF!,#REF!,#REF!,#REF!,#REF!,#REF!,#REF!,#REF!,#REF!,#REF!,#REF!,#REF!,#REF!,#REF!,#REF!,#REF!,#REF!,#REF!,#REF!</definedName>
    <definedName name="ifsrange398" localSheetId="4">#REF!,#REF!,#REF!,#REF!,#REF!,#REF!,#REF!,#REF!,#REF!,#REF!,#REF!,#REF!,#REF!,#REF!,#REF!,#REF!,#REF!,#REF!,#REF!,#REF!,#REF!,#REF!,#REF!,#REF!,#REF!,#REF!,#REF!,#REF!</definedName>
    <definedName name="ifsrange398">#REF!,#REF!,#REF!,#REF!,#REF!,#REF!,#REF!,#REF!,#REF!,#REF!,#REF!,#REF!,#REF!,#REF!,#REF!,#REF!,#REF!,#REF!,#REF!,#REF!,#REF!,#REF!,#REF!,#REF!,#REF!,#REF!,#REF!,#REF!</definedName>
    <definedName name="ifsrange399" localSheetId="3">#REF!,#REF!,#REF!,#REF!,#REF!,#REF!,#REF!,#REF!,#REF!,#REF!,#REF!,#REF!,#REF!,#REF!,#REF!,#REF!,#REF!,#REF!,#REF!</definedName>
    <definedName name="ifsrange399" localSheetId="4">#REF!,#REF!,#REF!,#REF!,#REF!,#REF!,#REF!,#REF!,#REF!,#REF!,#REF!,#REF!,#REF!,#REF!,#REF!,#REF!,#REF!,#REF!,#REF!</definedName>
    <definedName name="ifsrange399">#REF!,#REF!,#REF!,#REF!,#REF!,#REF!,#REF!,#REF!,#REF!,#REF!,#REF!,#REF!,#REF!,#REF!,#REF!,#REF!,#REF!,#REF!,#REF!</definedName>
    <definedName name="ifsrange4" localSheetId="3">#REF!,#REF!,#REF!,#REF!,#REF!,#REF!,#REF!,#REF!,#REF!,#REF!,#REF!,#REF!</definedName>
    <definedName name="ifsrange4" localSheetId="4">#REF!,#REF!,#REF!,#REF!,#REF!,#REF!,#REF!,#REF!,#REF!,#REF!,#REF!,#REF!</definedName>
    <definedName name="ifsrange4">#REF!,#REF!,#REF!,#REF!,#REF!,#REF!,#REF!,#REF!,#REF!,#REF!,#REF!,#REF!</definedName>
    <definedName name="ifsrange40" localSheetId="3">#REF!,#REF!,#REF!,#REF!,#REF!,#REF!,#REF!,#REF!,#REF!,#REF!,#REF!</definedName>
    <definedName name="ifsrange40" localSheetId="4">#REF!,#REF!,#REF!,#REF!,#REF!,#REF!,#REF!,#REF!,#REF!,#REF!,#REF!</definedName>
    <definedName name="ifsrange40">#REF!,#REF!,#REF!,#REF!,#REF!,#REF!,#REF!,#REF!,#REF!,#REF!,#REF!</definedName>
    <definedName name="ifsrange400" localSheetId="3">#REF!,#REF!,#REF!,#REF!,#REF!,#REF!,#REF!,#REF!,#REF!,#REF!,#REF!,#REF!,#REF!,#REF!,#REF!,#REF!,#REF!,#REF!,#REF!,#REF!,#REF!,#REF!,#REF!,#REF!,#REF!,#REF!</definedName>
    <definedName name="ifsrange400" localSheetId="4">#REF!,#REF!,#REF!,#REF!,#REF!,#REF!,#REF!,#REF!,#REF!,#REF!,#REF!,#REF!,#REF!,#REF!,#REF!,#REF!,#REF!,#REF!,#REF!,#REF!,#REF!,#REF!,#REF!,#REF!,#REF!,#REF!</definedName>
    <definedName name="ifsrange400">#REF!,#REF!,#REF!,#REF!,#REF!,#REF!,#REF!,#REF!,#REF!,#REF!,#REF!,#REF!,#REF!,#REF!,#REF!,#REF!,#REF!,#REF!,#REF!,#REF!,#REF!,#REF!,#REF!,#REF!,#REF!,#REF!</definedName>
    <definedName name="ifsrange401" localSheetId="3">#REF!,#REF!,#REF!,#REF!,#REF!,#REF!,#REF!,#REF!,#REF!,#REF!,#REF!,#REF!,#REF!,#REF!,#REF!,#REF!,#REF!,#REF!,#REF!,#REF!</definedName>
    <definedName name="ifsrange401" localSheetId="4">#REF!,#REF!,#REF!,#REF!,#REF!,#REF!,#REF!,#REF!,#REF!,#REF!,#REF!,#REF!,#REF!,#REF!,#REF!,#REF!,#REF!,#REF!,#REF!,#REF!</definedName>
    <definedName name="ifsrange401">#REF!,#REF!,#REF!,#REF!,#REF!,#REF!,#REF!,#REF!,#REF!,#REF!,#REF!,#REF!,#REF!,#REF!,#REF!,#REF!,#REF!,#REF!,#REF!,#REF!</definedName>
    <definedName name="ifsrange402" localSheetId="3">#REF!,#REF!,#REF!,#REF!,#REF!,#REF!,#REF!,#REF!,#REF!,#REF!,#REF!,#REF!,#REF!,#REF!,#REF!,#REF!,#REF!,#REF!,#REF!,#REF!,#REF!,#REF!,#REF!,#REF!,#REF!,#REF!,#REF!,#REF!</definedName>
    <definedName name="ifsrange402" localSheetId="4">#REF!,#REF!,#REF!,#REF!,#REF!,#REF!,#REF!,#REF!,#REF!,#REF!,#REF!,#REF!,#REF!,#REF!,#REF!,#REF!,#REF!,#REF!,#REF!,#REF!,#REF!,#REF!,#REF!,#REF!,#REF!,#REF!,#REF!,#REF!</definedName>
    <definedName name="ifsrange402">#REF!,#REF!,#REF!,#REF!,#REF!,#REF!,#REF!,#REF!,#REF!,#REF!,#REF!,#REF!,#REF!,#REF!,#REF!,#REF!,#REF!,#REF!,#REF!,#REF!,#REF!,#REF!,#REF!,#REF!,#REF!,#REF!,#REF!,#REF!</definedName>
    <definedName name="ifsrange403" localSheetId="3">#REF!,#REF!,#REF!,#REF!,#REF!,#REF!,#REF!,#REF!,#REF!,#REF!,#REF!,#REF!,#REF!,#REF!,#REF!,#REF!,#REF!,#REF!,#REF!</definedName>
    <definedName name="ifsrange403" localSheetId="4">#REF!,#REF!,#REF!,#REF!,#REF!,#REF!,#REF!,#REF!,#REF!,#REF!,#REF!,#REF!,#REF!,#REF!,#REF!,#REF!,#REF!,#REF!,#REF!</definedName>
    <definedName name="ifsrange403">#REF!,#REF!,#REF!,#REF!,#REF!,#REF!,#REF!,#REF!,#REF!,#REF!,#REF!,#REF!,#REF!,#REF!,#REF!,#REF!,#REF!,#REF!,#REF!</definedName>
    <definedName name="ifsrange404" localSheetId="3">#REF!,#REF!,#REF!,#REF!,#REF!,#REF!,#REF!,#REF!,#REF!,#REF!,#REF!,#REF!,#REF!,#REF!,#REF!,#REF!,#REF!,#REF!,#REF!,#REF!,#REF!,#REF!,#REF!,#REF!,#REF!,#REF!</definedName>
    <definedName name="ifsrange404" localSheetId="4">#REF!,#REF!,#REF!,#REF!,#REF!,#REF!,#REF!,#REF!,#REF!,#REF!,#REF!,#REF!,#REF!,#REF!,#REF!,#REF!,#REF!,#REF!,#REF!,#REF!,#REF!,#REF!,#REF!,#REF!,#REF!,#REF!</definedName>
    <definedName name="ifsrange404">#REF!,#REF!,#REF!,#REF!,#REF!,#REF!,#REF!,#REF!,#REF!,#REF!,#REF!,#REF!,#REF!,#REF!,#REF!,#REF!,#REF!,#REF!,#REF!,#REF!,#REF!,#REF!,#REF!,#REF!,#REF!,#REF!</definedName>
    <definedName name="ifsrange405" localSheetId="3">#REF!,#REF!,#REF!,#REF!,#REF!,#REF!,#REF!,#REF!,#REF!,#REF!,#REF!,#REF!,#REF!,#REF!,#REF!,#REF!,#REF!,#REF!,#REF!,#REF!</definedName>
    <definedName name="ifsrange405" localSheetId="4">#REF!,#REF!,#REF!,#REF!,#REF!,#REF!,#REF!,#REF!,#REF!,#REF!,#REF!,#REF!,#REF!,#REF!,#REF!,#REF!,#REF!,#REF!,#REF!,#REF!</definedName>
    <definedName name="ifsrange405">#REF!,#REF!,#REF!,#REF!,#REF!,#REF!,#REF!,#REF!,#REF!,#REF!,#REF!,#REF!,#REF!,#REF!,#REF!,#REF!,#REF!,#REF!,#REF!,#REF!</definedName>
    <definedName name="ifsrange406" localSheetId="3">#REF!,#REF!,#REF!,#REF!,#REF!,#REF!,#REF!,#REF!,#REF!,#REF!,#REF!,#REF!,#REF!,#REF!,#REF!,#REF!,#REF!,#REF!,#REF!,#REF!,#REF!,#REF!,#REF!,#REF!,#REF!,#REF!,#REF!,#REF!</definedName>
    <definedName name="ifsrange406" localSheetId="4">#REF!,#REF!,#REF!,#REF!,#REF!,#REF!,#REF!,#REF!,#REF!,#REF!,#REF!,#REF!,#REF!,#REF!,#REF!,#REF!,#REF!,#REF!,#REF!,#REF!,#REF!,#REF!,#REF!,#REF!,#REF!,#REF!,#REF!,#REF!</definedName>
    <definedName name="ifsrange406">#REF!,#REF!,#REF!,#REF!,#REF!,#REF!,#REF!,#REF!,#REF!,#REF!,#REF!,#REF!,#REF!,#REF!,#REF!,#REF!,#REF!,#REF!,#REF!,#REF!,#REF!,#REF!,#REF!,#REF!,#REF!,#REF!,#REF!,#REF!</definedName>
    <definedName name="ifsrange407" localSheetId="3">#REF!,#REF!,#REF!,#REF!,#REF!,#REF!,#REF!,#REF!,#REF!,#REF!,#REF!,#REF!,#REF!,#REF!,#REF!,#REF!,#REF!,#REF!,#REF!</definedName>
    <definedName name="ifsrange407" localSheetId="4">#REF!,#REF!,#REF!,#REF!,#REF!,#REF!,#REF!,#REF!,#REF!,#REF!,#REF!,#REF!,#REF!,#REF!,#REF!,#REF!,#REF!,#REF!,#REF!</definedName>
    <definedName name="ifsrange407">#REF!,#REF!,#REF!,#REF!,#REF!,#REF!,#REF!,#REF!,#REF!,#REF!,#REF!,#REF!,#REF!,#REF!,#REF!,#REF!,#REF!,#REF!,#REF!</definedName>
    <definedName name="ifsrange408" localSheetId="3">#REF!,#REF!,#REF!,#REF!,#REF!,#REF!,#REF!,#REF!,#REF!,#REF!,#REF!,#REF!,#REF!,#REF!,#REF!,#REF!,#REF!,#REF!,#REF!,#REF!,#REF!,#REF!,#REF!,#REF!,#REF!,#REF!</definedName>
    <definedName name="ifsrange408" localSheetId="4">#REF!,#REF!,#REF!,#REF!,#REF!,#REF!,#REF!,#REF!,#REF!,#REF!,#REF!,#REF!,#REF!,#REF!,#REF!,#REF!,#REF!,#REF!,#REF!,#REF!,#REF!,#REF!,#REF!,#REF!,#REF!,#REF!</definedName>
    <definedName name="ifsrange408">#REF!,#REF!,#REF!,#REF!,#REF!,#REF!,#REF!,#REF!,#REF!,#REF!,#REF!,#REF!,#REF!,#REF!,#REF!,#REF!,#REF!,#REF!,#REF!,#REF!,#REF!,#REF!,#REF!,#REF!,#REF!,#REF!</definedName>
    <definedName name="ifsrange409" localSheetId="3">#REF!,#REF!,#REF!,#REF!,#REF!,#REF!,#REF!,#REF!,#REF!,#REF!,#REF!,#REF!,#REF!,#REF!,#REF!,#REF!,#REF!,#REF!,#REF!,#REF!</definedName>
    <definedName name="ifsrange409" localSheetId="4">#REF!,#REF!,#REF!,#REF!,#REF!,#REF!,#REF!,#REF!,#REF!,#REF!,#REF!,#REF!,#REF!,#REF!,#REF!,#REF!,#REF!,#REF!,#REF!,#REF!</definedName>
    <definedName name="ifsrange409">#REF!,#REF!,#REF!,#REF!,#REF!,#REF!,#REF!,#REF!,#REF!,#REF!,#REF!,#REF!,#REF!,#REF!,#REF!,#REF!,#REF!,#REF!,#REF!,#REF!</definedName>
    <definedName name="ifsrange41" localSheetId="3">#REF!,#REF!,#REF!,#REF!,#REF!,#REF!,#REF!,#REF!,#REF!,#REF!,#REF!</definedName>
    <definedName name="ifsrange41" localSheetId="4">#REF!,#REF!,#REF!,#REF!,#REF!,#REF!,#REF!,#REF!,#REF!,#REF!,#REF!</definedName>
    <definedName name="ifsrange41">#REF!,#REF!,#REF!,#REF!,#REF!,#REF!,#REF!,#REF!,#REF!,#REF!,#REF!</definedName>
    <definedName name="ifsrange410" localSheetId="3">#REF!,#REF!,#REF!,#REF!,#REF!,#REF!,#REF!,#REF!,#REF!,#REF!,#REF!,#REF!,#REF!,#REF!,#REF!,#REF!,#REF!,#REF!,#REF!,#REF!,#REF!,#REF!,#REF!,#REF!,#REF!,#REF!,#REF!,#REF!</definedName>
    <definedName name="ifsrange410" localSheetId="4">#REF!,#REF!,#REF!,#REF!,#REF!,#REF!,#REF!,#REF!,#REF!,#REF!,#REF!,#REF!,#REF!,#REF!,#REF!,#REF!,#REF!,#REF!,#REF!,#REF!,#REF!,#REF!,#REF!,#REF!,#REF!,#REF!,#REF!,#REF!</definedName>
    <definedName name="ifsrange410">#REF!,#REF!,#REF!,#REF!,#REF!,#REF!,#REF!,#REF!,#REF!,#REF!,#REF!,#REF!,#REF!,#REF!,#REF!,#REF!,#REF!,#REF!,#REF!,#REF!,#REF!,#REF!,#REF!,#REF!,#REF!,#REF!,#REF!,#REF!</definedName>
    <definedName name="ifsrange411" localSheetId="3">#REF!,#REF!,#REF!,#REF!,#REF!,#REF!,#REF!,#REF!,#REF!,#REF!,#REF!,#REF!,#REF!,#REF!,#REF!,#REF!,#REF!,#REF!,#REF!</definedName>
    <definedName name="ifsrange411" localSheetId="4">#REF!,#REF!,#REF!,#REF!,#REF!,#REF!,#REF!,#REF!,#REF!,#REF!,#REF!,#REF!,#REF!,#REF!,#REF!,#REF!,#REF!,#REF!,#REF!</definedName>
    <definedName name="ifsrange411">#REF!,#REF!,#REF!,#REF!,#REF!,#REF!,#REF!,#REF!,#REF!,#REF!,#REF!,#REF!,#REF!,#REF!,#REF!,#REF!,#REF!,#REF!,#REF!</definedName>
    <definedName name="ifsrange412" localSheetId="3">#REF!,#REF!,#REF!,#REF!,#REF!,#REF!,#REF!,#REF!,#REF!,#REF!,#REF!,#REF!,#REF!,#REF!,#REF!,#REF!,#REF!,#REF!,#REF!,#REF!,#REF!,#REF!,#REF!,#REF!,#REF!,#REF!</definedName>
    <definedName name="ifsrange412" localSheetId="4">#REF!,#REF!,#REF!,#REF!,#REF!,#REF!,#REF!,#REF!,#REF!,#REF!,#REF!,#REF!,#REF!,#REF!,#REF!,#REF!,#REF!,#REF!,#REF!,#REF!,#REF!,#REF!,#REF!,#REF!,#REF!,#REF!</definedName>
    <definedName name="ifsrange412">#REF!,#REF!,#REF!,#REF!,#REF!,#REF!,#REF!,#REF!,#REF!,#REF!,#REF!,#REF!,#REF!,#REF!,#REF!,#REF!,#REF!,#REF!,#REF!,#REF!,#REF!,#REF!,#REF!,#REF!,#REF!,#REF!</definedName>
    <definedName name="ifsrange413" localSheetId="3">#REF!,#REF!,#REF!,#REF!,#REF!,#REF!,#REF!,#REF!,#REF!,#REF!,#REF!,#REF!,#REF!,#REF!,#REF!,#REF!,#REF!,#REF!,#REF!,#REF!</definedName>
    <definedName name="ifsrange413" localSheetId="4">#REF!,#REF!,#REF!,#REF!,#REF!,#REF!,#REF!,#REF!,#REF!,#REF!,#REF!,#REF!,#REF!,#REF!,#REF!,#REF!,#REF!,#REF!,#REF!,#REF!</definedName>
    <definedName name="ifsrange413">#REF!,#REF!,#REF!,#REF!,#REF!,#REF!,#REF!,#REF!,#REF!,#REF!,#REF!,#REF!,#REF!,#REF!,#REF!,#REF!,#REF!,#REF!,#REF!,#REF!</definedName>
    <definedName name="ifsrange414" localSheetId="3">#REF!,#REF!,#REF!,#REF!,#REF!,#REF!,#REF!,#REF!,#REF!,#REF!,#REF!,#REF!,#REF!,#REF!,#REF!,#REF!,#REF!,#REF!,#REF!,#REF!,#REF!,#REF!,#REF!,#REF!,#REF!,#REF!,#REF!,#REF!</definedName>
    <definedName name="ifsrange414" localSheetId="4">#REF!,#REF!,#REF!,#REF!,#REF!,#REF!,#REF!,#REF!,#REF!,#REF!,#REF!,#REF!,#REF!,#REF!,#REF!,#REF!,#REF!,#REF!,#REF!,#REF!,#REF!,#REF!,#REF!,#REF!,#REF!,#REF!,#REF!,#REF!</definedName>
    <definedName name="ifsrange414">#REF!,#REF!,#REF!,#REF!,#REF!,#REF!,#REF!,#REF!,#REF!,#REF!,#REF!,#REF!,#REF!,#REF!,#REF!,#REF!,#REF!,#REF!,#REF!,#REF!,#REF!,#REF!,#REF!,#REF!,#REF!,#REF!,#REF!,#REF!</definedName>
    <definedName name="ifsrange415" localSheetId="3">#REF!,#REF!,#REF!,#REF!,#REF!,#REF!,#REF!,#REF!,#REF!,#REF!,#REF!,#REF!,#REF!,#REF!,#REF!,#REF!,#REF!,#REF!,#REF!</definedName>
    <definedName name="ifsrange415" localSheetId="4">#REF!,#REF!,#REF!,#REF!,#REF!,#REF!,#REF!,#REF!,#REF!,#REF!,#REF!,#REF!,#REF!,#REF!,#REF!,#REF!,#REF!,#REF!,#REF!</definedName>
    <definedName name="ifsrange415">#REF!,#REF!,#REF!,#REF!,#REF!,#REF!,#REF!,#REF!,#REF!,#REF!,#REF!,#REF!,#REF!,#REF!,#REF!,#REF!,#REF!,#REF!,#REF!</definedName>
    <definedName name="ifsrange416" localSheetId="3">#REF!,#REF!,#REF!,#REF!,#REF!,#REF!,#REF!,#REF!,#REF!,#REF!,#REF!,#REF!,#REF!,#REF!,#REF!,#REF!,#REF!,#REF!,#REF!,#REF!,#REF!,#REF!,#REF!,#REF!,#REF!,#REF!</definedName>
    <definedName name="ifsrange416" localSheetId="4">#REF!,#REF!,#REF!,#REF!,#REF!,#REF!,#REF!,#REF!,#REF!,#REF!,#REF!,#REF!,#REF!,#REF!,#REF!,#REF!,#REF!,#REF!,#REF!,#REF!,#REF!,#REF!,#REF!,#REF!,#REF!,#REF!</definedName>
    <definedName name="ifsrange416">#REF!,#REF!,#REF!,#REF!,#REF!,#REF!,#REF!,#REF!,#REF!,#REF!,#REF!,#REF!,#REF!,#REF!,#REF!,#REF!,#REF!,#REF!,#REF!,#REF!,#REF!,#REF!,#REF!,#REF!,#REF!,#REF!</definedName>
    <definedName name="ifsrange417" localSheetId="3">#REF!,#REF!,#REF!,#REF!,#REF!,#REF!,#REF!,#REF!,#REF!,#REF!,#REF!,#REF!,#REF!,#REF!,#REF!,#REF!,#REF!,#REF!,#REF!,#REF!</definedName>
    <definedName name="ifsrange417" localSheetId="4">#REF!,#REF!,#REF!,#REF!,#REF!,#REF!,#REF!,#REF!,#REF!,#REF!,#REF!,#REF!,#REF!,#REF!,#REF!,#REF!,#REF!,#REF!,#REF!,#REF!</definedName>
    <definedName name="ifsrange417">#REF!,#REF!,#REF!,#REF!,#REF!,#REF!,#REF!,#REF!,#REF!,#REF!,#REF!,#REF!,#REF!,#REF!,#REF!,#REF!,#REF!,#REF!,#REF!,#REF!</definedName>
    <definedName name="ifsrange418" localSheetId="3">#REF!,#REF!,#REF!,#REF!,#REF!,#REF!,#REF!,#REF!,#REF!,#REF!,#REF!,#REF!,#REF!,#REF!,#REF!,#REF!,#REF!,#REF!,#REF!,#REF!,#REF!,#REF!,#REF!,#REF!,#REF!,#REF!,#REF!,#REF!</definedName>
    <definedName name="ifsrange418" localSheetId="4">#REF!,#REF!,#REF!,#REF!,#REF!,#REF!,#REF!,#REF!,#REF!,#REF!,#REF!,#REF!,#REF!,#REF!,#REF!,#REF!,#REF!,#REF!,#REF!,#REF!,#REF!,#REF!,#REF!,#REF!,#REF!,#REF!,#REF!,#REF!</definedName>
    <definedName name="ifsrange418">#REF!,#REF!,#REF!,#REF!,#REF!,#REF!,#REF!,#REF!,#REF!,#REF!,#REF!,#REF!,#REF!,#REF!,#REF!,#REF!,#REF!,#REF!,#REF!,#REF!,#REF!,#REF!,#REF!,#REF!,#REF!,#REF!,#REF!,#REF!</definedName>
    <definedName name="ifsrange419" localSheetId="3">#REF!,#REF!,#REF!,#REF!,#REF!,#REF!,#REF!,#REF!,#REF!,#REF!,#REF!,#REF!,#REF!,#REF!,#REF!,#REF!,#REF!,#REF!,#REF!</definedName>
    <definedName name="ifsrange419" localSheetId="4">#REF!,#REF!,#REF!,#REF!,#REF!,#REF!,#REF!,#REF!,#REF!,#REF!,#REF!,#REF!,#REF!,#REF!,#REF!,#REF!,#REF!,#REF!,#REF!</definedName>
    <definedName name="ifsrange419">#REF!,#REF!,#REF!,#REF!,#REF!,#REF!,#REF!,#REF!,#REF!,#REF!,#REF!,#REF!,#REF!,#REF!,#REF!,#REF!,#REF!,#REF!,#REF!</definedName>
    <definedName name="ifsrange42" localSheetId="3">#REF!,#REF!,#REF!,#REF!,#REF!,#REF!,#REF!,#REF!,#REF!,#REF!,#REF!</definedName>
    <definedName name="ifsrange42" localSheetId="4">#REF!,#REF!,#REF!,#REF!,#REF!,#REF!,#REF!,#REF!,#REF!,#REF!,#REF!</definedName>
    <definedName name="ifsrange42">#REF!,#REF!,#REF!,#REF!,#REF!,#REF!,#REF!,#REF!,#REF!,#REF!,#REF!</definedName>
    <definedName name="ifsrange420" localSheetId="3">#REF!,#REF!,#REF!,#REF!,#REF!,#REF!,#REF!,#REF!,#REF!,#REF!,#REF!,#REF!,#REF!,#REF!,#REF!,#REF!,#REF!,#REF!,#REF!,#REF!,#REF!,#REF!,#REF!,#REF!,#REF!,#REF!</definedName>
    <definedName name="ifsrange420" localSheetId="4">#REF!,#REF!,#REF!,#REF!,#REF!,#REF!,#REF!,#REF!,#REF!,#REF!,#REF!,#REF!,#REF!,#REF!,#REF!,#REF!,#REF!,#REF!,#REF!,#REF!,#REF!,#REF!,#REF!,#REF!,#REF!,#REF!</definedName>
    <definedName name="ifsrange420">#REF!,#REF!,#REF!,#REF!,#REF!,#REF!,#REF!,#REF!,#REF!,#REF!,#REF!,#REF!,#REF!,#REF!,#REF!,#REF!,#REF!,#REF!,#REF!,#REF!,#REF!,#REF!,#REF!,#REF!,#REF!,#REF!</definedName>
    <definedName name="ifsrange421" localSheetId="3">#REF!,#REF!,#REF!,#REF!,#REF!,#REF!,#REF!,#REF!,#REF!,#REF!,#REF!,#REF!,#REF!,#REF!,#REF!,#REF!,#REF!,#REF!,#REF!,#REF!</definedName>
    <definedName name="ifsrange421" localSheetId="4">#REF!,#REF!,#REF!,#REF!,#REF!,#REF!,#REF!,#REF!,#REF!,#REF!,#REF!,#REF!,#REF!,#REF!,#REF!,#REF!,#REF!,#REF!,#REF!,#REF!</definedName>
    <definedName name="ifsrange421">#REF!,#REF!,#REF!,#REF!,#REF!,#REF!,#REF!,#REF!,#REF!,#REF!,#REF!,#REF!,#REF!,#REF!,#REF!,#REF!,#REF!,#REF!,#REF!,#REF!</definedName>
    <definedName name="ifsrange422" localSheetId="3">#REF!,#REF!,#REF!,#REF!,#REF!,#REF!,#REF!,#REF!,#REF!,#REF!,#REF!,#REF!,#REF!,#REF!,#REF!,#REF!,#REF!,#REF!,#REF!,#REF!,#REF!,#REF!,#REF!,#REF!,#REF!,#REF!,#REF!,#REF!</definedName>
    <definedName name="ifsrange422" localSheetId="4">#REF!,#REF!,#REF!,#REF!,#REF!,#REF!,#REF!,#REF!,#REF!,#REF!,#REF!,#REF!,#REF!,#REF!,#REF!,#REF!,#REF!,#REF!,#REF!,#REF!,#REF!,#REF!,#REF!,#REF!,#REF!,#REF!,#REF!,#REF!</definedName>
    <definedName name="ifsrange422">#REF!,#REF!,#REF!,#REF!,#REF!,#REF!,#REF!,#REF!,#REF!,#REF!,#REF!,#REF!,#REF!,#REF!,#REF!,#REF!,#REF!,#REF!,#REF!,#REF!,#REF!,#REF!,#REF!,#REF!,#REF!,#REF!,#REF!,#REF!</definedName>
    <definedName name="ifsrange423" localSheetId="3">#REF!,#REF!,#REF!,#REF!,#REF!,#REF!,#REF!,#REF!,#REF!,#REF!,#REF!,#REF!,#REF!,#REF!,#REF!,#REF!,#REF!,#REF!,#REF!</definedName>
    <definedName name="ifsrange423" localSheetId="4">#REF!,#REF!,#REF!,#REF!,#REF!,#REF!,#REF!,#REF!,#REF!,#REF!,#REF!,#REF!,#REF!,#REF!,#REF!,#REF!,#REF!,#REF!,#REF!</definedName>
    <definedName name="ifsrange423">#REF!,#REF!,#REF!,#REF!,#REF!,#REF!,#REF!,#REF!,#REF!,#REF!,#REF!,#REF!,#REF!,#REF!,#REF!,#REF!,#REF!,#REF!,#REF!</definedName>
    <definedName name="ifsrange424" localSheetId="3">#REF!,#REF!,#REF!,#REF!,#REF!,#REF!,#REF!,#REF!,#REF!,#REF!,#REF!,#REF!,#REF!,#REF!,#REF!,#REF!,#REF!,#REF!,#REF!,#REF!,#REF!,#REF!,#REF!,#REF!,#REF!,#REF!</definedName>
    <definedName name="ifsrange424" localSheetId="4">#REF!,#REF!,#REF!,#REF!,#REF!,#REF!,#REF!,#REF!,#REF!,#REF!,#REF!,#REF!,#REF!,#REF!,#REF!,#REF!,#REF!,#REF!,#REF!,#REF!,#REF!,#REF!,#REF!,#REF!,#REF!,#REF!</definedName>
    <definedName name="ifsrange424">#REF!,#REF!,#REF!,#REF!,#REF!,#REF!,#REF!,#REF!,#REF!,#REF!,#REF!,#REF!,#REF!,#REF!,#REF!,#REF!,#REF!,#REF!,#REF!,#REF!,#REF!,#REF!,#REF!,#REF!,#REF!,#REF!</definedName>
    <definedName name="ifsrange425" localSheetId="3">#REF!,#REF!,#REF!,#REF!,#REF!,#REF!,#REF!,#REF!,#REF!,#REF!,#REF!,#REF!,#REF!,#REF!,#REF!,#REF!,#REF!,#REF!,#REF!,#REF!</definedName>
    <definedName name="ifsrange425" localSheetId="4">#REF!,#REF!,#REF!,#REF!,#REF!,#REF!,#REF!,#REF!,#REF!,#REF!,#REF!,#REF!,#REF!,#REF!,#REF!,#REF!,#REF!,#REF!,#REF!,#REF!</definedName>
    <definedName name="ifsrange425">#REF!,#REF!,#REF!,#REF!,#REF!,#REF!,#REF!,#REF!,#REF!,#REF!,#REF!,#REF!,#REF!,#REF!,#REF!,#REF!,#REF!,#REF!,#REF!,#REF!</definedName>
    <definedName name="ifsrange426" localSheetId="3">#REF!,#REF!,#REF!,#REF!,#REF!,#REF!,#REF!,#REF!,#REF!,#REF!,#REF!,#REF!,#REF!,#REF!,#REF!,#REF!,#REF!,#REF!,#REF!,#REF!,#REF!,#REF!,#REF!,#REF!,#REF!,#REF!,#REF!,#REF!</definedName>
    <definedName name="ifsrange426" localSheetId="4">#REF!,#REF!,#REF!,#REF!,#REF!,#REF!,#REF!,#REF!,#REF!,#REF!,#REF!,#REF!,#REF!,#REF!,#REF!,#REF!,#REF!,#REF!,#REF!,#REF!,#REF!,#REF!,#REF!,#REF!,#REF!,#REF!,#REF!,#REF!</definedName>
    <definedName name="ifsrange426">#REF!,#REF!,#REF!,#REF!,#REF!,#REF!,#REF!,#REF!,#REF!,#REF!,#REF!,#REF!,#REF!,#REF!,#REF!,#REF!,#REF!,#REF!,#REF!,#REF!,#REF!,#REF!,#REF!,#REF!,#REF!,#REF!,#REF!,#REF!</definedName>
    <definedName name="ifsrange427" localSheetId="3">#REF!,#REF!,#REF!,#REF!,#REF!,#REF!,#REF!,#REF!,#REF!,#REF!,#REF!,#REF!,#REF!,#REF!,#REF!,#REF!,#REF!,#REF!,#REF!</definedName>
    <definedName name="ifsrange427" localSheetId="4">#REF!,#REF!,#REF!,#REF!,#REF!,#REF!,#REF!,#REF!,#REF!,#REF!,#REF!,#REF!,#REF!,#REF!,#REF!,#REF!,#REF!,#REF!,#REF!</definedName>
    <definedName name="ifsrange427">#REF!,#REF!,#REF!,#REF!,#REF!,#REF!,#REF!,#REF!,#REF!,#REF!,#REF!,#REF!,#REF!,#REF!,#REF!,#REF!,#REF!,#REF!,#REF!</definedName>
    <definedName name="ifsrange428" localSheetId="3">#REF!,#REF!,#REF!,#REF!,#REF!,#REF!,#REF!,#REF!,#REF!,#REF!,#REF!,#REF!,#REF!,#REF!,#REF!,#REF!,#REF!,#REF!,#REF!,#REF!,#REF!,#REF!,#REF!,#REF!</definedName>
    <definedName name="ifsrange428" localSheetId="4">#REF!,#REF!,#REF!,#REF!,#REF!,#REF!,#REF!,#REF!,#REF!,#REF!,#REF!,#REF!,#REF!,#REF!,#REF!,#REF!,#REF!,#REF!,#REF!,#REF!,#REF!,#REF!,#REF!,#REF!</definedName>
    <definedName name="ifsrange428">#REF!,#REF!,#REF!,#REF!,#REF!,#REF!,#REF!,#REF!,#REF!,#REF!,#REF!,#REF!,#REF!,#REF!,#REF!,#REF!,#REF!,#REF!,#REF!,#REF!,#REF!,#REF!,#REF!,#REF!</definedName>
    <definedName name="ifsrange429" localSheetId="3">#REF!,#REF!,#REF!,#REF!,#REF!,#REF!,#REF!,#REF!,#REF!,#REF!,#REF!,#REF!,#REF!,#REF!,#REF!,#REF!,#REF!,#REF!,#REF!,#REF!,#REF!,#REF!,#REF!,#REF!</definedName>
    <definedName name="ifsrange429" localSheetId="4">#REF!,#REF!,#REF!,#REF!,#REF!,#REF!,#REF!,#REF!,#REF!,#REF!,#REF!,#REF!,#REF!,#REF!,#REF!,#REF!,#REF!,#REF!,#REF!,#REF!,#REF!,#REF!,#REF!,#REF!</definedName>
    <definedName name="ifsrange429">#REF!,#REF!,#REF!,#REF!,#REF!,#REF!,#REF!,#REF!,#REF!,#REF!,#REF!,#REF!,#REF!,#REF!,#REF!,#REF!,#REF!,#REF!,#REF!,#REF!,#REF!,#REF!,#REF!,#REF!</definedName>
    <definedName name="ifsrange43" localSheetId="3">#REF!,#REF!,#REF!,#REF!,#REF!,#REF!,#REF!,#REF!,#REF!,#REF!,#REF!</definedName>
    <definedName name="ifsrange43" localSheetId="4">#REF!,#REF!,#REF!,#REF!,#REF!,#REF!,#REF!,#REF!,#REF!,#REF!,#REF!</definedName>
    <definedName name="ifsrange43">#REF!,#REF!,#REF!,#REF!,#REF!,#REF!,#REF!,#REF!,#REF!,#REF!,#REF!</definedName>
    <definedName name="ifsrange430" localSheetId="3">#REF!,#REF!,#REF!,#REF!,#REF!,#REF!,#REF!,#REF!,#REF!,#REF!,#REF!,#REF!,#REF!,#REF!,#REF!,#REF!,#REF!,#REF!,#REF!,#REF!,#REF!,#REF!,#REF!,#REF!</definedName>
    <definedName name="ifsrange430" localSheetId="4">#REF!,#REF!,#REF!,#REF!,#REF!,#REF!,#REF!,#REF!,#REF!,#REF!,#REF!,#REF!,#REF!,#REF!,#REF!,#REF!,#REF!,#REF!,#REF!,#REF!,#REF!,#REF!,#REF!,#REF!</definedName>
    <definedName name="ifsrange430">#REF!,#REF!,#REF!,#REF!,#REF!,#REF!,#REF!,#REF!,#REF!,#REF!,#REF!,#REF!,#REF!,#REF!,#REF!,#REF!,#REF!,#REF!,#REF!,#REF!,#REF!,#REF!,#REF!,#REF!</definedName>
    <definedName name="ifsrange431" localSheetId="3">#REF!,#REF!,#REF!,#REF!,#REF!,#REF!,#REF!,#REF!,#REF!,#REF!,#REF!,#REF!,#REF!,#REF!,#REF!,#REF!,#REF!,#REF!,#REF!,#REF!,#REF!</definedName>
    <definedName name="ifsrange431" localSheetId="4">#REF!,#REF!,#REF!,#REF!,#REF!,#REF!,#REF!,#REF!,#REF!,#REF!,#REF!,#REF!,#REF!,#REF!,#REF!,#REF!,#REF!,#REF!,#REF!,#REF!,#REF!</definedName>
    <definedName name="ifsrange431">#REF!,#REF!,#REF!,#REF!,#REF!,#REF!,#REF!,#REF!,#REF!,#REF!,#REF!,#REF!,#REF!,#REF!,#REF!,#REF!,#REF!,#REF!,#REF!,#REF!,#REF!</definedName>
    <definedName name="ifsrange432" localSheetId="3">#REF!,#REF!,#REF!,#REF!,#REF!,#REF!,#REF!,#REF!,#REF!,#REF!,#REF!,#REF!,#REF!,#REF!,#REF!,#REF!,#REF!,#REF!,#REF!,#REF!,#REF!</definedName>
    <definedName name="ifsrange432" localSheetId="4">#REF!,#REF!,#REF!,#REF!,#REF!,#REF!,#REF!,#REF!,#REF!,#REF!,#REF!,#REF!,#REF!,#REF!,#REF!,#REF!,#REF!,#REF!,#REF!,#REF!,#REF!</definedName>
    <definedName name="ifsrange432">#REF!,#REF!,#REF!,#REF!,#REF!,#REF!,#REF!,#REF!,#REF!,#REF!,#REF!,#REF!,#REF!,#REF!,#REF!,#REF!,#REF!,#REF!,#REF!,#REF!,#REF!</definedName>
    <definedName name="ifsrange433" localSheetId="3">#REF!,#REF!,#REF!,#REF!,#REF!,#REF!,#REF!,#REF!,#REF!,#REF!,#REF!,#REF!,#REF!,#REF!,#REF!,#REF!,#REF!,#REF!,#REF!,#REF!,#REF!</definedName>
    <definedName name="ifsrange433" localSheetId="4">#REF!,#REF!,#REF!,#REF!,#REF!,#REF!,#REF!,#REF!,#REF!,#REF!,#REF!,#REF!,#REF!,#REF!,#REF!,#REF!,#REF!,#REF!,#REF!,#REF!,#REF!</definedName>
    <definedName name="ifsrange433">#REF!,#REF!,#REF!,#REF!,#REF!,#REF!,#REF!,#REF!,#REF!,#REF!,#REF!,#REF!,#REF!,#REF!,#REF!,#REF!,#REF!,#REF!,#REF!,#REF!,#REF!</definedName>
    <definedName name="ifsrange434" localSheetId="3">#REF!,#REF!,#REF!,#REF!,#REF!,#REF!,#REF!,#REF!,#REF!,#REF!,#REF!,#REF!,#REF!,#REF!,#REF!,#REF!,#REF!,#REF!,#REF!,#REF!,#REF!,#REF!,#REF!,#REF!,#REF!,#REF!,#REF!</definedName>
    <definedName name="ifsrange434" localSheetId="4">#REF!,#REF!,#REF!,#REF!,#REF!,#REF!,#REF!,#REF!,#REF!,#REF!,#REF!,#REF!,#REF!,#REF!,#REF!,#REF!,#REF!,#REF!,#REF!,#REF!,#REF!,#REF!,#REF!,#REF!,#REF!,#REF!,#REF!</definedName>
    <definedName name="ifsrange434">#REF!,#REF!,#REF!,#REF!,#REF!,#REF!,#REF!,#REF!,#REF!,#REF!,#REF!,#REF!,#REF!,#REF!,#REF!,#REF!,#REF!,#REF!,#REF!,#REF!,#REF!,#REF!,#REF!,#REF!,#REF!,#REF!,#REF!</definedName>
    <definedName name="ifsrange435" localSheetId="3">#REF!,#REF!,#REF!,#REF!,#REF!,#REF!,#REF!,#REF!,#REF!,#REF!,#REF!,#REF!,#REF!,#REF!,#REF!,#REF!,#REF!,#REF!,#REF!,#REF!,#REF!,#REF!,#REF!,#REF!,#REF!,#REF!,#REF!</definedName>
    <definedName name="ifsrange435" localSheetId="4">#REF!,#REF!,#REF!,#REF!,#REF!,#REF!,#REF!,#REF!,#REF!,#REF!,#REF!,#REF!,#REF!,#REF!,#REF!,#REF!,#REF!,#REF!,#REF!,#REF!,#REF!,#REF!,#REF!,#REF!,#REF!,#REF!,#REF!</definedName>
    <definedName name="ifsrange435">#REF!,#REF!,#REF!,#REF!,#REF!,#REF!,#REF!,#REF!,#REF!,#REF!,#REF!,#REF!,#REF!,#REF!,#REF!,#REF!,#REF!,#REF!,#REF!,#REF!,#REF!,#REF!,#REF!,#REF!,#REF!,#REF!,#REF!</definedName>
    <definedName name="ifsrange436" localSheetId="3">#REF!,#REF!,#REF!,#REF!,#REF!,#REF!,#REF!,#REF!,#REF!,#REF!,#REF!,#REF!,#REF!,#REF!,#REF!,#REF!,#REF!,#REF!,#REF!,#REF!,#REF!,#REF!,#REF!,#REF!,#REF!,#REF!,#REF!</definedName>
    <definedName name="ifsrange436" localSheetId="4">#REF!,#REF!,#REF!,#REF!,#REF!,#REF!,#REF!,#REF!,#REF!,#REF!,#REF!,#REF!,#REF!,#REF!,#REF!,#REF!,#REF!,#REF!,#REF!,#REF!,#REF!,#REF!,#REF!,#REF!,#REF!,#REF!,#REF!</definedName>
    <definedName name="ifsrange436">#REF!,#REF!,#REF!,#REF!,#REF!,#REF!,#REF!,#REF!,#REF!,#REF!,#REF!,#REF!,#REF!,#REF!,#REF!,#REF!,#REF!,#REF!,#REF!,#REF!,#REF!,#REF!,#REF!,#REF!,#REF!,#REF!,#REF!</definedName>
    <definedName name="ifsrange437" localSheetId="3">#REF!,#REF!,#REF!,#REF!,#REF!,#REF!,#REF!,#REF!,#REF!,#REF!,#REF!,#REF!,#REF!,#REF!,#REF!,#REF!,#REF!,#REF!,#REF!,#REF!,#REF!,#REF!,#REF!,#REF!</definedName>
    <definedName name="ifsrange437" localSheetId="4">#REF!,#REF!,#REF!,#REF!,#REF!,#REF!,#REF!,#REF!,#REF!,#REF!,#REF!,#REF!,#REF!,#REF!,#REF!,#REF!,#REF!,#REF!,#REF!,#REF!,#REF!,#REF!,#REF!,#REF!</definedName>
    <definedName name="ifsrange437">#REF!,#REF!,#REF!,#REF!,#REF!,#REF!,#REF!,#REF!,#REF!,#REF!,#REF!,#REF!,#REF!,#REF!,#REF!,#REF!,#REF!,#REF!,#REF!,#REF!,#REF!,#REF!,#REF!,#REF!</definedName>
    <definedName name="ifsrange438" localSheetId="3">#REF!,#REF!,#REF!,#REF!,#REF!,#REF!,#REF!,#REF!,#REF!,#REF!,#REF!,#REF!,#REF!,#REF!,#REF!,#REF!,#REF!,#REF!,#REF!,#REF!,#REF!</definedName>
    <definedName name="ifsrange438" localSheetId="4">#REF!,#REF!,#REF!,#REF!,#REF!,#REF!,#REF!,#REF!,#REF!,#REF!,#REF!,#REF!,#REF!,#REF!,#REF!,#REF!,#REF!,#REF!,#REF!,#REF!,#REF!</definedName>
    <definedName name="ifsrange438">#REF!,#REF!,#REF!,#REF!,#REF!,#REF!,#REF!,#REF!,#REF!,#REF!,#REF!,#REF!,#REF!,#REF!,#REF!,#REF!,#REF!,#REF!,#REF!,#REF!,#REF!</definedName>
    <definedName name="ifsrange439" localSheetId="3">#REF!,#REF!,#REF!,#REF!,#REF!,#REF!,#REF!,#REF!,#REF!,#REF!,#REF!,#REF!,#REF!,#REF!,#REF!,#REF!,#REF!,#REF!,#REF!,#REF!,#REF!,#REF!,#REF!,#REF!,#REF!,#REF!,#REF!</definedName>
    <definedName name="ifsrange439" localSheetId="4">#REF!,#REF!,#REF!,#REF!,#REF!,#REF!,#REF!,#REF!,#REF!,#REF!,#REF!,#REF!,#REF!,#REF!,#REF!,#REF!,#REF!,#REF!,#REF!,#REF!,#REF!,#REF!,#REF!,#REF!,#REF!,#REF!,#REF!</definedName>
    <definedName name="ifsrange439">#REF!,#REF!,#REF!,#REF!,#REF!,#REF!,#REF!,#REF!,#REF!,#REF!,#REF!,#REF!,#REF!,#REF!,#REF!,#REF!,#REF!,#REF!,#REF!,#REF!,#REF!,#REF!,#REF!,#REF!,#REF!,#REF!,#REF!</definedName>
    <definedName name="ifsrange44" localSheetId="3">#REF!,#REF!,#REF!,#REF!,#REF!,#REF!,#REF!,#REF!,#REF!,#REF!,#REF!</definedName>
    <definedName name="ifsrange44" localSheetId="4">#REF!,#REF!,#REF!,#REF!,#REF!,#REF!,#REF!,#REF!,#REF!,#REF!,#REF!</definedName>
    <definedName name="ifsrange44">#REF!,#REF!,#REF!,#REF!,#REF!,#REF!,#REF!,#REF!,#REF!,#REF!,#REF!</definedName>
    <definedName name="ifsrange440" localSheetId="3">#REF!,#REF!,#REF!,#REF!,#REF!,#REF!,#REF!,#REF!,#REF!,#REF!,#REF!,#REF!,#REF!,#REF!,#REF!,#REF!,#REF!,#REF!,#REF!,#REF!,#REF!,#REF!,#REF!,#REF!</definedName>
    <definedName name="ifsrange440" localSheetId="4">#REF!,#REF!,#REF!,#REF!,#REF!,#REF!,#REF!,#REF!,#REF!,#REF!,#REF!,#REF!,#REF!,#REF!,#REF!,#REF!,#REF!,#REF!,#REF!,#REF!,#REF!,#REF!,#REF!,#REF!</definedName>
    <definedName name="ifsrange440">#REF!,#REF!,#REF!,#REF!,#REF!,#REF!,#REF!,#REF!,#REF!,#REF!,#REF!,#REF!,#REF!,#REF!,#REF!,#REF!,#REF!,#REF!,#REF!,#REF!,#REF!,#REF!,#REF!,#REF!</definedName>
    <definedName name="ifsrange441" localSheetId="3">#REF!,#REF!,#REF!,#REF!,#REF!,#REF!,#REF!,#REF!,#REF!,#REF!,#REF!,#REF!,#REF!,#REF!,#REF!,#REF!,#REF!,#REF!,#REF!,#REF!,#REF!</definedName>
    <definedName name="ifsrange441" localSheetId="4">#REF!,#REF!,#REF!,#REF!,#REF!,#REF!,#REF!,#REF!,#REF!,#REF!,#REF!,#REF!,#REF!,#REF!,#REF!,#REF!,#REF!,#REF!,#REF!,#REF!,#REF!</definedName>
    <definedName name="ifsrange441">#REF!,#REF!,#REF!,#REF!,#REF!,#REF!,#REF!,#REF!,#REF!,#REF!,#REF!,#REF!,#REF!,#REF!,#REF!,#REF!,#REF!,#REF!,#REF!,#REF!,#REF!</definedName>
    <definedName name="ifsrange442" localSheetId="3">#REF!,#REF!,#REF!,#REF!,#REF!,#REF!,#REF!,#REF!,#REF!,#REF!,#REF!,#REF!,#REF!,#REF!,#REF!,#REF!,#REF!,#REF!,#REF!,#REF!,#REF!,#REF!,#REF!,#REF!,#REF!,#REF!,#REF!</definedName>
    <definedName name="ifsrange442" localSheetId="4">#REF!,#REF!,#REF!,#REF!,#REF!,#REF!,#REF!,#REF!,#REF!,#REF!,#REF!,#REF!,#REF!,#REF!,#REF!,#REF!,#REF!,#REF!,#REF!,#REF!,#REF!,#REF!,#REF!,#REF!,#REF!,#REF!,#REF!</definedName>
    <definedName name="ifsrange442">#REF!,#REF!,#REF!,#REF!,#REF!,#REF!,#REF!,#REF!,#REF!,#REF!,#REF!,#REF!,#REF!,#REF!,#REF!,#REF!,#REF!,#REF!,#REF!,#REF!,#REF!,#REF!,#REF!,#REF!,#REF!,#REF!,#REF!</definedName>
    <definedName name="ifsrange443" localSheetId="3">#REF!,#REF!,#REF!,#REF!,#REF!,#REF!,#REF!,#REF!,#REF!,#REF!,#REF!,#REF!,#REF!,#REF!,#REF!,#REF!,#REF!,#REF!,#REF!,#REF!,#REF!,#REF!,#REF!,#REF!</definedName>
    <definedName name="ifsrange443" localSheetId="4">#REF!,#REF!,#REF!,#REF!,#REF!,#REF!,#REF!,#REF!,#REF!,#REF!,#REF!,#REF!,#REF!,#REF!,#REF!,#REF!,#REF!,#REF!,#REF!,#REF!,#REF!,#REF!,#REF!,#REF!</definedName>
    <definedName name="ifsrange443">#REF!,#REF!,#REF!,#REF!,#REF!,#REF!,#REF!,#REF!,#REF!,#REF!,#REF!,#REF!,#REF!,#REF!,#REF!,#REF!,#REF!,#REF!,#REF!,#REF!,#REF!,#REF!,#REF!,#REF!</definedName>
    <definedName name="ifsrange444" localSheetId="3">#REF!,#REF!,#REF!,#REF!,#REF!,#REF!,#REF!,#REF!,#REF!,#REF!,#REF!,#REF!,#REF!,#REF!,#REF!,#REF!,#REF!,#REF!,#REF!,#REF!,#REF!</definedName>
    <definedName name="ifsrange444" localSheetId="4">#REF!,#REF!,#REF!,#REF!,#REF!,#REF!,#REF!,#REF!,#REF!,#REF!,#REF!,#REF!,#REF!,#REF!,#REF!,#REF!,#REF!,#REF!,#REF!,#REF!,#REF!</definedName>
    <definedName name="ifsrange444">#REF!,#REF!,#REF!,#REF!,#REF!,#REF!,#REF!,#REF!,#REF!,#REF!,#REF!,#REF!,#REF!,#REF!,#REF!,#REF!,#REF!,#REF!,#REF!,#REF!,#REF!</definedName>
    <definedName name="ifsrange445" localSheetId="3">#REF!,#REF!,#REF!,#REF!,#REF!,#REF!,#REF!,#REF!,#REF!,#REF!,#REF!,#REF!,#REF!,#REF!,#REF!,#REF!,#REF!,#REF!,#REF!,#REF!,#REF!,#REF!,#REF!,#REF!,#REF!,#REF!,#REF!</definedName>
    <definedName name="ifsrange445" localSheetId="4">#REF!,#REF!,#REF!,#REF!,#REF!,#REF!,#REF!,#REF!,#REF!,#REF!,#REF!,#REF!,#REF!,#REF!,#REF!,#REF!,#REF!,#REF!,#REF!,#REF!,#REF!,#REF!,#REF!,#REF!,#REF!,#REF!,#REF!</definedName>
    <definedName name="ifsrange445">#REF!,#REF!,#REF!,#REF!,#REF!,#REF!,#REF!,#REF!,#REF!,#REF!,#REF!,#REF!,#REF!,#REF!,#REF!,#REF!,#REF!,#REF!,#REF!,#REF!,#REF!,#REF!,#REF!,#REF!,#REF!,#REF!,#REF!</definedName>
    <definedName name="ifsrange446" localSheetId="3">#REF!,#REF!,#REF!,#REF!,#REF!,#REF!,#REF!,#REF!,#REF!,#REF!,#REF!,#REF!,#REF!,#REF!,#REF!,#REF!,#REF!,#REF!,#REF!,#REF!,#REF!,#REF!,#REF!,#REF!</definedName>
    <definedName name="ifsrange446" localSheetId="4">#REF!,#REF!,#REF!,#REF!,#REF!,#REF!,#REF!,#REF!,#REF!,#REF!,#REF!,#REF!,#REF!,#REF!,#REF!,#REF!,#REF!,#REF!,#REF!,#REF!,#REF!,#REF!,#REF!,#REF!</definedName>
    <definedName name="ifsrange446">#REF!,#REF!,#REF!,#REF!,#REF!,#REF!,#REF!,#REF!,#REF!,#REF!,#REF!,#REF!,#REF!,#REF!,#REF!,#REF!,#REF!,#REF!,#REF!,#REF!,#REF!,#REF!,#REF!,#REF!</definedName>
    <definedName name="ifsrange447" localSheetId="3">#REF!,#REF!,#REF!,#REF!,#REF!,#REF!,#REF!,#REF!,#REF!,#REF!,#REF!,#REF!,#REF!,#REF!,#REF!,#REF!,#REF!,#REF!,#REF!,#REF!,#REF!</definedName>
    <definedName name="ifsrange447" localSheetId="4">#REF!,#REF!,#REF!,#REF!,#REF!,#REF!,#REF!,#REF!,#REF!,#REF!,#REF!,#REF!,#REF!,#REF!,#REF!,#REF!,#REF!,#REF!,#REF!,#REF!,#REF!</definedName>
    <definedName name="ifsrange447">#REF!,#REF!,#REF!,#REF!,#REF!,#REF!,#REF!,#REF!,#REF!,#REF!,#REF!,#REF!,#REF!,#REF!,#REF!,#REF!,#REF!,#REF!,#REF!,#REF!,#REF!</definedName>
    <definedName name="ifsrange448" localSheetId="3">#REF!,#REF!,#REF!,#REF!,#REF!,#REF!,#REF!,#REF!,#REF!,#REF!,#REF!,#REF!,#REF!,#REF!,#REF!,#REF!,#REF!,#REF!,#REF!,#REF!,#REF!,#REF!,#REF!,#REF!,#REF!,#REF!,#REF!</definedName>
    <definedName name="ifsrange448" localSheetId="4">#REF!,#REF!,#REF!,#REF!,#REF!,#REF!,#REF!,#REF!,#REF!,#REF!,#REF!,#REF!,#REF!,#REF!,#REF!,#REF!,#REF!,#REF!,#REF!,#REF!,#REF!,#REF!,#REF!,#REF!,#REF!,#REF!,#REF!</definedName>
    <definedName name="ifsrange448">#REF!,#REF!,#REF!,#REF!,#REF!,#REF!,#REF!,#REF!,#REF!,#REF!,#REF!,#REF!,#REF!,#REF!,#REF!,#REF!,#REF!,#REF!,#REF!,#REF!,#REF!,#REF!,#REF!,#REF!,#REF!,#REF!,#REF!</definedName>
    <definedName name="ifsrange449" localSheetId="3">#REF!,#REF!,#REF!,#REF!,#REF!,#REF!,#REF!,#REF!,#REF!,#REF!,#REF!,#REF!,#REF!,#REF!,#REF!,#REF!,#REF!,#REF!,#REF!,#REF!,#REF!,#REF!,#REF!,#REF!</definedName>
    <definedName name="ifsrange449" localSheetId="4">#REF!,#REF!,#REF!,#REF!,#REF!,#REF!,#REF!,#REF!,#REF!,#REF!,#REF!,#REF!,#REF!,#REF!,#REF!,#REF!,#REF!,#REF!,#REF!,#REF!,#REF!,#REF!,#REF!,#REF!</definedName>
    <definedName name="ifsrange449">#REF!,#REF!,#REF!,#REF!,#REF!,#REF!,#REF!,#REF!,#REF!,#REF!,#REF!,#REF!,#REF!,#REF!,#REF!,#REF!,#REF!,#REF!,#REF!,#REF!,#REF!,#REF!,#REF!,#REF!</definedName>
    <definedName name="ifsrange45" localSheetId="3">#REF!,#REF!,#REF!,#REF!,#REF!,#REF!,#REF!,#REF!,#REF!,#REF!,#REF!</definedName>
    <definedName name="ifsrange45" localSheetId="4">#REF!,#REF!,#REF!,#REF!,#REF!,#REF!,#REF!,#REF!,#REF!,#REF!,#REF!</definedName>
    <definedName name="ifsrange45">#REF!,#REF!,#REF!,#REF!,#REF!,#REF!,#REF!,#REF!,#REF!,#REF!,#REF!</definedName>
    <definedName name="ifsrange450" localSheetId="3">#REF!,#REF!,#REF!,#REF!,#REF!,#REF!,#REF!,#REF!,#REF!,#REF!,#REF!,#REF!,#REF!,#REF!,#REF!,#REF!,#REF!,#REF!,#REF!,#REF!,#REF!</definedName>
    <definedName name="ifsrange450" localSheetId="4">#REF!,#REF!,#REF!,#REF!,#REF!,#REF!,#REF!,#REF!,#REF!,#REF!,#REF!,#REF!,#REF!,#REF!,#REF!,#REF!,#REF!,#REF!,#REF!,#REF!,#REF!</definedName>
    <definedName name="ifsrange450">#REF!,#REF!,#REF!,#REF!,#REF!,#REF!,#REF!,#REF!,#REF!,#REF!,#REF!,#REF!,#REF!,#REF!,#REF!,#REF!,#REF!,#REF!,#REF!,#REF!,#REF!</definedName>
    <definedName name="ifsrange451" localSheetId="3">#REF!,#REF!,#REF!,#REF!,#REF!,#REF!,#REF!,#REF!,#REF!,#REF!,#REF!,#REF!,#REF!,#REF!,#REF!,#REF!,#REF!,#REF!,#REF!,#REF!,#REF!,#REF!,#REF!,#REF!,#REF!,#REF!,#REF!</definedName>
    <definedName name="ifsrange451" localSheetId="4">#REF!,#REF!,#REF!,#REF!,#REF!,#REF!,#REF!,#REF!,#REF!,#REF!,#REF!,#REF!,#REF!,#REF!,#REF!,#REF!,#REF!,#REF!,#REF!,#REF!,#REF!,#REF!,#REF!,#REF!,#REF!,#REF!,#REF!</definedName>
    <definedName name="ifsrange451">#REF!,#REF!,#REF!,#REF!,#REF!,#REF!,#REF!,#REF!,#REF!,#REF!,#REF!,#REF!,#REF!,#REF!,#REF!,#REF!,#REF!,#REF!,#REF!,#REF!,#REF!,#REF!,#REF!,#REF!,#REF!,#REF!,#REF!</definedName>
    <definedName name="ifsrange452" localSheetId="3">#REF!,#REF!,#REF!,#REF!,#REF!,#REF!,#REF!,#REF!,#REF!,#REF!,#REF!,#REF!,#REF!,#REF!,#REF!,#REF!,#REF!,#REF!,#REF!,#REF!,#REF!,#REF!,#REF!,#REF!</definedName>
    <definedName name="ifsrange452" localSheetId="4">#REF!,#REF!,#REF!,#REF!,#REF!,#REF!,#REF!,#REF!,#REF!,#REF!,#REF!,#REF!,#REF!,#REF!,#REF!,#REF!,#REF!,#REF!,#REF!,#REF!,#REF!,#REF!,#REF!,#REF!</definedName>
    <definedName name="ifsrange452">#REF!,#REF!,#REF!,#REF!,#REF!,#REF!,#REF!,#REF!,#REF!,#REF!,#REF!,#REF!,#REF!,#REF!,#REF!,#REF!,#REF!,#REF!,#REF!,#REF!,#REF!,#REF!,#REF!,#REF!</definedName>
    <definedName name="ifsrange453" localSheetId="3">#REF!,#REF!,#REF!,#REF!,#REF!,#REF!,#REF!,#REF!,#REF!,#REF!,#REF!,#REF!,#REF!,#REF!,#REF!,#REF!,#REF!,#REF!,#REF!,#REF!,#REF!</definedName>
    <definedName name="ifsrange453" localSheetId="4">#REF!,#REF!,#REF!,#REF!,#REF!,#REF!,#REF!,#REF!,#REF!,#REF!,#REF!,#REF!,#REF!,#REF!,#REF!,#REF!,#REF!,#REF!,#REF!,#REF!,#REF!</definedName>
    <definedName name="ifsrange453">#REF!,#REF!,#REF!,#REF!,#REF!,#REF!,#REF!,#REF!,#REF!,#REF!,#REF!,#REF!,#REF!,#REF!,#REF!,#REF!,#REF!,#REF!,#REF!,#REF!,#REF!</definedName>
    <definedName name="ifsrange454" localSheetId="3">#REF!,#REF!,#REF!,#REF!,#REF!,#REF!,#REF!,#REF!,#REF!,#REF!,#REF!,#REF!,#REF!,#REF!,#REF!,#REF!,#REF!,#REF!,#REF!,#REF!,#REF!,#REF!,#REF!,#REF!,#REF!,#REF!,#REF!</definedName>
    <definedName name="ifsrange454" localSheetId="4">#REF!,#REF!,#REF!,#REF!,#REF!,#REF!,#REF!,#REF!,#REF!,#REF!,#REF!,#REF!,#REF!,#REF!,#REF!,#REF!,#REF!,#REF!,#REF!,#REF!,#REF!,#REF!,#REF!,#REF!,#REF!,#REF!,#REF!</definedName>
    <definedName name="ifsrange454">#REF!,#REF!,#REF!,#REF!,#REF!,#REF!,#REF!,#REF!,#REF!,#REF!,#REF!,#REF!,#REF!,#REF!,#REF!,#REF!,#REF!,#REF!,#REF!,#REF!,#REF!,#REF!,#REF!,#REF!,#REF!,#REF!,#REF!</definedName>
    <definedName name="ifsrange455" localSheetId="3">#REF!,#REF!,#REF!,#REF!,#REF!,#REF!,#REF!,#REF!,#REF!,#REF!,#REF!,#REF!,#REF!,#REF!,#REF!,#REF!,#REF!,#REF!,#REF!,#REF!,#REF!,#REF!,#REF!,#REF!</definedName>
    <definedName name="ifsrange455" localSheetId="4">#REF!,#REF!,#REF!,#REF!,#REF!,#REF!,#REF!,#REF!,#REF!,#REF!,#REF!,#REF!,#REF!,#REF!,#REF!,#REF!,#REF!,#REF!,#REF!,#REF!,#REF!,#REF!,#REF!,#REF!</definedName>
    <definedName name="ifsrange455">#REF!,#REF!,#REF!,#REF!,#REF!,#REF!,#REF!,#REF!,#REF!,#REF!,#REF!,#REF!,#REF!,#REF!,#REF!,#REF!,#REF!,#REF!,#REF!,#REF!,#REF!,#REF!,#REF!,#REF!</definedName>
    <definedName name="ifsrange456" localSheetId="3">#REF!,#REF!,#REF!,#REF!,#REF!,#REF!,#REF!,#REF!,#REF!,#REF!,#REF!,#REF!,#REF!,#REF!,#REF!,#REF!,#REF!,#REF!,#REF!,#REF!,#REF!</definedName>
    <definedName name="ifsrange456" localSheetId="4">#REF!,#REF!,#REF!,#REF!,#REF!,#REF!,#REF!,#REF!,#REF!,#REF!,#REF!,#REF!,#REF!,#REF!,#REF!,#REF!,#REF!,#REF!,#REF!,#REF!,#REF!</definedName>
    <definedName name="ifsrange456">#REF!,#REF!,#REF!,#REF!,#REF!,#REF!,#REF!,#REF!,#REF!,#REF!,#REF!,#REF!,#REF!,#REF!,#REF!,#REF!,#REF!,#REF!,#REF!,#REF!,#REF!</definedName>
    <definedName name="ifsrange457" localSheetId="3">#REF!,#REF!,#REF!,#REF!,#REF!,#REF!,#REF!,#REF!,#REF!,#REF!,#REF!,#REF!,#REF!,#REF!,#REF!,#REF!,#REF!,#REF!,#REF!,#REF!,#REF!,#REF!,#REF!,#REF!,#REF!,#REF!,#REF!</definedName>
    <definedName name="ifsrange457" localSheetId="4">#REF!,#REF!,#REF!,#REF!,#REF!,#REF!,#REF!,#REF!,#REF!,#REF!,#REF!,#REF!,#REF!,#REF!,#REF!,#REF!,#REF!,#REF!,#REF!,#REF!,#REF!,#REF!,#REF!,#REF!,#REF!,#REF!,#REF!</definedName>
    <definedName name="ifsrange457">#REF!,#REF!,#REF!,#REF!,#REF!,#REF!,#REF!,#REF!,#REF!,#REF!,#REF!,#REF!,#REF!,#REF!,#REF!,#REF!,#REF!,#REF!,#REF!,#REF!,#REF!,#REF!,#REF!,#REF!,#REF!,#REF!,#REF!</definedName>
    <definedName name="ifsrange458" localSheetId="3">#REF!,#REF!,#REF!,#REF!,#REF!,#REF!,#REF!,#REF!,#REF!,#REF!,#REF!,#REF!,#REF!,#REF!,#REF!,#REF!,#REF!,#REF!,#REF!,#REF!,#REF!,#REF!,#REF!,#REF!</definedName>
    <definedName name="ifsrange458" localSheetId="4">#REF!,#REF!,#REF!,#REF!,#REF!,#REF!,#REF!,#REF!,#REF!,#REF!,#REF!,#REF!,#REF!,#REF!,#REF!,#REF!,#REF!,#REF!,#REF!,#REF!,#REF!,#REF!,#REF!,#REF!</definedName>
    <definedName name="ifsrange458">#REF!,#REF!,#REF!,#REF!,#REF!,#REF!,#REF!,#REF!,#REF!,#REF!,#REF!,#REF!,#REF!,#REF!,#REF!,#REF!,#REF!,#REF!,#REF!,#REF!,#REF!,#REF!,#REF!,#REF!</definedName>
    <definedName name="ifsrange459" localSheetId="3">#REF!,#REF!,#REF!,#REF!,#REF!,#REF!,#REF!,#REF!,#REF!,#REF!,#REF!,#REF!,#REF!,#REF!,#REF!,#REF!,#REF!,#REF!,#REF!,#REF!,#REF!</definedName>
    <definedName name="ifsrange459" localSheetId="4">#REF!,#REF!,#REF!,#REF!,#REF!,#REF!,#REF!,#REF!,#REF!,#REF!,#REF!,#REF!,#REF!,#REF!,#REF!,#REF!,#REF!,#REF!,#REF!,#REF!,#REF!</definedName>
    <definedName name="ifsrange459">#REF!,#REF!,#REF!,#REF!,#REF!,#REF!,#REF!,#REF!,#REF!,#REF!,#REF!,#REF!,#REF!,#REF!,#REF!,#REF!,#REF!,#REF!,#REF!,#REF!,#REF!</definedName>
    <definedName name="ifsrange46" localSheetId="3">#REF!,#REF!,#REF!,#REF!,#REF!,#REF!,#REF!,#REF!,#REF!,#REF!,#REF!</definedName>
    <definedName name="ifsrange46" localSheetId="4">#REF!,#REF!,#REF!,#REF!,#REF!,#REF!,#REF!,#REF!,#REF!,#REF!,#REF!</definedName>
    <definedName name="ifsrange46">#REF!,#REF!,#REF!,#REF!,#REF!,#REF!,#REF!,#REF!,#REF!,#REF!,#REF!</definedName>
    <definedName name="ifsrange460" localSheetId="3">#REF!,#REF!,#REF!,#REF!,#REF!,#REF!,#REF!,#REF!,#REF!,#REF!,#REF!,#REF!,#REF!,#REF!,#REF!,#REF!,#REF!,#REF!,#REF!,#REF!,#REF!,#REF!,#REF!,#REF!,#REF!,#REF!,#REF!</definedName>
    <definedName name="ifsrange460" localSheetId="4">#REF!,#REF!,#REF!,#REF!,#REF!,#REF!,#REF!,#REF!,#REF!,#REF!,#REF!,#REF!,#REF!,#REF!,#REF!,#REF!,#REF!,#REF!,#REF!,#REF!,#REF!,#REF!,#REF!,#REF!,#REF!,#REF!,#REF!</definedName>
    <definedName name="ifsrange460">#REF!,#REF!,#REF!,#REF!,#REF!,#REF!,#REF!,#REF!,#REF!,#REF!,#REF!,#REF!,#REF!,#REF!,#REF!,#REF!,#REF!,#REF!,#REF!,#REF!,#REF!,#REF!,#REF!,#REF!,#REF!,#REF!,#REF!</definedName>
    <definedName name="ifsrange461" localSheetId="3">#REF!,#REF!,#REF!,#REF!,#REF!,#REF!,#REF!,#REF!,#REF!,#REF!,#REF!,#REF!,#REF!,#REF!,#REF!,#REF!,#REF!,#REF!,#REF!,#REF!,#REF!,#REF!</definedName>
    <definedName name="ifsrange461" localSheetId="4">#REF!,#REF!,#REF!,#REF!,#REF!,#REF!,#REF!,#REF!,#REF!,#REF!,#REF!,#REF!,#REF!,#REF!,#REF!,#REF!,#REF!,#REF!,#REF!,#REF!,#REF!,#REF!</definedName>
    <definedName name="ifsrange461">#REF!,#REF!,#REF!,#REF!,#REF!,#REF!,#REF!,#REF!,#REF!,#REF!,#REF!,#REF!,#REF!,#REF!,#REF!,#REF!,#REF!,#REF!,#REF!,#REF!,#REF!,#REF!</definedName>
    <definedName name="ifsrange462" localSheetId="3">#REF!,#REF!,#REF!,#REF!,#REF!,#REF!,#REF!,#REF!,#REF!,#REF!,#REF!,#REF!,#REF!,#REF!,#REF!,#REF!,#REF!,#REF!,#REF!,#REF!,#REF!,#REF!</definedName>
    <definedName name="ifsrange462" localSheetId="4">#REF!,#REF!,#REF!,#REF!,#REF!,#REF!,#REF!,#REF!,#REF!,#REF!,#REF!,#REF!,#REF!,#REF!,#REF!,#REF!,#REF!,#REF!,#REF!,#REF!,#REF!,#REF!</definedName>
    <definedName name="ifsrange462">#REF!,#REF!,#REF!,#REF!,#REF!,#REF!,#REF!,#REF!,#REF!,#REF!,#REF!,#REF!,#REF!,#REF!,#REF!,#REF!,#REF!,#REF!,#REF!,#REF!,#REF!,#REF!</definedName>
    <definedName name="ifsrange463" localSheetId="3">#REF!,#REF!,#REF!,#REF!,#REF!,#REF!,#REF!,#REF!,#REF!,#REF!,#REF!,#REF!,#REF!,#REF!,#REF!,#REF!,#REF!,#REF!,#REF!,#REF!,#REF!,#REF!</definedName>
    <definedName name="ifsrange463" localSheetId="4">#REF!,#REF!,#REF!,#REF!,#REF!,#REF!,#REF!,#REF!,#REF!,#REF!,#REF!,#REF!,#REF!,#REF!,#REF!,#REF!,#REF!,#REF!,#REF!,#REF!,#REF!,#REF!</definedName>
    <definedName name="ifsrange463">#REF!,#REF!,#REF!,#REF!,#REF!,#REF!,#REF!,#REF!,#REF!,#REF!,#REF!,#REF!,#REF!,#REF!,#REF!,#REF!,#REF!,#REF!,#REF!,#REF!,#REF!,#REF!</definedName>
    <definedName name="ifsrange464" localSheetId="3">#REF!,#REF!,#REF!,#REF!,#REF!,#REF!,#REF!,#REF!,#REF!,#REF!,#REF!,#REF!,#REF!,#REF!,#REF!,#REF!,#REF!,#REF!,#REF!</definedName>
    <definedName name="ifsrange464" localSheetId="4">#REF!,#REF!,#REF!,#REF!,#REF!,#REF!,#REF!,#REF!,#REF!,#REF!,#REF!,#REF!,#REF!,#REF!,#REF!,#REF!,#REF!,#REF!,#REF!</definedName>
    <definedName name="ifsrange464">#REF!,#REF!,#REF!,#REF!,#REF!,#REF!,#REF!,#REF!,#REF!,#REF!,#REF!,#REF!,#REF!,#REF!,#REF!,#REF!,#REF!,#REF!,#REF!</definedName>
    <definedName name="ifsrange465" localSheetId="3">#REF!,#REF!,#REF!,#REF!,#REF!,#REF!,#REF!,#REF!,#REF!,#REF!,#REF!,#REF!,#REF!,#REF!,#REF!,#REF!,#REF!,#REF!,#REF!</definedName>
    <definedName name="ifsrange465" localSheetId="4">#REF!,#REF!,#REF!,#REF!,#REF!,#REF!,#REF!,#REF!,#REF!,#REF!,#REF!,#REF!,#REF!,#REF!,#REF!,#REF!,#REF!,#REF!,#REF!</definedName>
    <definedName name="ifsrange465">#REF!,#REF!,#REF!,#REF!,#REF!,#REF!,#REF!,#REF!,#REF!,#REF!,#REF!,#REF!,#REF!,#REF!,#REF!,#REF!,#REF!,#REF!,#REF!</definedName>
    <definedName name="ifsrange466" localSheetId="3">#REF!,#REF!,#REF!,#REF!,#REF!,#REF!,#REF!,#REF!,#REF!,#REF!,#REF!,#REF!,#REF!,#REF!,#REF!,#REF!,#REF!,#REF!,#REF!</definedName>
    <definedName name="ifsrange466" localSheetId="4">#REF!,#REF!,#REF!,#REF!,#REF!,#REF!,#REF!,#REF!,#REF!,#REF!,#REF!,#REF!,#REF!,#REF!,#REF!,#REF!,#REF!,#REF!,#REF!</definedName>
    <definedName name="ifsrange466">#REF!,#REF!,#REF!,#REF!,#REF!,#REF!,#REF!,#REF!,#REF!,#REF!,#REF!,#REF!,#REF!,#REF!,#REF!,#REF!,#REF!,#REF!,#REF!</definedName>
    <definedName name="ifsrange467" localSheetId="3">#REF!,#REF!,#REF!,#REF!,#REF!,#REF!,#REF!,#REF!,#REF!,#REF!,#REF!,#REF!,#REF!,#REF!,#REF!,#REF!,#REF!,#REF!,#REF!,#REF!,#REF!,#REF!,#REF!,#REF!,#REF!,#REF!</definedName>
    <definedName name="ifsrange467" localSheetId="4">#REF!,#REF!,#REF!,#REF!,#REF!,#REF!,#REF!,#REF!,#REF!,#REF!,#REF!,#REF!,#REF!,#REF!,#REF!,#REF!,#REF!,#REF!,#REF!,#REF!,#REF!,#REF!,#REF!,#REF!,#REF!,#REF!</definedName>
    <definedName name="ifsrange467">#REF!,#REF!,#REF!,#REF!,#REF!,#REF!,#REF!,#REF!,#REF!,#REF!,#REF!,#REF!,#REF!,#REF!,#REF!,#REF!,#REF!,#REF!,#REF!,#REF!,#REF!,#REF!,#REF!,#REF!,#REF!,#REF!</definedName>
    <definedName name="ifsrange468" localSheetId="3">#REF!,#REF!,#REF!,#REF!,#REF!,#REF!,#REF!,#REF!,#REF!,#REF!,#REF!,#REF!,#REF!,#REF!,#REF!,#REF!,#REF!,#REF!,#REF!,#REF!,#REF!,#REF!,#REF!,#REF!,#REF!,#REF!</definedName>
    <definedName name="ifsrange468" localSheetId="4">#REF!,#REF!,#REF!,#REF!,#REF!,#REF!,#REF!,#REF!,#REF!,#REF!,#REF!,#REF!,#REF!,#REF!,#REF!,#REF!,#REF!,#REF!,#REF!,#REF!,#REF!,#REF!,#REF!,#REF!,#REF!,#REF!</definedName>
    <definedName name="ifsrange468">#REF!,#REF!,#REF!,#REF!,#REF!,#REF!,#REF!,#REF!,#REF!,#REF!,#REF!,#REF!,#REF!,#REF!,#REF!,#REF!,#REF!,#REF!,#REF!,#REF!,#REF!,#REF!,#REF!,#REF!,#REF!,#REF!</definedName>
    <definedName name="ifsrange469" localSheetId="3">#REF!,#REF!,#REF!,#REF!,#REF!,#REF!,#REF!,#REF!,#REF!,#REF!,#REF!,#REF!,#REF!,#REF!,#REF!,#REF!,#REF!,#REF!,#REF!,#REF!,#REF!,#REF!,#REF!,#REF!,#REF!,#REF!</definedName>
    <definedName name="ifsrange469" localSheetId="4">#REF!,#REF!,#REF!,#REF!,#REF!,#REF!,#REF!,#REF!,#REF!,#REF!,#REF!,#REF!,#REF!,#REF!,#REF!,#REF!,#REF!,#REF!,#REF!,#REF!,#REF!,#REF!,#REF!,#REF!,#REF!,#REF!</definedName>
    <definedName name="ifsrange469">#REF!,#REF!,#REF!,#REF!,#REF!,#REF!,#REF!,#REF!,#REF!,#REF!,#REF!,#REF!,#REF!,#REF!,#REF!,#REF!,#REF!,#REF!,#REF!,#REF!,#REF!,#REF!,#REF!,#REF!,#REF!,#REF!</definedName>
    <definedName name="ifsrange47" localSheetId="3">#REF!,#REF!,#REF!,#REF!,#REF!,#REF!,#REF!,#REF!,#REF!,#REF!,#REF!</definedName>
    <definedName name="ifsrange47" localSheetId="4">#REF!,#REF!,#REF!,#REF!,#REF!,#REF!,#REF!,#REF!,#REF!,#REF!,#REF!</definedName>
    <definedName name="ifsrange47">#REF!,#REF!,#REF!,#REF!,#REF!,#REF!,#REF!,#REF!,#REF!,#REF!,#REF!</definedName>
    <definedName name="ifsrange470" localSheetId="3">#REF!,#REF!,#REF!,#REF!,#REF!,#REF!,#REF!,#REF!,#REF!,#REF!,#REF!,#REF!,#REF!,#REF!,#REF!,#REF!,#REF!,#REF!,#REF!,#REF!,#REF!,#REF!</definedName>
    <definedName name="ifsrange470" localSheetId="4">#REF!,#REF!,#REF!,#REF!,#REF!,#REF!,#REF!,#REF!,#REF!,#REF!,#REF!,#REF!,#REF!,#REF!,#REF!,#REF!,#REF!,#REF!,#REF!,#REF!,#REF!,#REF!</definedName>
    <definedName name="ifsrange470">#REF!,#REF!,#REF!,#REF!,#REF!,#REF!,#REF!,#REF!,#REF!,#REF!,#REF!,#REF!,#REF!,#REF!,#REF!,#REF!,#REF!,#REF!,#REF!,#REF!,#REF!,#REF!</definedName>
    <definedName name="ifsrange471" localSheetId="3">#REF!,#REF!,#REF!,#REF!,#REF!,#REF!,#REF!,#REF!,#REF!,#REF!,#REF!,#REF!,#REF!,#REF!,#REF!,#REF!,#REF!,#REF!,#REF!</definedName>
    <definedName name="ifsrange471" localSheetId="4">#REF!,#REF!,#REF!,#REF!,#REF!,#REF!,#REF!,#REF!,#REF!,#REF!,#REF!,#REF!,#REF!,#REF!,#REF!,#REF!,#REF!,#REF!,#REF!</definedName>
    <definedName name="ifsrange471">#REF!,#REF!,#REF!,#REF!,#REF!,#REF!,#REF!,#REF!,#REF!,#REF!,#REF!,#REF!,#REF!,#REF!,#REF!,#REF!,#REF!,#REF!,#REF!</definedName>
    <definedName name="ifsrange472" localSheetId="3">#REF!,#REF!,#REF!,#REF!,#REF!,#REF!,#REF!,#REF!,#REF!,#REF!,#REF!,#REF!,#REF!,#REF!,#REF!,#REF!,#REF!,#REF!,#REF!,#REF!,#REF!,#REF!,#REF!,#REF!,#REF!,#REF!</definedName>
    <definedName name="ifsrange472" localSheetId="4">#REF!,#REF!,#REF!,#REF!,#REF!,#REF!,#REF!,#REF!,#REF!,#REF!,#REF!,#REF!,#REF!,#REF!,#REF!,#REF!,#REF!,#REF!,#REF!,#REF!,#REF!,#REF!,#REF!,#REF!,#REF!,#REF!</definedName>
    <definedName name="ifsrange472">#REF!,#REF!,#REF!,#REF!,#REF!,#REF!,#REF!,#REF!,#REF!,#REF!,#REF!,#REF!,#REF!,#REF!,#REF!,#REF!,#REF!,#REF!,#REF!,#REF!,#REF!,#REF!,#REF!,#REF!,#REF!,#REF!</definedName>
    <definedName name="ifsrange473" localSheetId="3">#REF!,#REF!,#REF!,#REF!,#REF!,#REF!,#REF!,#REF!,#REF!,#REF!,#REF!,#REF!,#REF!,#REF!,#REF!,#REF!,#REF!,#REF!,#REF!,#REF!,#REF!,#REF!</definedName>
    <definedName name="ifsrange473" localSheetId="4">#REF!,#REF!,#REF!,#REF!,#REF!,#REF!,#REF!,#REF!,#REF!,#REF!,#REF!,#REF!,#REF!,#REF!,#REF!,#REF!,#REF!,#REF!,#REF!,#REF!,#REF!,#REF!</definedName>
    <definedName name="ifsrange473">#REF!,#REF!,#REF!,#REF!,#REF!,#REF!,#REF!,#REF!,#REF!,#REF!,#REF!,#REF!,#REF!,#REF!,#REF!,#REF!,#REF!,#REF!,#REF!,#REF!,#REF!,#REF!</definedName>
    <definedName name="ifsrange474" localSheetId="3">#REF!,#REF!,#REF!,#REF!,#REF!,#REF!,#REF!,#REF!,#REF!,#REF!,#REF!,#REF!,#REF!,#REF!,#REF!,#REF!,#REF!,#REF!,#REF!</definedName>
    <definedName name="ifsrange474" localSheetId="4">#REF!,#REF!,#REF!,#REF!,#REF!,#REF!,#REF!,#REF!,#REF!,#REF!,#REF!,#REF!,#REF!,#REF!,#REF!,#REF!,#REF!,#REF!,#REF!</definedName>
    <definedName name="ifsrange474">#REF!,#REF!,#REF!,#REF!,#REF!,#REF!,#REF!,#REF!,#REF!,#REF!,#REF!,#REF!,#REF!,#REF!,#REF!,#REF!,#REF!,#REF!,#REF!</definedName>
    <definedName name="ifsrange475" localSheetId="3">#REF!,#REF!,#REF!,#REF!,#REF!,#REF!,#REF!,#REF!,#REF!,#REF!,#REF!,#REF!,#REF!,#REF!,#REF!,#REF!,#REF!,#REF!,#REF!,#REF!,#REF!,#REF!,#REF!,#REF!,#REF!,#REF!</definedName>
    <definedName name="ifsrange475" localSheetId="4">#REF!,#REF!,#REF!,#REF!,#REF!,#REF!,#REF!,#REF!,#REF!,#REF!,#REF!,#REF!,#REF!,#REF!,#REF!,#REF!,#REF!,#REF!,#REF!,#REF!,#REF!,#REF!,#REF!,#REF!,#REF!,#REF!</definedName>
    <definedName name="ifsrange475">#REF!,#REF!,#REF!,#REF!,#REF!,#REF!,#REF!,#REF!,#REF!,#REF!,#REF!,#REF!,#REF!,#REF!,#REF!,#REF!,#REF!,#REF!,#REF!,#REF!,#REF!,#REF!,#REF!,#REF!,#REF!,#REF!</definedName>
    <definedName name="ifsrange476" localSheetId="3">#REF!,#REF!,#REF!,#REF!,#REF!,#REF!,#REF!,#REF!,#REF!,#REF!,#REF!,#REF!,#REF!,#REF!,#REF!,#REF!,#REF!,#REF!,#REF!,#REF!,#REF!,#REF!</definedName>
    <definedName name="ifsrange476" localSheetId="4">#REF!,#REF!,#REF!,#REF!,#REF!,#REF!,#REF!,#REF!,#REF!,#REF!,#REF!,#REF!,#REF!,#REF!,#REF!,#REF!,#REF!,#REF!,#REF!,#REF!,#REF!,#REF!</definedName>
    <definedName name="ifsrange476">#REF!,#REF!,#REF!,#REF!,#REF!,#REF!,#REF!,#REF!,#REF!,#REF!,#REF!,#REF!,#REF!,#REF!,#REF!,#REF!,#REF!,#REF!,#REF!,#REF!,#REF!,#REF!</definedName>
    <definedName name="ifsrange477" localSheetId="3">#REF!,#REF!,#REF!,#REF!,#REF!,#REF!,#REF!,#REF!,#REF!,#REF!,#REF!,#REF!,#REF!,#REF!,#REF!,#REF!,#REF!,#REF!,#REF!</definedName>
    <definedName name="ifsrange477" localSheetId="4">#REF!,#REF!,#REF!,#REF!,#REF!,#REF!,#REF!,#REF!,#REF!,#REF!,#REF!,#REF!,#REF!,#REF!,#REF!,#REF!,#REF!,#REF!,#REF!</definedName>
    <definedName name="ifsrange477">#REF!,#REF!,#REF!,#REF!,#REF!,#REF!,#REF!,#REF!,#REF!,#REF!,#REF!,#REF!,#REF!,#REF!,#REF!,#REF!,#REF!,#REF!,#REF!</definedName>
    <definedName name="ifsrange478" localSheetId="3">#REF!,#REF!,#REF!,#REF!,#REF!,#REF!,#REF!,#REF!,#REF!,#REF!,#REF!,#REF!,#REF!,#REF!,#REF!,#REF!,#REF!,#REF!,#REF!,#REF!,#REF!,#REF!,#REF!,#REF!,#REF!,#REF!</definedName>
    <definedName name="ifsrange478" localSheetId="4">#REF!,#REF!,#REF!,#REF!,#REF!,#REF!,#REF!,#REF!,#REF!,#REF!,#REF!,#REF!,#REF!,#REF!,#REF!,#REF!,#REF!,#REF!,#REF!,#REF!,#REF!,#REF!,#REF!,#REF!,#REF!,#REF!</definedName>
    <definedName name="ifsrange478">#REF!,#REF!,#REF!,#REF!,#REF!,#REF!,#REF!,#REF!,#REF!,#REF!,#REF!,#REF!,#REF!,#REF!,#REF!,#REF!,#REF!,#REF!,#REF!,#REF!,#REF!,#REF!,#REF!,#REF!,#REF!,#REF!</definedName>
    <definedName name="ifsrange479" localSheetId="3">#REF!,#REF!,#REF!,#REF!,#REF!,#REF!,#REF!,#REF!,#REF!,#REF!,#REF!,#REF!,#REF!,#REF!,#REF!,#REF!,#REF!,#REF!,#REF!,#REF!,#REF!,#REF!</definedName>
    <definedName name="ifsrange479" localSheetId="4">#REF!,#REF!,#REF!,#REF!,#REF!,#REF!,#REF!,#REF!,#REF!,#REF!,#REF!,#REF!,#REF!,#REF!,#REF!,#REF!,#REF!,#REF!,#REF!,#REF!,#REF!,#REF!</definedName>
    <definedName name="ifsrange479">#REF!,#REF!,#REF!,#REF!,#REF!,#REF!,#REF!,#REF!,#REF!,#REF!,#REF!,#REF!,#REF!,#REF!,#REF!,#REF!,#REF!,#REF!,#REF!,#REF!,#REF!,#REF!</definedName>
    <definedName name="ifsrange48" localSheetId="3">#REF!,#REF!,#REF!,#REF!,#REF!,#REF!,#REF!,#REF!,#REF!,#REF!,#REF!</definedName>
    <definedName name="ifsrange48" localSheetId="4">#REF!,#REF!,#REF!,#REF!,#REF!,#REF!,#REF!,#REF!,#REF!,#REF!,#REF!</definedName>
    <definedName name="ifsrange48">#REF!,#REF!,#REF!,#REF!,#REF!,#REF!,#REF!,#REF!,#REF!,#REF!,#REF!</definedName>
    <definedName name="ifsrange480" localSheetId="3">#REF!,#REF!,#REF!,#REF!,#REF!,#REF!,#REF!,#REF!,#REF!,#REF!,#REF!,#REF!,#REF!,#REF!,#REF!,#REF!,#REF!,#REF!,#REF!</definedName>
    <definedName name="ifsrange480" localSheetId="4">#REF!,#REF!,#REF!,#REF!,#REF!,#REF!,#REF!,#REF!,#REF!,#REF!,#REF!,#REF!,#REF!,#REF!,#REF!,#REF!,#REF!,#REF!,#REF!</definedName>
    <definedName name="ifsrange480">#REF!,#REF!,#REF!,#REF!,#REF!,#REF!,#REF!,#REF!,#REF!,#REF!,#REF!,#REF!,#REF!,#REF!,#REF!,#REF!,#REF!,#REF!,#REF!</definedName>
    <definedName name="ifsrange481" localSheetId="3">#REF!,#REF!,#REF!,#REF!,#REF!,#REF!,#REF!,#REF!,#REF!,#REF!,#REF!,#REF!,#REF!,#REF!,#REF!,#REF!,#REF!,#REF!,#REF!,#REF!,#REF!,#REF!,#REF!,#REF!,#REF!,#REF!</definedName>
    <definedName name="ifsrange481" localSheetId="4">#REF!,#REF!,#REF!,#REF!,#REF!,#REF!,#REF!,#REF!,#REF!,#REF!,#REF!,#REF!,#REF!,#REF!,#REF!,#REF!,#REF!,#REF!,#REF!,#REF!,#REF!,#REF!,#REF!,#REF!,#REF!,#REF!</definedName>
    <definedName name="ifsrange481">#REF!,#REF!,#REF!,#REF!,#REF!,#REF!,#REF!,#REF!,#REF!,#REF!,#REF!,#REF!,#REF!,#REF!,#REF!,#REF!,#REF!,#REF!,#REF!,#REF!,#REF!,#REF!,#REF!,#REF!,#REF!,#REF!</definedName>
    <definedName name="ifsrange482" localSheetId="3">#REF!,#REF!,#REF!,#REF!,#REF!,#REF!,#REF!,#REF!,#REF!,#REF!,#REF!,#REF!,#REF!,#REF!,#REF!,#REF!,#REF!,#REF!,#REF!,#REF!,#REF!,#REF!</definedName>
    <definedName name="ifsrange482" localSheetId="4">#REF!,#REF!,#REF!,#REF!,#REF!,#REF!,#REF!,#REF!,#REF!,#REF!,#REF!,#REF!,#REF!,#REF!,#REF!,#REF!,#REF!,#REF!,#REF!,#REF!,#REF!,#REF!</definedName>
    <definedName name="ifsrange482">#REF!,#REF!,#REF!,#REF!,#REF!,#REF!,#REF!,#REF!,#REF!,#REF!,#REF!,#REF!,#REF!,#REF!,#REF!,#REF!,#REF!,#REF!,#REF!,#REF!,#REF!,#REF!</definedName>
    <definedName name="ifsrange483" localSheetId="3">#REF!,#REF!,#REF!,#REF!,#REF!,#REF!,#REF!,#REF!,#REF!,#REF!,#REF!,#REF!,#REF!,#REF!,#REF!,#REF!,#REF!,#REF!,#REF!</definedName>
    <definedName name="ifsrange483" localSheetId="4">#REF!,#REF!,#REF!,#REF!,#REF!,#REF!,#REF!,#REF!,#REF!,#REF!,#REF!,#REF!,#REF!,#REF!,#REF!,#REF!,#REF!,#REF!,#REF!</definedName>
    <definedName name="ifsrange483">#REF!,#REF!,#REF!,#REF!,#REF!,#REF!,#REF!,#REF!,#REF!,#REF!,#REF!,#REF!,#REF!,#REF!,#REF!,#REF!,#REF!,#REF!,#REF!</definedName>
    <definedName name="ifsrange484" localSheetId="3">#REF!,#REF!,#REF!,#REF!,#REF!,#REF!,#REF!,#REF!,#REF!,#REF!,#REF!,#REF!,#REF!,#REF!,#REF!,#REF!,#REF!,#REF!,#REF!,#REF!,#REF!,#REF!,#REF!,#REF!,#REF!,#REF!</definedName>
    <definedName name="ifsrange484" localSheetId="4">#REF!,#REF!,#REF!,#REF!,#REF!,#REF!,#REF!,#REF!,#REF!,#REF!,#REF!,#REF!,#REF!,#REF!,#REF!,#REF!,#REF!,#REF!,#REF!,#REF!,#REF!,#REF!,#REF!,#REF!,#REF!,#REF!</definedName>
    <definedName name="ifsrange484">#REF!,#REF!,#REF!,#REF!,#REF!,#REF!,#REF!,#REF!,#REF!,#REF!,#REF!,#REF!,#REF!,#REF!,#REF!,#REF!,#REF!,#REF!,#REF!,#REF!,#REF!,#REF!,#REF!,#REF!,#REF!,#REF!</definedName>
    <definedName name="ifsrange485" localSheetId="3">#REF!,#REF!,#REF!,#REF!,#REF!,#REF!,#REF!,#REF!,#REF!,#REF!,#REF!,#REF!,#REF!,#REF!,#REF!,#REF!,#REF!,#REF!,#REF!,#REF!,#REF!,#REF!</definedName>
    <definedName name="ifsrange485" localSheetId="4">#REF!,#REF!,#REF!,#REF!,#REF!,#REF!,#REF!,#REF!,#REF!,#REF!,#REF!,#REF!,#REF!,#REF!,#REF!,#REF!,#REF!,#REF!,#REF!,#REF!,#REF!,#REF!</definedName>
    <definedName name="ifsrange485">#REF!,#REF!,#REF!,#REF!,#REF!,#REF!,#REF!,#REF!,#REF!,#REF!,#REF!,#REF!,#REF!,#REF!,#REF!,#REF!,#REF!,#REF!,#REF!,#REF!,#REF!,#REF!</definedName>
    <definedName name="ifsrange486" localSheetId="3">#REF!,#REF!,#REF!,#REF!,#REF!,#REF!,#REF!,#REF!,#REF!,#REF!,#REF!,#REF!,#REF!,#REF!,#REF!,#REF!,#REF!,#REF!,#REF!</definedName>
    <definedName name="ifsrange486" localSheetId="4">#REF!,#REF!,#REF!,#REF!,#REF!,#REF!,#REF!,#REF!,#REF!,#REF!,#REF!,#REF!,#REF!,#REF!,#REF!,#REF!,#REF!,#REF!,#REF!</definedName>
    <definedName name="ifsrange486">#REF!,#REF!,#REF!,#REF!,#REF!,#REF!,#REF!,#REF!,#REF!,#REF!,#REF!,#REF!,#REF!,#REF!,#REF!,#REF!,#REF!,#REF!,#REF!</definedName>
    <definedName name="ifsrange487" localSheetId="3">#REF!,#REF!,#REF!,#REF!,#REF!,#REF!,#REF!,#REF!,#REF!,#REF!,#REF!,#REF!,#REF!,#REF!,#REF!,#REF!,#REF!,#REF!,#REF!,#REF!,#REF!,#REF!,#REF!,#REF!,#REF!,#REF!</definedName>
    <definedName name="ifsrange487" localSheetId="4">#REF!,#REF!,#REF!,#REF!,#REF!,#REF!,#REF!,#REF!,#REF!,#REF!,#REF!,#REF!,#REF!,#REF!,#REF!,#REF!,#REF!,#REF!,#REF!,#REF!,#REF!,#REF!,#REF!,#REF!,#REF!,#REF!</definedName>
    <definedName name="ifsrange487">#REF!,#REF!,#REF!,#REF!,#REF!,#REF!,#REF!,#REF!,#REF!,#REF!,#REF!,#REF!,#REF!,#REF!,#REF!,#REF!,#REF!,#REF!,#REF!,#REF!,#REF!,#REF!,#REF!,#REF!,#REF!,#REF!</definedName>
    <definedName name="ifsrange488" localSheetId="3">#REF!,#REF!,#REF!,#REF!,#REF!,#REF!,#REF!,#REF!,#REF!,#REF!,#REF!,#REF!,#REF!,#REF!,#REF!,#REF!,#REF!,#REF!,#REF!,#REF!,#REF!,#REF!</definedName>
    <definedName name="ifsrange488" localSheetId="4">#REF!,#REF!,#REF!,#REF!,#REF!,#REF!,#REF!,#REF!,#REF!,#REF!,#REF!,#REF!,#REF!,#REF!,#REF!,#REF!,#REF!,#REF!,#REF!,#REF!,#REF!,#REF!</definedName>
    <definedName name="ifsrange488">#REF!,#REF!,#REF!,#REF!,#REF!,#REF!,#REF!,#REF!,#REF!,#REF!,#REF!,#REF!,#REF!,#REF!,#REF!,#REF!,#REF!,#REF!,#REF!,#REF!,#REF!,#REF!</definedName>
    <definedName name="ifsrange489" localSheetId="3">#REF!,#REF!,#REF!,#REF!,#REF!,#REF!,#REF!,#REF!,#REF!,#REF!,#REF!,#REF!,#REF!,#REF!,#REF!,#REF!,#REF!,#REF!,#REF!</definedName>
    <definedName name="ifsrange489" localSheetId="4">#REF!,#REF!,#REF!,#REF!,#REF!,#REF!,#REF!,#REF!,#REF!,#REF!,#REF!,#REF!,#REF!,#REF!,#REF!,#REF!,#REF!,#REF!,#REF!</definedName>
    <definedName name="ifsrange489">#REF!,#REF!,#REF!,#REF!,#REF!,#REF!,#REF!,#REF!,#REF!,#REF!,#REF!,#REF!,#REF!,#REF!,#REF!,#REF!,#REF!,#REF!,#REF!</definedName>
    <definedName name="ifsrange49" localSheetId="3">#REF!,#REF!,#REF!,#REF!,#REF!,#REF!,#REF!,#REF!,#REF!,#REF!,#REF!</definedName>
    <definedName name="ifsrange49" localSheetId="4">#REF!,#REF!,#REF!,#REF!,#REF!,#REF!,#REF!,#REF!,#REF!,#REF!,#REF!</definedName>
    <definedName name="ifsrange49">#REF!,#REF!,#REF!,#REF!,#REF!,#REF!,#REF!,#REF!,#REF!,#REF!,#REF!</definedName>
    <definedName name="ifsrange490" localSheetId="3">#REF!,#REF!,#REF!,#REF!,#REF!,#REF!,#REF!,#REF!,#REF!,#REF!,#REF!,#REF!,#REF!,#REF!,#REF!,#REF!,#REF!,#REF!,#REF!,#REF!,#REF!,#REF!,#REF!,#REF!,#REF!,#REF!</definedName>
    <definedName name="ifsrange490" localSheetId="4">#REF!,#REF!,#REF!,#REF!,#REF!,#REF!,#REF!,#REF!,#REF!,#REF!,#REF!,#REF!,#REF!,#REF!,#REF!,#REF!,#REF!,#REF!,#REF!,#REF!,#REF!,#REF!,#REF!,#REF!,#REF!,#REF!</definedName>
    <definedName name="ifsrange490">#REF!,#REF!,#REF!,#REF!,#REF!,#REF!,#REF!,#REF!,#REF!,#REF!,#REF!,#REF!,#REF!,#REF!,#REF!,#REF!,#REF!,#REF!,#REF!,#REF!,#REF!,#REF!,#REF!,#REF!,#REF!,#REF!</definedName>
    <definedName name="ifsrange491" localSheetId="3">#REF!,#REF!,#REF!,#REF!,#REF!,#REF!,#REF!,#REF!,#REF!,#REF!,#REF!,#REF!,#REF!,#REF!,#REF!,#REF!,#REF!,#REF!,#REF!,#REF!,#REF!,#REF!</definedName>
    <definedName name="ifsrange491" localSheetId="4">#REF!,#REF!,#REF!,#REF!,#REF!,#REF!,#REF!,#REF!,#REF!,#REF!,#REF!,#REF!,#REF!,#REF!,#REF!,#REF!,#REF!,#REF!,#REF!,#REF!,#REF!,#REF!</definedName>
    <definedName name="ifsrange491">#REF!,#REF!,#REF!,#REF!,#REF!,#REF!,#REF!,#REF!,#REF!,#REF!,#REF!,#REF!,#REF!,#REF!,#REF!,#REF!,#REF!,#REF!,#REF!,#REF!,#REF!,#REF!</definedName>
    <definedName name="ifsrange492" localSheetId="3">#REF!,#REF!,#REF!,#REF!,#REF!,#REF!,#REF!,#REF!,#REF!,#REF!,#REF!,#REF!,#REF!,#REF!,#REF!,#REF!,#REF!,#REF!,#REF!</definedName>
    <definedName name="ifsrange492" localSheetId="4">#REF!,#REF!,#REF!,#REF!,#REF!,#REF!,#REF!,#REF!,#REF!,#REF!,#REF!,#REF!,#REF!,#REF!,#REF!,#REF!,#REF!,#REF!,#REF!</definedName>
    <definedName name="ifsrange492">#REF!,#REF!,#REF!,#REF!,#REF!,#REF!,#REF!,#REF!,#REF!,#REF!,#REF!,#REF!,#REF!,#REF!,#REF!,#REF!,#REF!,#REF!,#REF!</definedName>
    <definedName name="ifsrange493" localSheetId="3">#REF!,#REF!,#REF!,#REF!,#REF!,#REF!,#REF!,#REF!,#REF!,#REF!,#REF!,#REF!,#REF!,#REF!,#REF!,#REF!,#REF!,#REF!,#REF!,#REF!,#REF!,#REF!,#REF!,#REF!,#REF!,#REF!</definedName>
    <definedName name="ifsrange493" localSheetId="4">#REF!,#REF!,#REF!,#REF!,#REF!,#REF!,#REF!,#REF!,#REF!,#REF!,#REF!,#REF!,#REF!,#REF!,#REF!,#REF!,#REF!,#REF!,#REF!,#REF!,#REF!,#REF!,#REF!,#REF!,#REF!,#REF!</definedName>
    <definedName name="ifsrange493">#REF!,#REF!,#REF!,#REF!,#REF!,#REF!,#REF!,#REF!,#REF!,#REF!,#REF!,#REF!,#REF!,#REF!,#REF!,#REF!,#REF!,#REF!,#REF!,#REF!,#REF!,#REF!,#REF!,#REF!,#REF!,#REF!</definedName>
    <definedName name="ifsrange494" localSheetId="3">#REF!,#REF!,#REF!,#REF!,#REF!,#REF!,#REF!,#REF!,#REF!,#REF!,#REF!,#REF!,#REF!,#REF!,#REF!,#REF!,#REF!,#REF!</definedName>
    <definedName name="ifsrange494" localSheetId="4">#REF!,#REF!,#REF!,#REF!,#REF!,#REF!,#REF!,#REF!,#REF!,#REF!,#REF!,#REF!,#REF!,#REF!,#REF!,#REF!,#REF!,#REF!</definedName>
    <definedName name="ifsrange494">#REF!,#REF!,#REF!,#REF!,#REF!,#REF!,#REF!,#REF!,#REF!,#REF!,#REF!,#REF!,#REF!,#REF!,#REF!,#REF!,#REF!,#REF!</definedName>
    <definedName name="ifsrange495" localSheetId="3">#REF!,#REF!,#REF!,#REF!,#REF!,#REF!,#REF!,#REF!,#REF!,#REF!,#REF!,#REF!,#REF!,#REF!,#REF!,#REF!,#REF!,#REF!</definedName>
    <definedName name="ifsrange495" localSheetId="4">#REF!,#REF!,#REF!,#REF!,#REF!,#REF!,#REF!,#REF!,#REF!,#REF!,#REF!,#REF!,#REF!,#REF!,#REF!,#REF!,#REF!,#REF!</definedName>
    <definedName name="ifsrange495">#REF!,#REF!,#REF!,#REF!,#REF!,#REF!,#REF!,#REF!,#REF!,#REF!,#REF!,#REF!,#REF!,#REF!,#REF!,#REF!,#REF!,#REF!</definedName>
    <definedName name="ifsrange496" localSheetId="3">#REF!,#REF!,#REF!,#REF!,#REF!,#REF!,#REF!,#REF!,#REF!,#REF!,#REF!,#REF!,#REF!,#REF!,#REF!,#REF!,#REF!,#REF!</definedName>
    <definedName name="ifsrange496" localSheetId="4">#REF!,#REF!,#REF!,#REF!,#REF!,#REF!,#REF!,#REF!,#REF!,#REF!,#REF!,#REF!,#REF!,#REF!,#REF!,#REF!,#REF!,#REF!</definedName>
    <definedName name="ifsrange496">#REF!,#REF!,#REF!,#REF!,#REF!,#REF!,#REF!,#REF!,#REF!,#REF!,#REF!,#REF!,#REF!,#REF!,#REF!,#REF!,#REF!,#REF!</definedName>
    <definedName name="ifsrange497" localSheetId="3">#REF!,#REF!,#REF!,#REF!,#REF!,#REF!,#REF!,#REF!,#REF!,#REF!,#REF!,#REF!,#REF!,#REF!,#REF!,#REF!,#REF!,#REF!,#REF!,#REF!</definedName>
    <definedName name="ifsrange497" localSheetId="4">#REF!,#REF!,#REF!,#REF!,#REF!,#REF!,#REF!,#REF!,#REF!,#REF!,#REF!,#REF!,#REF!,#REF!,#REF!,#REF!,#REF!,#REF!,#REF!,#REF!</definedName>
    <definedName name="ifsrange497">#REF!,#REF!,#REF!,#REF!,#REF!,#REF!,#REF!,#REF!,#REF!,#REF!,#REF!,#REF!,#REF!,#REF!,#REF!,#REF!,#REF!,#REF!,#REF!,#REF!</definedName>
    <definedName name="ifsrange498" localSheetId="3">#REF!,#REF!,#REF!,#REF!,#REF!,#REF!,#REF!,#REF!,#REF!,#REF!,#REF!,#REF!,#REF!,#REF!,#REF!,#REF!,#REF!,#REF!,#REF!,#REF!</definedName>
    <definedName name="ifsrange498" localSheetId="4">#REF!,#REF!,#REF!,#REF!,#REF!,#REF!,#REF!,#REF!,#REF!,#REF!,#REF!,#REF!,#REF!,#REF!,#REF!,#REF!,#REF!,#REF!,#REF!,#REF!</definedName>
    <definedName name="ifsrange498">#REF!,#REF!,#REF!,#REF!,#REF!,#REF!,#REF!,#REF!,#REF!,#REF!,#REF!,#REF!,#REF!,#REF!,#REF!,#REF!,#REF!,#REF!,#REF!,#REF!</definedName>
    <definedName name="ifsrange499" localSheetId="3">#REF!,#REF!,#REF!,#REF!,#REF!,#REF!,#REF!,#REF!,#REF!,#REF!,#REF!,#REF!,#REF!,#REF!,#REF!,#REF!,#REF!,#REF!,#REF!,#REF!</definedName>
    <definedName name="ifsrange499" localSheetId="4">#REF!,#REF!,#REF!,#REF!,#REF!,#REF!,#REF!,#REF!,#REF!,#REF!,#REF!,#REF!,#REF!,#REF!,#REF!,#REF!,#REF!,#REF!,#REF!,#REF!</definedName>
    <definedName name="ifsrange499">#REF!,#REF!,#REF!,#REF!,#REF!,#REF!,#REF!,#REF!,#REF!,#REF!,#REF!,#REF!,#REF!,#REF!,#REF!,#REF!,#REF!,#REF!,#REF!,#REF!</definedName>
    <definedName name="ifsrange5" localSheetId="3">#REF!,#REF!,#REF!,#REF!,#REF!,#REF!,#REF!,#REF!,#REF!,#REF!,#REF!</definedName>
    <definedName name="ifsrange5" localSheetId="4">#REF!,#REF!,#REF!,#REF!,#REF!,#REF!,#REF!,#REF!,#REF!,#REF!,#REF!</definedName>
    <definedName name="ifsrange5">#REF!,#REF!,#REF!,#REF!,#REF!,#REF!,#REF!,#REF!,#REF!,#REF!,#REF!</definedName>
    <definedName name="ifsrange50" localSheetId="3">#REF!,#REF!,#REF!,#REF!,#REF!,#REF!,#REF!,#REF!,#REF!,#REF!</definedName>
    <definedName name="ifsrange50" localSheetId="4">#REF!,#REF!,#REF!,#REF!,#REF!,#REF!,#REF!,#REF!,#REF!,#REF!</definedName>
    <definedName name="ifsrange50">#REF!,#REF!,#REF!,#REF!,#REF!,#REF!,#REF!,#REF!,#REF!,#REF!</definedName>
    <definedName name="ifsrange500" localSheetId="3">#REF!,#REF!,#REF!,#REF!,#REF!,#REF!,#REF!,#REF!,#REF!,#REF!,#REF!,#REF!,#REF!,#REF!,#REF!,#REF!,#REF!,#REF!,#REF!,#REF!,#REF!,#REF!,#REF!,#REF!,#REF!</definedName>
    <definedName name="ifsrange500" localSheetId="4">#REF!,#REF!,#REF!,#REF!,#REF!,#REF!,#REF!,#REF!,#REF!,#REF!,#REF!,#REF!,#REF!,#REF!,#REF!,#REF!,#REF!,#REF!,#REF!,#REF!,#REF!,#REF!,#REF!,#REF!,#REF!</definedName>
    <definedName name="ifsrange500">#REF!,#REF!,#REF!,#REF!,#REF!,#REF!,#REF!,#REF!,#REF!,#REF!,#REF!,#REF!,#REF!,#REF!,#REF!,#REF!,#REF!,#REF!,#REF!,#REF!,#REF!,#REF!,#REF!,#REF!,#REF!</definedName>
    <definedName name="ifsrange501" localSheetId="3">#REF!,#REF!,#REF!,#REF!,#REF!,#REF!,#REF!,#REF!,#REF!,#REF!,#REF!,#REF!,#REF!,#REF!,#REF!,#REF!,#REF!,#REF!,#REF!,#REF!,#REF!,#REF!,#REF!,#REF!,#REF!</definedName>
    <definedName name="ifsrange501" localSheetId="4">#REF!,#REF!,#REF!,#REF!,#REF!,#REF!,#REF!,#REF!,#REF!,#REF!,#REF!,#REF!,#REF!,#REF!,#REF!,#REF!,#REF!,#REF!,#REF!,#REF!,#REF!,#REF!,#REF!,#REF!,#REF!</definedName>
    <definedName name="ifsrange501">#REF!,#REF!,#REF!,#REF!,#REF!,#REF!,#REF!,#REF!,#REF!,#REF!,#REF!,#REF!,#REF!,#REF!,#REF!,#REF!,#REF!,#REF!,#REF!,#REF!,#REF!,#REF!,#REF!,#REF!,#REF!</definedName>
    <definedName name="ifsrange502" localSheetId="3">#REF!,#REF!,#REF!,#REF!,#REF!,#REF!,#REF!,#REF!,#REF!,#REF!,#REF!,#REF!,#REF!,#REF!,#REF!,#REF!,#REF!,#REF!,#REF!,#REF!,#REF!,#REF!,#REF!,#REF!,#REF!</definedName>
    <definedName name="ifsrange502" localSheetId="4">#REF!,#REF!,#REF!,#REF!,#REF!,#REF!,#REF!,#REF!,#REF!,#REF!,#REF!,#REF!,#REF!,#REF!,#REF!,#REF!,#REF!,#REF!,#REF!,#REF!,#REF!,#REF!,#REF!,#REF!,#REF!</definedName>
    <definedName name="ifsrange502">#REF!,#REF!,#REF!,#REF!,#REF!,#REF!,#REF!,#REF!,#REF!,#REF!,#REF!,#REF!,#REF!,#REF!,#REF!,#REF!,#REF!,#REF!,#REF!,#REF!,#REF!,#REF!,#REF!,#REF!,#REF!</definedName>
    <definedName name="ifsrange503" localSheetId="3">#REF!,#REF!,#REF!,#REF!,#REF!,#REF!,#REF!,#REF!,#REF!,#REF!,#REF!,#REF!,#REF!,#REF!,#REF!,#REF!,#REF!,#REF!</definedName>
    <definedName name="ifsrange503" localSheetId="4">#REF!,#REF!,#REF!,#REF!,#REF!,#REF!,#REF!,#REF!,#REF!,#REF!,#REF!,#REF!,#REF!,#REF!,#REF!,#REF!,#REF!,#REF!</definedName>
    <definedName name="ifsrange503">#REF!,#REF!,#REF!,#REF!,#REF!,#REF!,#REF!,#REF!,#REF!,#REF!,#REF!,#REF!,#REF!,#REF!,#REF!,#REF!,#REF!,#REF!</definedName>
    <definedName name="ifsrange504" localSheetId="3">#REF!,#REF!,#REF!,#REF!,#REF!,#REF!,#REF!,#REF!,#REF!,#REF!,#REF!,#REF!,#REF!,#REF!,#REF!,#REF!,#REF!,#REF!,#REF!,#REF!</definedName>
    <definedName name="ifsrange504" localSheetId="4">#REF!,#REF!,#REF!,#REF!,#REF!,#REF!,#REF!,#REF!,#REF!,#REF!,#REF!,#REF!,#REF!,#REF!,#REF!,#REF!,#REF!,#REF!,#REF!,#REF!</definedName>
    <definedName name="ifsrange504">#REF!,#REF!,#REF!,#REF!,#REF!,#REF!,#REF!,#REF!,#REF!,#REF!,#REF!,#REF!,#REF!,#REF!,#REF!,#REF!,#REF!,#REF!,#REF!,#REF!</definedName>
    <definedName name="ifsrange505" localSheetId="3">#REF!,#REF!,#REF!,#REF!,#REF!,#REF!,#REF!,#REF!,#REF!,#REF!,#REF!,#REF!,#REF!,#REF!,#REF!,#REF!,#REF!,#REF!,#REF!,#REF!,#REF!,#REF!,#REF!,#REF!,#REF!</definedName>
    <definedName name="ifsrange505" localSheetId="4">#REF!,#REF!,#REF!,#REF!,#REF!,#REF!,#REF!,#REF!,#REF!,#REF!,#REF!,#REF!,#REF!,#REF!,#REF!,#REF!,#REF!,#REF!,#REF!,#REF!,#REF!,#REF!,#REF!,#REF!,#REF!</definedName>
    <definedName name="ifsrange505">#REF!,#REF!,#REF!,#REF!,#REF!,#REF!,#REF!,#REF!,#REF!,#REF!,#REF!,#REF!,#REF!,#REF!,#REF!,#REF!,#REF!,#REF!,#REF!,#REF!,#REF!,#REF!,#REF!,#REF!,#REF!</definedName>
    <definedName name="ifsrange506" localSheetId="3">#REF!,#REF!,#REF!,#REF!,#REF!,#REF!,#REF!,#REF!,#REF!,#REF!,#REF!,#REF!,#REF!,#REF!,#REF!,#REF!,#REF!,#REF!</definedName>
    <definedName name="ifsrange506" localSheetId="4">#REF!,#REF!,#REF!,#REF!,#REF!,#REF!,#REF!,#REF!,#REF!,#REF!,#REF!,#REF!,#REF!,#REF!,#REF!,#REF!,#REF!,#REF!</definedName>
    <definedName name="ifsrange506">#REF!,#REF!,#REF!,#REF!,#REF!,#REF!,#REF!,#REF!,#REF!,#REF!,#REF!,#REF!,#REF!,#REF!,#REF!,#REF!,#REF!,#REF!</definedName>
    <definedName name="ifsrange507" localSheetId="3">#REF!,#REF!,#REF!,#REF!,#REF!,#REF!,#REF!,#REF!,#REF!,#REF!,#REF!,#REF!,#REF!,#REF!,#REF!,#REF!,#REF!,#REF!,#REF!,#REF!</definedName>
    <definedName name="ifsrange507" localSheetId="4">#REF!,#REF!,#REF!,#REF!,#REF!,#REF!,#REF!,#REF!,#REF!,#REF!,#REF!,#REF!,#REF!,#REF!,#REF!,#REF!,#REF!,#REF!,#REF!,#REF!</definedName>
    <definedName name="ifsrange507">#REF!,#REF!,#REF!,#REF!,#REF!,#REF!,#REF!,#REF!,#REF!,#REF!,#REF!,#REF!,#REF!,#REF!,#REF!,#REF!,#REF!,#REF!,#REF!,#REF!</definedName>
    <definedName name="ifsrange508" localSheetId="3">#REF!,#REF!,#REF!,#REF!,#REF!,#REF!,#REF!,#REF!,#REF!,#REF!,#REF!,#REF!,#REF!,#REF!,#REF!,#REF!,#REF!,#REF!,#REF!,#REF!,#REF!,#REF!,#REF!,#REF!,#REF!</definedName>
    <definedName name="ifsrange508" localSheetId="4">#REF!,#REF!,#REF!,#REF!,#REF!,#REF!,#REF!,#REF!,#REF!,#REF!,#REF!,#REF!,#REF!,#REF!,#REF!,#REF!,#REF!,#REF!,#REF!,#REF!,#REF!,#REF!,#REF!,#REF!,#REF!</definedName>
    <definedName name="ifsrange508">#REF!,#REF!,#REF!,#REF!,#REF!,#REF!,#REF!,#REF!,#REF!,#REF!,#REF!,#REF!,#REF!,#REF!,#REF!,#REF!,#REF!,#REF!,#REF!,#REF!,#REF!,#REF!,#REF!,#REF!,#REF!</definedName>
    <definedName name="ifsrange509" localSheetId="3">#REF!,#REF!,#REF!,#REF!,#REF!,#REF!,#REF!,#REF!,#REF!,#REF!,#REF!,#REF!,#REF!,#REF!,#REF!,#REF!,#REF!,#REF!</definedName>
    <definedName name="ifsrange509" localSheetId="4">#REF!,#REF!,#REF!,#REF!,#REF!,#REF!,#REF!,#REF!,#REF!,#REF!,#REF!,#REF!,#REF!,#REF!,#REF!,#REF!,#REF!,#REF!</definedName>
    <definedName name="ifsrange509">#REF!,#REF!,#REF!,#REF!,#REF!,#REF!,#REF!,#REF!,#REF!,#REF!,#REF!,#REF!,#REF!,#REF!,#REF!,#REF!,#REF!,#REF!</definedName>
    <definedName name="ifsrange51" localSheetId="3">#REF!,#REF!,#REF!,#REF!,#REF!,#REF!,#REF!,#REF!,#REF!,#REF!</definedName>
    <definedName name="ifsrange51" localSheetId="4">#REF!,#REF!,#REF!,#REF!,#REF!,#REF!,#REF!,#REF!,#REF!,#REF!</definedName>
    <definedName name="ifsrange51">#REF!,#REF!,#REF!,#REF!,#REF!,#REF!,#REF!,#REF!,#REF!,#REF!</definedName>
    <definedName name="ifsrange510" localSheetId="3">#REF!,#REF!,#REF!,#REF!,#REF!,#REF!,#REF!,#REF!,#REF!,#REF!,#REF!,#REF!,#REF!,#REF!,#REF!,#REF!,#REF!,#REF!,#REF!,#REF!</definedName>
    <definedName name="ifsrange510" localSheetId="4">#REF!,#REF!,#REF!,#REF!,#REF!,#REF!,#REF!,#REF!,#REF!,#REF!,#REF!,#REF!,#REF!,#REF!,#REF!,#REF!,#REF!,#REF!,#REF!,#REF!</definedName>
    <definedName name="ifsrange510">#REF!,#REF!,#REF!,#REF!,#REF!,#REF!,#REF!,#REF!,#REF!,#REF!,#REF!,#REF!,#REF!,#REF!,#REF!,#REF!,#REF!,#REF!,#REF!,#REF!</definedName>
    <definedName name="ifsrange511" localSheetId="3">#REF!,#REF!,#REF!,#REF!,#REF!,#REF!,#REF!,#REF!,#REF!,#REF!,#REF!,#REF!,#REF!,#REF!,#REF!,#REF!,#REF!,#REF!,#REF!,#REF!,#REF!,#REF!,#REF!,#REF!,#REF!</definedName>
    <definedName name="ifsrange511" localSheetId="4">#REF!,#REF!,#REF!,#REF!,#REF!,#REF!,#REF!,#REF!,#REF!,#REF!,#REF!,#REF!,#REF!,#REF!,#REF!,#REF!,#REF!,#REF!,#REF!,#REF!,#REF!,#REF!,#REF!,#REF!,#REF!</definedName>
    <definedName name="ifsrange511">#REF!,#REF!,#REF!,#REF!,#REF!,#REF!,#REF!,#REF!,#REF!,#REF!,#REF!,#REF!,#REF!,#REF!,#REF!,#REF!,#REF!,#REF!,#REF!,#REF!,#REF!,#REF!,#REF!,#REF!,#REF!</definedName>
    <definedName name="ifsrange512" localSheetId="3">#REF!,#REF!,#REF!,#REF!,#REF!,#REF!,#REF!,#REF!,#REF!,#REF!,#REF!,#REF!,#REF!,#REF!,#REF!,#REF!,#REF!,#REF!</definedName>
    <definedName name="ifsrange512" localSheetId="4">#REF!,#REF!,#REF!,#REF!,#REF!,#REF!,#REF!,#REF!,#REF!,#REF!,#REF!,#REF!,#REF!,#REF!,#REF!,#REF!,#REF!,#REF!</definedName>
    <definedName name="ifsrange512">#REF!,#REF!,#REF!,#REF!,#REF!,#REF!,#REF!,#REF!,#REF!,#REF!,#REF!,#REF!,#REF!,#REF!,#REF!,#REF!,#REF!,#REF!</definedName>
    <definedName name="ifsrange513" localSheetId="3">#REF!,#REF!,#REF!,#REF!,#REF!,#REF!,#REF!,#REF!,#REF!,#REF!,#REF!,#REF!,#REF!,#REF!,#REF!,#REF!,#REF!,#REF!,#REF!,#REF!</definedName>
    <definedName name="ifsrange513" localSheetId="4">#REF!,#REF!,#REF!,#REF!,#REF!,#REF!,#REF!,#REF!,#REF!,#REF!,#REF!,#REF!,#REF!,#REF!,#REF!,#REF!,#REF!,#REF!,#REF!,#REF!</definedName>
    <definedName name="ifsrange513">#REF!,#REF!,#REF!,#REF!,#REF!,#REF!,#REF!,#REF!,#REF!,#REF!,#REF!,#REF!,#REF!,#REF!,#REF!,#REF!,#REF!,#REF!,#REF!,#REF!</definedName>
    <definedName name="ifsrange514" localSheetId="3">#REF!,#REF!,#REF!,#REF!,#REF!,#REF!,#REF!,#REF!,#REF!,#REF!,#REF!,#REF!,#REF!,#REF!,#REF!,#REF!,#REF!,#REF!,#REF!,#REF!,#REF!,#REF!,#REF!,#REF!,#REF!</definedName>
    <definedName name="ifsrange514" localSheetId="4">#REF!,#REF!,#REF!,#REF!,#REF!,#REF!,#REF!,#REF!,#REF!,#REF!,#REF!,#REF!,#REF!,#REF!,#REF!,#REF!,#REF!,#REF!,#REF!,#REF!,#REF!,#REF!,#REF!,#REF!,#REF!</definedName>
    <definedName name="ifsrange514">#REF!,#REF!,#REF!,#REF!,#REF!,#REF!,#REF!,#REF!,#REF!,#REF!,#REF!,#REF!,#REF!,#REF!,#REF!,#REF!,#REF!,#REF!,#REF!,#REF!,#REF!,#REF!,#REF!,#REF!,#REF!</definedName>
    <definedName name="ifsrange515" localSheetId="3">#REF!,#REF!,#REF!,#REF!,#REF!,#REF!,#REF!,#REF!,#REF!,#REF!,#REF!,#REF!,#REF!,#REF!,#REF!,#REF!,#REF!,#REF!</definedName>
    <definedName name="ifsrange515" localSheetId="4">#REF!,#REF!,#REF!,#REF!,#REF!,#REF!,#REF!,#REF!,#REF!,#REF!,#REF!,#REF!,#REF!,#REF!,#REF!,#REF!,#REF!,#REF!</definedName>
    <definedName name="ifsrange515">#REF!,#REF!,#REF!,#REF!,#REF!,#REF!,#REF!,#REF!,#REF!,#REF!,#REF!,#REF!,#REF!,#REF!,#REF!,#REF!,#REF!,#REF!</definedName>
    <definedName name="ifsrange516" localSheetId="3">#REF!,#REF!,#REF!,#REF!,#REF!,#REF!,#REF!,#REF!,#REF!,#REF!,#REF!,#REF!,#REF!,#REF!,#REF!,#REF!,#REF!,#REF!,#REF!,#REF!</definedName>
    <definedName name="ifsrange516" localSheetId="4">#REF!,#REF!,#REF!,#REF!,#REF!,#REF!,#REF!,#REF!,#REF!,#REF!,#REF!,#REF!,#REF!,#REF!,#REF!,#REF!,#REF!,#REF!,#REF!,#REF!</definedName>
    <definedName name="ifsrange516">#REF!,#REF!,#REF!,#REF!,#REF!,#REF!,#REF!,#REF!,#REF!,#REF!,#REF!,#REF!,#REF!,#REF!,#REF!,#REF!,#REF!,#REF!,#REF!,#REF!</definedName>
    <definedName name="ifsrange517" localSheetId="3">#REF!,#REF!,#REF!,#REF!,#REF!,#REF!,#REF!,#REF!,#REF!,#REF!,#REF!,#REF!,#REF!,#REF!,#REF!,#REF!,#REF!,#REF!,#REF!,#REF!,#REF!,#REF!,#REF!,#REF!,#REF!</definedName>
    <definedName name="ifsrange517" localSheetId="4">#REF!,#REF!,#REF!,#REF!,#REF!,#REF!,#REF!,#REF!,#REF!,#REF!,#REF!,#REF!,#REF!,#REF!,#REF!,#REF!,#REF!,#REF!,#REF!,#REF!,#REF!,#REF!,#REF!,#REF!,#REF!</definedName>
    <definedName name="ifsrange517">#REF!,#REF!,#REF!,#REF!,#REF!,#REF!,#REF!,#REF!,#REF!,#REF!,#REF!,#REF!,#REF!,#REF!,#REF!,#REF!,#REF!,#REF!,#REF!,#REF!,#REF!,#REF!,#REF!,#REF!,#REF!</definedName>
    <definedName name="ifsrange518" localSheetId="3">#REF!,#REF!,#REF!,#REF!,#REF!,#REF!,#REF!,#REF!,#REF!,#REF!,#REF!,#REF!,#REF!,#REF!,#REF!,#REF!,#REF!,#REF!</definedName>
    <definedName name="ifsrange518" localSheetId="4">#REF!,#REF!,#REF!,#REF!,#REF!,#REF!,#REF!,#REF!,#REF!,#REF!,#REF!,#REF!,#REF!,#REF!,#REF!,#REF!,#REF!,#REF!</definedName>
    <definedName name="ifsrange518">#REF!,#REF!,#REF!,#REF!,#REF!,#REF!,#REF!,#REF!,#REF!,#REF!,#REF!,#REF!,#REF!,#REF!,#REF!,#REF!,#REF!,#REF!</definedName>
    <definedName name="ifsrange519" localSheetId="3">#REF!,#REF!,#REF!,#REF!,#REF!,#REF!,#REF!,#REF!,#REF!,#REF!,#REF!,#REF!,#REF!,#REF!,#REF!,#REF!,#REF!,#REF!,#REF!,#REF!</definedName>
    <definedName name="ifsrange519" localSheetId="4">#REF!,#REF!,#REF!,#REF!,#REF!,#REF!,#REF!,#REF!,#REF!,#REF!,#REF!,#REF!,#REF!,#REF!,#REF!,#REF!,#REF!,#REF!,#REF!,#REF!</definedName>
    <definedName name="ifsrange519">#REF!,#REF!,#REF!,#REF!,#REF!,#REF!,#REF!,#REF!,#REF!,#REF!,#REF!,#REF!,#REF!,#REF!,#REF!,#REF!,#REF!,#REF!,#REF!,#REF!</definedName>
    <definedName name="ifsrange52" localSheetId="3">#REF!,#REF!,#REF!,#REF!,#REF!,#REF!,#REF!,#REF!,#REF!,#REF!</definedName>
    <definedName name="ifsrange52" localSheetId="4">#REF!,#REF!,#REF!,#REF!,#REF!,#REF!,#REF!,#REF!,#REF!,#REF!</definedName>
    <definedName name="ifsrange52">#REF!,#REF!,#REF!,#REF!,#REF!,#REF!,#REF!,#REF!,#REF!,#REF!</definedName>
    <definedName name="ifsrange520" localSheetId="3">#REF!,#REF!,#REF!,#REF!,#REF!,#REF!,#REF!,#REF!,#REF!,#REF!,#REF!,#REF!,#REF!,#REF!,#REF!,#REF!,#REF!,#REF!,#REF!,#REF!,#REF!,#REF!,#REF!,#REF!,#REF!</definedName>
    <definedName name="ifsrange520" localSheetId="4">#REF!,#REF!,#REF!,#REF!,#REF!,#REF!,#REF!,#REF!,#REF!,#REF!,#REF!,#REF!,#REF!,#REF!,#REF!,#REF!,#REF!,#REF!,#REF!,#REF!,#REF!,#REF!,#REF!,#REF!,#REF!</definedName>
    <definedName name="ifsrange520">#REF!,#REF!,#REF!,#REF!,#REF!,#REF!,#REF!,#REF!,#REF!,#REF!,#REF!,#REF!,#REF!,#REF!,#REF!,#REF!,#REF!,#REF!,#REF!,#REF!,#REF!,#REF!,#REF!,#REF!,#REF!</definedName>
    <definedName name="ifsrange521" localSheetId="3">#REF!,#REF!,#REF!,#REF!,#REF!,#REF!,#REF!,#REF!,#REF!,#REF!,#REF!,#REF!,#REF!,#REF!,#REF!,#REF!,#REF!,#REF!,#REF!,#REF!,#REF!,#REF!,#REF!</definedName>
    <definedName name="ifsrange521" localSheetId="4">#REF!,#REF!,#REF!,#REF!,#REF!,#REF!,#REF!,#REF!,#REF!,#REF!,#REF!,#REF!,#REF!,#REF!,#REF!,#REF!,#REF!,#REF!,#REF!,#REF!,#REF!,#REF!,#REF!</definedName>
    <definedName name="ifsrange521">#REF!,#REF!,#REF!,#REF!,#REF!,#REF!,#REF!,#REF!,#REF!,#REF!,#REF!,#REF!,#REF!,#REF!,#REF!,#REF!,#REF!,#REF!,#REF!,#REF!,#REF!,#REF!,#REF!</definedName>
    <definedName name="ifsrange522" localSheetId="3">#REF!,#REF!,#REF!,#REF!,#REF!,#REF!,#REF!,#REF!,#REF!,#REF!,#REF!,#REF!,#REF!,#REF!,#REF!,#REF!,#REF!,#REF!,#REF!,#REF!,#REF!,#REF!,#REF!</definedName>
    <definedName name="ifsrange522" localSheetId="4">#REF!,#REF!,#REF!,#REF!,#REF!,#REF!,#REF!,#REF!,#REF!,#REF!,#REF!,#REF!,#REF!,#REF!,#REF!,#REF!,#REF!,#REF!,#REF!,#REF!,#REF!,#REF!,#REF!</definedName>
    <definedName name="ifsrange522">#REF!,#REF!,#REF!,#REF!,#REF!,#REF!,#REF!,#REF!,#REF!,#REF!,#REF!,#REF!,#REF!,#REF!,#REF!,#REF!,#REF!,#REF!,#REF!,#REF!,#REF!,#REF!,#REF!</definedName>
    <definedName name="ifsrange523" localSheetId="3">#REF!,#REF!,#REF!,#REF!,#REF!,#REF!,#REF!,#REF!,#REF!,#REF!,#REF!,#REF!,#REF!,#REF!,#REF!,#REF!,#REF!,#REF!,#REF!,#REF!,#REF!,#REF!,#REF!</definedName>
    <definedName name="ifsrange523" localSheetId="4">#REF!,#REF!,#REF!,#REF!,#REF!,#REF!,#REF!,#REF!,#REF!,#REF!,#REF!,#REF!,#REF!,#REF!,#REF!,#REF!,#REF!,#REF!,#REF!,#REF!,#REF!,#REF!,#REF!</definedName>
    <definedName name="ifsrange523">#REF!,#REF!,#REF!,#REF!,#REF!,#REF!,#REF!,#REF!,#REF!,#REF!,#REF!,#REF!,#REF!,#REF!,#REF!,#REF!,#REF!,#REF!,#REF!,#REF!,#REF!,#REF!,#REF!</definedName>
    <definedName name="ifsrange524" localSheetId="3">#REF!,#REF!,#REF!,#REF!,#REF!,#REF!,#REF!,#REF!,#REF!,#REF!,#REF!,#REF!,#REF!,#REF!,#REF!,#REF!,#REF!,#REF!,#REF!,#REF!,#REF!,#REF!,#REF!,#REF!</definedName>
    <definedName name="ifsrange524" localSheetId="4">#REF!,#REF!,#REF!,#REF!,#REF!,#REF!,#REF!,#REF!,#REF!,#REF!,#REF!,#REF!,#REF!,#REF!,#REF!,#REF!,#REF!,#REF!,#REF!,#REF!,#REF!,#REF!,#REF!,#REF!</definedName>
    <definedName name="ifsrange524">#REF!,#REF!,#REF!,#REF!,#REF!,#REF!,#REF!,#REF!,#REF!,#REF!,#REF!,#REF!,#REF!,#REF!,#REF!,#REF!,#REF!,#REF!,#REF!,#REF!,#REF!,#REF!,#REF!,#REF!</definedName>
    <definedName name="ifsrange525" localSheetId="3">#REF!,#REF!,#REF!,#REF!,#REF!,#REF!,#REF!,#REF!,#REF!,#REF!,#REF!,#REF!,#REF!,#REF!,#REF!,#REF!,#REF!,#REF!,#REF!,#REF!,#REF!,#REF!,#REF!,#REF!</definedName>
    <definedName name="ifsrange525" localSheetId="4">#REF!,#REF!,#REF!,#REF!,#REF!,#REF!,#REF!,#REF!,#REF!,#REF!,#REF!,#REF!,#REF!,#REF!,#REF!,#REF!,#REF!,#REF!,#REF!,#REF!,#REF!,#REF!,#REF!,#REF!</definedName>
    <definedName name="ifsrange525">#REF!,#REF!,#REF!,#REF!,#REF!,#REF!,#REF!,#REF!,#REF!,#REF!,#REF!,#REF!,#REF!,#REF!,#REF!,#REF!,#REF!,#REF!,#REF!,#REF!,#REF!,#REF!,#REF!,#REF!</definedName>
    <definedName name="ifsrange526" localSheetId="3">#REF!,#REF!,#REF!,#REF!,#REF!,#REF!,#REF!,#REF!,#REF!,#REF!,#REF!,#REF!,#REF!,#REF!,#REF!,#REF!,#REF!,#REF!,#REF!,#REF!,#REF!,#REF!,#REF!,#REF!</definedName>
    <definedName name="ifsrange526" localSheetId="4">#REF!,#REF!,#REF!,#REF!,#REF!,#REF!,#REF!,#REF!,#REF!,#REF!,#REF!,#REF!,#REF!,#REF!,#REF!,#REF!,#REF!,#REF!,#REF!,#REF!,#REF!,#REF!,#REF!,#REF!</definedName>
    <definedName name="ifsrange526">#REF!,#REF!,#REF!,#REF!,#REF!,#REF!,#REF!,#REF!,#REF!,#REF!,#REF!,#REF!,#REF!,#REF!,#REF!,#REF!,#REF!,#REF!,#REF!,#REF!,#REF!,#REF!,#REF!,#REF!</definedName>
    <definedName name="ifsrange527" localSheetId="3">#REF!,#REF!,#REF!,#REF!,#REF!,#REF!,#REF!,#REF!,#REF!,#REF!,#REF!,#REF!,#REF!,#REF!,#REF!,#REF!,#REF!,#REF!,#REF!,#REF!,#REF!,#REF!,#REF!</definedName>
    <definedName name="ifsrange527" localSheetId="4">#REF!,#REF!,#REF!,#REF!,#REF!,#REF!,#REF!,#REF!,#REF!,#REF!,#REF!,#REF!,#REF!,#REF!,#REF!,#REF!,#REF!,#REF!,#REF!,#REF!,#REF!,#REF!,#REF!</definedName>
    <definedName name="ifsrange527">#REF!,#REF!,#REF!,#REF!,#REF!,#REF!,#REF!,#REF!,#REF!,#REF!,#REF!,#REF!,#REF!,#REF!,#REF!,#REF!,#REF!,#REF!,#REF!,#REF!,#REF!,#REF!,#REF!</definedName>
    <definedName name="ifsrange528" localSheetId="3">#REF!,#REF!,#REF!,#REF!,#REF!,#REF!,#REF!,#REF!,#REF!,#REF!,#REF!,#REF!,#REF!,#REF!,#REF!,#REF!,#REF!,#REF!,#REF!,#REF!,#REF!,#REF!,#REF!,#REF!</definedName>
    <definedName name="ifsrange528" localSheetId="4">#REF!,#REF!,#REF!,#REF!,#REF!,#REF!,#REF!,#REF!,#REF!,#REF!,#REF!,#REF!,#REF!,#REF!,#REF!,#REF!,#REF!,#REF!,#REF!,#REF!,#REF!,#REF!,#REF!,#REF!</definedName>
    <definedName name="ifsrange528">#REF!,#REF!,#REF!,#REF!,#REF!,#REF!,#REF!,#REF!,#REF!,#REF!,#REF!,#REF!,#REF!,#REF!,#REF!,#REF!,#REF!,#REF!,#REF!,#REF!,#REF!,#REF!,#REF!,#REF!</definedName>
    <definedName name="ifsrange529" localSheetId="3">#REF!,#REF!,#REF!,#REF!,#REF!,#REF!,#REF!,#REF!,#REF!,#REF!,#REF!,#REF!,#REF!,#REF!,#REF!,#REF!,#REF!,#REF!,#REF!,#REF!,#REF!,#REF!,#REF!</definedName>
    <definedName name="ifsrange529" localSheetId="4">#REF!,#REF!,#REF!,#REF!,#REF!,#REF!,#REF!,#REF!,#REF!,#REF!,#REF!,#REF!,#REF!,#REF!,#REF!,#REF!,#REF!,#REF!,#REF!,#REF!,#REF!,#REF!,#REF!</definedName>
    <definedName name="ifsrange529">#REF!,#REF!,#REF!,#REF!,#REF!,#REF!,#REF!,#REF!,#REF!,#REF!,#REF!,#REF!,#REF!,#REF!,#REF!,#REF!,#REF!,#REF!,#REF!,#REF!,#REF!,#REF!,#REF!</definedName>
    <definedName name="ifsrange53" localSheetId="3">#REF!,#REF!,#REF!,#REF!,#REF!,#REF!,#REF!,#REF!,#REF!,#REF!</definedName>
    <definedName name="ifsrange53" localSheetId="4">#REF!,#REF!,#REF!,#REF!,#REF!,#REF!,#REF!,#REF!,#REF!,#REF!</definedName>
    <definedName name="ifsrange53">#REF!,#REF!,#REF!,#REF!,#REF!,#REF!,#REF!,#REF!,#REF!,#REF!</definedName>
    <definedName name="ifsrange530" localSheetId="3">#REF!,#REF!,#REF!,#REF!,#REF!,#REF!,#REF!,#REF!,#REF!,#REF!,#REF!,#REF!,#REF!,#REF!,#REF!,#REF!,#REF!,#REF!,#REF!,#REF!,#REF!,#REF!,#REF!,#REF!</definedName>
    <definedName name="ifsrange530" localSheetId="4">#REF!,#REF!,#REF!,#REF!,#REF!,#REF!,#REF!,#REF!,#REF!,#REF!,#REF!,#REF!,#REF!,#REF!,#REF!,#REF!,#REF!,#REF!,#REF!,#REF!,#REF!,#REF!,#REF!,#REF!</definedName>
    <definedName name="ifsrange530">#REF!,#REF!,#REF!,#REF!,#REF!,#REF!,#REF!,#REF!,#REF!,#REF!,#REF!,#REF!,#REF!,#REF!,#REF!,#REF!,#REF!,#REF!,#REF!,#REF!,#REF!,#REF!,#REF!,#REF!</definedName>
    <definedName name="ifsrange531" localSheetId="3">#REF!,#REF!,#REF!,#REF!,#REF!,#REF!,#REF!,#REF!,#REF!,#REF!,#REF!,#REF!,#REF!,#REF!,#REF!,#REF!,#REF!,#REF!,#REF!,#REF!,#REF!,#REF!,#REF!</definedName>
    <definedName name="ifsrange531" localSheetId="4">#REF!,#REF!,#REF!,#REF!,#REF!,#REF!,#REF!,#REF!,#REF!,#REF!,#REF!,#REF!,#REF!,#REF!,#REF!,#REF!,#REF!,#REF!,#REF!,#REF!,#REF!,#REF!,#REF!</definedName>
    <definedName name="ifsrange531">#REF!,#REF!,#REF!,#REF!,#REF!,#REF!,#REF!,#REF!,#REF!,#REF!,#REF!,#REF!,#REF!,#REF!,#REF!,#REF!,#REF!,#REF!,#REF!,#REF!,#REF!,#REF!,#REF!</definedName>
    <definedName name="ifsrange532" localSheetId="3">#REF!,#REF!,#REF!,#REF!,#REF!,#REF!,#REF!,#REF!,#REF!,#REF!,#REF!,#REF!,#REF!,#REF!,#REF!,#REF!,#REF!,#REF!,#REF!,#REF!,#REF!,#REF!,#REF!,#REF!</definedName>
    <definedName name="ifsrange532" localSheetId="4">#REF!,#REF!,#REF!,#REF!,#REF!,#REF!,#REF!,#REF!,#REF!,#REF!,#REF!,#REF!,#REF!,#REF!,#REF!,#REF!,#REF!,#REF!,#REF!,#REF!,#REF!,#REF!,#REF!,#REF!</definedName>
    <definedName name="ifsrange532">#REF!,#REF!,#REF!,#REF!,#REF!,#REF!,#REF!,#REF!,#REF!,#REF!,#REF!,#REF!,#REF!,#REF!,#REF!,#REF!,#REF!,#REF!,#REF!,#REF!,#REF!,#REF!,#REF!,#REF!</definedName>
    <definedName name="ifsrange533" localSheetId="3">#REF!,#REF!,#REF!,#REF!,#REF!,#REF!,#REF!,#REF!,#REF!,#REF!,#REF!,#REF!,#REF!,#REF!,#REF!,#REF!,#REF!,#REF!,#REF!,#REF!,#REF!,#REF!,#REF!</definedName>
    <definedName name="ifsrange533" localSheetId="4">#REF!,#REF!,#REF!,#REF!,#REF!,#REF!,#REF!,#REF!,#REF!,#REF!,#REF!,#REF!,#REF!,#REF!,#REF!,#REF!,#REF!,#REF!,#REF!,#REF!,#REF!,#REF!,#REF!</definedName>
    <definedName name="ifsrange533">#REF!,#REF!,#REF!,#REF!,#REF!,#REF!,#REF!,#REF!,#REF!,#REF!,#REF!,#REF!,#REF!,#REF!,#REF!,#REF!,#REF!,#REF!,#REF!,#REF!,#REF!,#REF!,#REF!</definedName>
    <definedName name="ifsrange534" localSheetId="3">#REF!,#REF!,#REF!,#REF!,#REF!,#REF!,#REF!,#REF!,#REF!,#REF!,#REF!,#REF!,#REF!,#REF!,#REF!,#REF!,#REF!,#REF!,#REF!,#REF!,#REF!,#REF!,#REF!,#REF!</definedName>
    <definedName name="ifsrange534" localSheetId="4">#REF!,#REF!,#REF!,#REF!,#REF!,#REF!,#REF!,#REF!,#REF!,#REF!,#REF!,#REF!,#REF!,#REF!,#REF!,#REF!,#REF!,#REF!,#REF!,#REF!,#REF!,#REF!,#REF!,#REF!</definedName>
    <definedName name="ifsrange534">#REF!,#REF!,#REF!,#REF!,#REF!,#REF!,#REF!,#REF!,#REF!,#REF!,#REF!,#REF!,#REF!,#REF!,#REF!,#REF!,#REF!,#REF!,#REF!,#REF!,#REF!,#REF!,#REF!,#REF!</definedName>
    <definedName name="ifsrange535" localSheetId="3">#REF!,#REF!,#REF!,#REF!,#REF!,#REF!,#REF!,#REF!,#REF!,#REF!,#REF!,#REF!,#REF!,#REF!,#REF!,#REF!,#REF!,#REF!,#REF!,#REF!,#REF!,#REF!,#REF!</definedName>
    <definedName name="ifsrange535" localSheetId="4">#REF!,#REF!,#REF!,#REF!,#REF!,#REF!,#REF!,#REF!,#REF!,#REF!,#REF!,#REF!,#REF!,#REF!,#REF!,#REF!,#REF!,#REF!,#REF!,#REF!,#REF!,#REF!,#REF!</definedName>
    <definedName name="ifsrange535">#REF!,#REF!,#REF!,#REF!,#REF!,#REF!,#REF!,#REF!,#REF!,#REF!,#REF!,#REF!,#REF!,#REF!,#REF!,#REF!,#REF!,#REF!,#REF!,#REF!,#REF!,#REF!,#REF!</definedName>
    <definedName name="ifsrange536" localSheetId="3">#REF!,#REF!,#REF!,#REF!,#REF!,#REF!,#REF!,#REF!,#REF!,#REF!,#REF!,#REF!,#REF!,#REF!,#REF!,#REF!,#REF!,#REF!,#REF!,#REF!,#REF!,#REF!,#REF!,#REF!</definedName>
    <definedName name="ifsrange536" localSheetId="4">#REF!,#REF!,#REF!,#REF!,#REF!,#REF!,#REF!,#REF!,#REF!,#REF!,#REF!,#REF!,#REF!,#REF!,#REF!,#REF!,#REF!,#REF!,#REF!,#REF!,#REF!,#REF!,#REF!,#REF!</definedName>
    <definedName name="ifsrange536">#REF!,#REF!,#REF!,#REF!,#REF!,#REF!,#REF!,#REF!,#REF!,#REF!,#REF!,#REF!,#REF!,#REF!,#REF!,#REF!,#REF!,#REF!,#REF!,#REF!,#REF!,#REF!,#REF!,#REF!</definedName>
    <definedName name="ifsrange537" localSheetId="3">#REF!,#REF!,#REF!,#REF!,#REF!,#REF!,#REF!,#REF!,#REF!,#REF!,#REF!,#REF!,#REF!,#REF!,#REF!,#REF!,#REF!,#REF!,#REF!,#REF!,#REF!,#REF!,#REF!</definedName>
    <definedName name="ifsrange537" localSheetId="4">#REF!,#REF!,#REF!,#REF!,#REF!,#REF!,#REF!,#REF!,#REF!,#REF!,#REF!,#REF!,#REF!,#REF!,#REF!,#REF!,#REF!,#REF!,#REF!,#REF!,#REF!,#REF!,#REF!</definedName>
    <definedName name="ifsrange537">#REF!,#REF!,#REF!,#REF!,#REF!,#REF!,#REF!,#REF!,#REF!,#REF!,#REF!,#REF!,#REF!,#REF!,#REF!,#REF!,#REF!,#REF!,#REF!,#REF!,#REF!,#REF!,#REF!</definedName>
    <definedName name="ifsrange538" localSheetId="3">#REF!,#REF!,#REF!,#REF!,#REF!,#REF!,#REF!,#REF!,#REF!,#REF!,#REF!,#REF!,#REF!,#REF!,#REF!,#REF!,#REF!,#REF!,#REF!,#REF!,#REF!,#REF!,#REF!,#REF!</definedName>
    <definedName name="ifsrange538" localSheetId="4">#REF!,#REF!,#REF!,#REF!,#REF!,#REF!,#REF!,#REF!,#REF!,#REF!,#REF!,#REF!,#REF!,#REF!,#REF!,#REF!,#REF!,#REF!,#REF!,#REF!,#REF!,#REF!,#REF!,#REF!</definedName>
    <definedName name="ifsrange538">#REF!,#REF!,#REF!,#REF!,#REF!,#REF!,#REF!,#REF!,#REF!,#REF!,#REF!,#REF!,#REF!,#REF!,#REF!,#REF!,#REF!,#REF!,#REF!,#REF!,#REF!,#REF!,#REF!,#REF!</definedName>
    <definedName name="ifsrange539" localSheetId="3">#REF!,#REF!,#REF!,#REF!,#REF!,#REF!,#REF!,#REF!,#REF!,#REF!,#REF!,#REF!,#REF!,#REF!,#REF!,#REF!,#REF!,#REF!,#REF!,#REF!,#REF!,#REF!,#REF!</definedName>
    <definedName name="ifsrange539" localSheetId="4">#REF!,#REF!,#REF!,#REF!,#REF!,#REF!,#REF!,#REF!,#REF!,#REF!,#REF!,#REF!,#REF!,#REF!,#REF!,#REF!,#REF!,#REF!,#REF!,#REF!,#REF!,#REF!,#REF!</definedName>
    <definedName name="ifsrange539">#REF!,#REF!,#REF!,#REF!,#REF!,#REF!,#REF!,#REF!,#REF!,#REF!,#REF!,#REF!,#REF!,#REF!,#REF!,#REF!,#REF!,#REF!,#REF!,#REF!,#REF!,#REF!,#REF!</definedName>
    <definedName name="ifsrange54" localSheetId="3">#REF!,#REF!,#REF!,#REF!,#REF!,#REF!,#REF!,#REF!,#REF!,#REF!</definedName>
    <definedName name="ifsrange54" localSheetId="4">#REF!,#REF!,#REF!,#REF!,#REF!,#REF!,#REF!,#REF!,#REF!,#REF!</definedName>
    <definedName name="ifsrange54">#REF!,#REF!,#REF!,#REF!,#REF!,#REF!,#REF!,#REF!,#REF!,#REF!</definedName>
    <definedName name="ifsrange540" localSheetId="3">#REF!,#REF!,#REF!,#REF!,#REF!,#REF!,#REF!,#REF!,#REF!,#REF!,#REF!,#REF!,#REF!,#REF!,#REF!,#REF!,#REF!,#REF!,#REF!,#REF!,#REF!,#REF!,#REF!,#REF!</definedName>
    <definedName name="ifsrange540" localSheetId="4">#REF!,#REF!,#REF!,#REF!,#REF!,#REF!,#REF!,#REF!,#REF!,#REF!,#REF!,#REF!,#REF!,#REF!,#REF!,#REF!,#REF!,#REF!,#REF!,#REF!,#REF!,#REF!,#REF!,#REF!</definedName>
    <definedName name="ifsrange540">#REF!,#REF!,#REF!,#REF!,#REF!,#REF!,#REF!,#REF!,#REF!,#REF!,#REF!,#REF!,#REF!,#REF!,#REF!,#REF!,#REF!,#REF!,#REF!,#REF!,#REF!,#REF!,#REF!,#REF!</definedName>
    <definedName name="ifsrange541" localSheetId="3">#REF!,#REF!,#REF!,#REF!,#REF!,#REF!,#REF!,#REF!,#REF!,#REF!,#REF!,#REF!,#REF!,#REF!,#REF!,#REF!,#REF!,#REF!,#REF!,#REF!,#REF!,#REF!,#REF!</definedName>
    <definedName name="ifsrange541" localSheetId="4">#REF!,#REF!,#REF!,#REF!,#REF!,#REF!,#REF!,#REF!,#REF!,#REF!,#REF!,#REF!,#REF!,#REF!,#REF!,#REF!,#REF!,#REF!,#REF!,#REF!,#REF!,#REF!,#REF!</definedName>
    <definedName name="ifsrange541">#REF!,#REF!,#REF!,#REF!,#REF!,#REF!,#REF!,#REF!,#REF!,#REF!,#REF!,#REF!,#REF!,#REF!,#REF!,#REF!,#REF!,#REF!,#REF!,#REF!,#REF!,#REF!,#REF!</definedName>
    <definedName name="ifsrange542" localSheetId="3">#REF!,#REF!,#REF!,#REF!,#REF!,#REF!,#REF!,#REF!,#REF!,#REF!,#REF!,#REF!,#REF!,#REF!,#REF!,#REF!,#REF!,#REF!,#REF!,#REF!,#REF!,#REF!,#REF!,#REF!</definedName>
    <definedName name="ifsrange542" localSheetId="4">#REF!,#REF!,#REF!,#REF!,#REF!,#REF!,#REF!,#REF!,#REF!,#REF!,#REF!,#REF!,#REF!,#REF!,#REF!,#REF!,#REF!,#REF!,#REF!,#REF!,#REF!,#REF!,#REF!,#REF!</definedName>
    <definedName name="ifsrange542">#REF!,#REF!,#REF!,#REF!,#REF!,#REF!,#REF!,#REF!,#REF!,#REF!,#REF!,#REF!,#REF!,#REF!,#REF!,#REF!,#REF!,#REF!,#REF!,#REF!,#REF!,#REF!,#REF!,#REF!</definedName>
    <definedName name="ifsrange543" localSheetId="3">#REF!,#REF!,#REF!,#REF!,#REF!,#REF!,#REF!,#REF!,#REF!,#REF!,#REF!,#REF!,#REF!,#REF!,#REF!,#REF!,#REF!,#REF!,#REF!,#REF!,#REF!,#REF!</definedName>
    <definedName name="ifsrange543" localSheetId="4">#REF!,#REF!,#REF!,#REF!,#REF!,#REF!,#REF!,#REF!,#REF!,#REF!,#REF!,#REF!,#REF!,#REF!,#REF!,#REF!,#REF!,#REF!,#REF!,#REF!,#REF!,#REF!</definedName>
    <definedName name="ifsrange543">#REF!,#REF!,#REF!,#REF!,#REF!,#REF!,#REF!,#REF!,#REF!,#REF!,#REF!,#REF!,#REF!,#REF!,#REF!,#REF!,#REF!,#REF!,#REF!,#REF!,#REF!,#REF!</definedName>
    <definedName name="ifsrange544" localSheetId="3">#REF!,#REF!,#REF!,#REF!,#REF!,#REF!,#REF!,#REF!,#REF!,#REF!,#REF!,#REF!,#REF!,#REF!,#REF!,#REF!,#REF!,#REF!,#REF!,#REF!,#REF!,#REF!</definedName>
    <definedName name="ifsrange544" localSheetId="4">#REF!,#REF!,#REF!,#REF!,#REF!,#REF!,#REF!,#REF!,#REF!,#REF!,#REF!,#REF!,#REF!,#REF!,#REF!,#REF!,#REF!,#REF!,#REF!,#REF!,#REF!,#REF!</definedName>
    <definedName name="ifsrange544">#REF!,#REF!,#REF!,#REF!,#REF!,#REF!,#REF!,#REF!,#REF!,#REF!,#REF!,#REF!,#REF!,#REF!,#REF!,#REF!,#REF!,#REF!,#REF!,#REF!,#REF!,#REF!</definedName>
    <definedName name="ifsrange545" localSheetId="3">#REF!,#REF!,#REF!,#REF!,#REF!,#REF!,#REF!,#REF!,#REF!,#REF!,#REF!,#REF!,#REF!,#REF!,#REF!,#REF!,#REF!,#REF!,#REF!,#REF!,#REF!,#REF!</definedName>
    <definedName name="ifsrange545" localSheetId="4">#REF!,#REF!,#REF!,#REF!,#REF!,#REF!,#REF!,#REF!,#REF!,#REF!,#REF!,#REF!,#REF!,#REF!,#REF!,#REF!,#REF!,#REF!,#REF!,#REF!,#REF!,#REF!</definedName>
    <definedName name="ifsrange545">#REF!,#REF!,#REF!,#REF!,#REF!,#REF!,#REF!,#REF!,#REF!,#REF!,#REF!,#REF!,#REF!,#REF!,#REF!,#REF!,#REF!,#REF!,#REF!,#REF!,#REF!,#REF!</definedName>
    <definedName name="ifsrange546" localSheetId="3">#REF!,#REF!,#REF!,#REF!,#REF!,#REF!,#REF!,#REF!,#REF!,#REF!,#REF!,#REF!,#REF!,#REF!,#REF!,#REF!,#REF!,#REF!,#REF!,#REF!,#REF!,#REF!,#REF!,#REF!,#REF!</definedName>
    <definedName name="ifsrange546" localSheetId="4">#REF!,#REF!,#REF!,#REF!,#REF!,#REF!,#REF!,#REF!,#REF!,#REF!,#REF!,#REF!,#REF!,#REF!,#REF!,#REF!,#REF!,#REF!,#REF!,#REF!,#REF!,#REF!,#REF!,#REF!,#REF!</definedName>
    <definedName name="ifsrange546">#REF!,#REF!,#REF!,#REF!,#REF!,#REF!,#REF!,#REF!,#REF!,#REF!,#REF!,#REF!,#REF!,#REF!,#REF!,#REF!,#REF!,#REF!,#REF!,#REF!,#REF!,#REF!,#REF!,#REF!,#REF!</definedName>
    <definedName name="ifsrange547" localSheetId="3">#REF!,#REF!,#REF!,#REF!,#REF!,#REF!,#REF!,#REF!,#REF!,#REF!,#REF!,#REF!,#REF!,#REF!,#REF!,#REF!,#REF!,#REF!,#REF!,#REF!,#REF!,#REF!,#REF!,#REF!,#REF!</definedName>
    <definedName name="ifsrange547" localSheetId="4">#REF!,#REF!,#REF!,#REF!,#REF!,#REF!,#REF!,#REF!,#REF!,#REF!,#REF!,#REF!,#REF!,#REF!,#REF!,#REF!,#REF!,#REF!,#REF!,#REF!,#REF!,#REF!,#REF!,#REF!,#REF!</definedName>
    <definedName name="ifsrange547">#REF!,#REF!,#REF!,#REF!,#REF!,#REF!,#REF!,#REF!,#REF!,#REF!,#REF!,#REF!,#REF!,#REF!,#REF!,#REF!,#REF!,#REF!,#REF!,#REF!,#REF!,#REF!,#REF!,#REF!,#REF!</definedName>
    <definedName name="ifsrange548" localSheetId="3">#REF!,#REF!,#REF!,#REF!,#REF!,#REF!,#REF!,#REF!,#REF!,#REF!,#REF!,#REF!,#REF!,#REF!,#REF!,#REF!,#REF!,#REF!,#REF!,#REF!,#REF!,#REF!,#REF!,#REF!,#REF!</definedName>
    <definedName name="ifsrange548" localSheetId="4">#REF!,#REF!,#REF!,#REF!,#REF!,#REF!,#REF!,#REF!,#REF!,#REF!,#REF!,#REF!,#REF!,#REF!,#REF!,#REF!,#REF!,#REF!,#REF!,#REF!,#REF!,#REF!,#REF!,#REF!,#REF!</definedName>
    <definedName name="ifsrange548">#REF!,#REF!,#REF!,#REF!,#REF!,#REF!,#REF!,#REF!,#REF!,#REF!,#REF!,#REF!,#REF!,#REF!,#REF!,#REF!,#REF!,#REF!,#REF!,#REF!,#REF!,#REF!,#REF!,#REF!,#REF!</definedName>
    <definedName name="ifsrange549" localSheetId="3">#REF!,#REF!,#REF!,#REF!,#REF!,#REF!,#REF!,#REF!,#REF!,#REF!,#REF!,#REF!,#REF!,#REF!,#REF!,#REF!,#REF!,#REF!,#REF!,#REF!,#REF!,#REF!</definedName>
    <definedName name="ifsrange549" localSheetId="4">#REF!,#REF!,#REF!,#REF!,#REF!,#REF!,#REF!,#REF!,#REF!,#REF!,#REF!,#REF!,#REF!,#REF!,#REF!,#REF!,#REF!,#REF!,#REF!,#REF!,#REF!,#REF!</definedName>
    <definedName name="ifsrange549">#REF!,#REF!,#REF!,#REF!,#REF!,#REF!,#REF!,#REF!,#REF!,#REF!,#REF!,#REF!,#REF!,#REF!,#REF!,#REF!,#REF!,#REF!,#REF!,#REF!,#REF!,#REF!</definedName>
    <definedName name="ifsrange55" localSheetId="3">#REF!,#REF!,#REF!,#REF!,#REF!,#REF!,#REF!,#REF!,#REF!,#REF!</definedName>
    <definedName name="ifsrange55" localSheetId="4">#REF!,#REF!,#REF!,#REF!,#REF!,#REF!,#REF!,#REF!,#REF!,#REF!</definedName>
    <definedName name="ifsrange55">#REF!,#REF!,#REF!,#REF!,#REF!,#REF!,#REF!,#REF!,#REF!,#REF!</definedName>
    <definedName name="ifsrange550" localSheetId="3">#REF!,#REF!,#REF!,#REF!,#REF!,#REF!,#REF!,#REF!,#REF!,#REF!,#REF!,#REF!,#REF!,#REF!,#REF!,#REF!,#REF!,#REF!,#REF!,#REF!,#REF!,#REF!,#REF!,#REF!,#REF!</definedName>
    <definedName name="ifsrange550" localSheetId="4">#REF!,#REF!,#REF!,#REF!,#REF!,#REF!,#REF!,#REF!,#REF!,#REF!,#REF!,#REF!,#REF!,#REF!,#REF!,#REF!,#REF!,#REF!,#REF!,#REF!,#REF!,#REF!,#REF!,#REF!,#REF!</definedName>
    <definedName name="ifsrange550">#REF!,#REF!,#REF!,#REF!,#REF!,#REF!,#REF!,#REF!,#REF!,#REF!,#REF!,#REF!,#REF!,#REF!,#REF!,#REF!,#REF!,#REF!,#REF!,#REF!,#REF!,#REF!,#REF!,#REF!,#REF!</definedName>
    <definedName name="ifsrange551" localSheetId="3">#REF!,#REF!,#REF!,#REF!,#REF!,#REF!,#REF!,#REF!,#REF!,#REF!,#REF!,#REF!,#REF!,#REF!,#REF!,#REF!,#REF!,#REF!,#REF!,#REF!,#REF!,#REF!</definedName>
    <definedName name="ifsrange551" localSheetId="4">#REF!,#REF!,#REF!,#REF!,#REF!,#REF!,#REF!,#REF!,#REF!,#REF!,#REF!,#REF!,#REF!,#REF!,#REF!,#REF!,#REF!,#REF!,#REF!,#REF!,#REF!,#REF!</definedName>
    <definedName name="ifsrange551">#REF!,#REF!,#REF!,#REF!,#REF!,#REF!,#REF!,#REF!,#REF!,#REF!,#REF!,#REF!,#REF!,#REF!,#REF!,#REF!,#REF!,#REF!,#REF!,#REF!,#REF!,#REF!</definedName>
    <definedName name="ifsrange552" localSheetId="3">#REF!,#REF!,#REF!,#REF!,#REF!,#REF!,#REF!,#REF!,#REF!,#REF!,#REF!,#REF!,#REF!,#REF!,#REF!,#REF!,#REF!,#REF!,#REF!,#REF!,#REF!,#REF!,#REF!,#REF!,#REF!</definedName>
    <definedName name="ifsrange552" localSheetId="4">#REF!,#REF!,#REF!,#REF!,#REF!,#REF!,#REF!,#REF!,#REF!,#REF!,#REF!,#REF!,#REF!,#REF!,#REF!,#REF!,#REF!,#REF!,#REF!,#REF!,#REF!,#REF!,#REF!,#REF!,#REF!</definedName>
    <definedName name="ifsrange552">#REF!,#REF!,#REF!,#REF!,#REF!,#REF!,#REF!,#REF!,#REF!,#REF!,#REF!,#REF!,#REF!,#REF!,#REF!,#REF!,#REF!,#REF!,#REF!,#REF!,#REF!,#REF!,#REF!,#REF!,#REF!</definedName>
    <definedName name="ifsrange553" localSheetId="3">#REF!,#REF!,#REF!,#REF!,#REF!,#REF!,#REF!,#REF!,#REF!,#REF!,#REF!,#REF!,#REF!,#REF!,#REF!,#REF!,#REF!,#REF!,#REF!,#REF!,#REF!,#REF!</definedName>
    <definedName name="ifsrange553" localSheetId="4">#REF!,#REF!,#REF!,#REF!,#REF!,#REF!,#REF!,#REF!,#REF!,#REF!,#REF!,#REF!,#REF!,#REF!,#REF!,#REF!,#REF!,#REF!,#REF!,#REF!,#REF!,#REF!</definedName>
    <definedName name="ifsrange553">#REF!,#REF!,#REF!,#REF!,#REF!,#REF!,#REF!,#REF!,#REF!,#REF!,#REF!,#REF!,#REF!,#REF!,#REF!,#REF!,#REF!,#REF!,#REF!,#REF!,#REF!,#REF!</definedName>
    <definedName name="ifsrange554" localSheetId="3">#REF!,#REF!,#REF!,#REF!,#REF!,#REF!,#REF!,#REF!,#REF!,#REF!,#REF!,#REF!,#REF!,#REF!,#REF!,#REF!,#REF!,#REF!,#REF!,#REF!,#REF!,#REF!,#REF!,#REF!,#REF!</definedName>
    <definedName name="ifsrange554" localSheetId="4">#REF!,#REF!,#REF!,#REF!,#REF!,#REF!,#REF!,#REF!,#REF!,#REF!,#REF!,#REF!,#REF!,#REF!,#REF!,#REF!,#REF!,#REF!,#REF!,#REF!,#REF!,#REF!,#REF!,#REF!,#REF!</definedName>
    <definedName name="ifsrange554">#REF!,#REF!,#REF!,#REF!,#REF!,#REF!,#REF!,#REF!,#REF!,#REF!,#REF!,#REF!,#REF!,#REF!,#REF!,#REF!,#REF!,#REF!,#REF!,#REF!,#REF!,#REF!,#REF!,#REF!,#REF!</definedName>
    <definedName name="ifsrange555" localSheetId="3">#REF!,#REF!,#REF!,#REF!,#REF!,#REF!,#REF!,#REF!,#REF!,#REF!,#REF!,#REF!,#REF!,#REF!,#REF!,#REF!,#REF!,#REF!,#REF!,#REF!,#REF!,#REF!</definedName>
    <definedName name="ifsrange555" localSheetId="4">#REF!,#REF!,#REF!,#REF!,#REF!,#REF!,#REF!,#REF!,#REF!,#REF!,#REF!,#REF!,#REF!,#REF!,#REF!,#REF!,#REF!,#REF!,#REF!,#REF!,#REF!,#REF!</definedName>
    <definedName name="ifsrange555">#REF!,#REF!,#REF!,#REF!,#REF!,#REF!,#REF!,#REF!,#REF!,#REF!,#REF!,#REF!,#REF!,#REF!,#REF!,#REF!,#REF!,#REF!,#REF!,#REF!,#REF!,#REF!</definedName>
    <definedName name="ifsrange556" localSheetId="3">#REF!,#REF!,#REF!,#REF!,#REF!,#REF!,#REF!,#REF!,#REF!,#REF!,#REF!,#REF!,#REF!,#REF!,#REF!,#REF!,#REF!,#REF!,#REF!,#REF!,#REF!,#REF!,#REF!,#REF!,#REF!</definedName>
    <definedName name="ifsrange556" localSheetId="4">#REF!,#REF!,#REF!,#REF!,#REF!,#REF!,#REF!,#REF!,#REF!,#REF!,#REF!,#REF!,#REF!,#REF!,#REF!,#REF!,#REF!,#REF!,#REF!,#REF!,#REF!,#REF!,#REF!,#REF!,#REF!</definedName>
    <definedName name="ifsrange556">#REF!,#REF!,#REF!,#REF!,#REF!,#REF!,#REF!,#REF!,#REF!,#REF!,#REF!,#REF!,#REF!,#REF!,#REF!,#REF!,#REF!,#REF!,#REF!,#REF!,#REF!,#REF!,#REF!,#REF!,#REF!</definedName>
    <definedName name="ifsrange557" localSheetId="3">#REF!,#REF!,#REF!,#REF!,#REF!,#REF!,#REF!,#REF!,#REF!,#REF!,#REF!,#REF!,#REF!,#REF!,#REF!,#REF!,#REF!,#REF!,#REF!,#REF!,#REF!,#REF!</definedName>
    <definedName name="ifsrange557" localSheetId="4">#REF!,#REF!,#REF!,#REF!,#REF!,#REF!,#REF!,#REF!,#REF!,#REF!,#REF!,#REF!,#REF!,#REF!,#REF!,#REF!,#REF!,#REF!,#REF!,#REF!,#REF!,#REF!</definedName>
    <definedName name="ifsrange557">#REF!,#REF!,#REF!,#REF!,#REF!,#REF!,#REF!,#REF!,#REF!,#REF!,#REF!,#REF!,#REF!,#REF!,#REF!,#REF!,#REF!,#REF!,#REF!,#REF!,#REF!,#REF!</definedName>
    <definedName name="ifsrange558" localSheetId="3">#REF!,#REF!,#REF!,#REF!,#REF!,#REF!,#REF!,#REF!,#REF!,#REF!,#REF!,#REF!,#REF!,#REF!,#REF!,#REF!,#REF!,#REF!,#REF!,#REF!,#REF!,#REF!,#REF!,#REF!,#REF!</definedName>
    <definedName name="ifsrange558" localSheetId="4">#REF!,#REF!,#REF!,#REF!,#REF!,#REF!,#REF!,#REF!,#REF!,#REF!,#REF!,#REF!,#REF!,#REF!,#REF!,#REF!,#REF!,#REF!,#REF!,#REF!,#REF!,#REF!,#REF!,#REF!,#REF!</definedName>
    <definedName name="ifsrange558">#REF!,#REF!,#REF!,#REF!,#REF!,#REF!,#REF!,#REF!,#REF!,#REF!,#REF!,#REF!,#REF!,#REF!,#REF!,#REF!,#REF!,#REF!,#REF!,#REF!,#REF!,#REF!,#REF!,#REF!,#REF!</definedName>
    <definedName name="ifsrange559" localSheetId="3">#REF!,#REF!,#REF!,#REF!,#REF!,#REF!,#REF!,#REF!,#REF!,#REF!,#REF!,#REF!,#REF!,#REF!,#REF!,#REF!,#REF!,#REF!,#REF!,#REF!,#REF!,#REF!</definedName>
    <definedName name="ifsrange559" localSheetId="4">#REF!,#REF!,#REF!,#REF!,#REF!,#REF!,#REF!,#REF!,#REF!,#REF!,#REF!,#REF!,#REF!,#REF!,#REF!,#REF!,#REF!,#REF!,#REF!,#REF!,#REF!,#REF!</definedName>
    <definedName name="ifsrange559">#REF!,#REF!,#REF!,#REF!,#REF!,#REF!,#REF!,#REF!,#REF!,#REF!,#REF!,#REF!,#REF!,#REF!,#REF!,#REF!,#REF!,#REF!,#REF!,#REF!,#REF!,#REF!</definedName>
    <definedName name="ifsrange56" localSheetId="3">#REF!,#REF!,#REF!,#REF!,#REF!,#REF!,#REF!,#REF!,#REF!,#REF!</definedName>
    <definedName name="ifsrange56" localSheetId="4">#REF!,#REF!,#REF!,#REF!,#REF!,#REF!,#REF!,#REF!,#REF!,#REF!</definedName>
    <definedName name="ifsrange56">#REF!,#REF!,#REF!,#REF!,#REF!,#REF!,#REF!,#REF!,#REF!,#REF!</definedName>
    <definedName name="ifsrange560" localSheetId="3">#REF!,#REF!,#REF!,#REF!,#REF!,#REF!,#REF!,#REF!,#REF!,#REF!,#REF!,#REF!,#REF!,#REF!,#REF!,#REF!,#REF!,#REF!,#REF!,#REF!,#REF!,#REF!,#REF!,#REF!,#REF!</definedName>
    <definedName name="ifsrange560" localSheetId="4">#REF!,#REF!,#REF!,#REF!,#REF!,#REF!,#REF!,#REF!,#REF!,#REF!,#REF!,#REF!,#REF!,#REF!,#REF!,#REF!,#REF!,#REF!,#REF!,#REF!,#REF!,#REF!,#REF!,#REF!,#REF!</definedName>
    <definedName name="ifsrange560">#REF!,#REF!,#REF!,#REF!,#REF!,#REF!,#REF!,#REF!,#REF!,#REF!,#REF!,#REF!,#REF!,#REF!,#REF!,#REF!,#REF!,#REF!,#REF!,#REF!,#REF!,#REF!,#REF!,#REF!,#REF!</definedName>
    <definedName name="ifsrange561" localSheetId="3">#REF!,#REF!,#REF!,#REF!,#REF!,#REF!,#REF!,#REF!,#REF!,#REF!,#REF!,#REF!,#REF!,#REF!,#REF!,#REF!,#REF!,#REF!,#REF!,#REF!,#REF!,#REF!,#REF!,#REF!,#REF!</definedName>
    <definedName name="ifsrange561" localSheetId="4">#REF!,#REF!,#REF!,#REF!,#REF!,#REF!,#REF!,#REF!,#REF!,#REF!,#REF!,#REF!,#REF!,#REF!,#REF!,#REF!,#REF!,#REF!,#REF!,#REF!,#REF!,#REF!,#REF!,#REF!,#REF!</definedName>
    <definedName name="ifsrange561">#REF!,#REF!,#REF!,#REF!,#REF!,#REF!,#REF!,#REF!,#REF!,#REF!,#REF!,#REF!,#REF!,#REF!,#REF!,#REF!,#REF!,#REF!,#REF!,#REF!,#REF!,#REF!,#REF!,#REF!,#REF!</definedName>
    <definedName name="ifsrange562" localSheetId="3">#REF!,#REF!,#REF!,#REF!,#REF!,#REF!,#REF!,#REF!,#REF!,#REF!,#REF!,#REF!,#REF!,#REF!,#REF!,#REF!,#REF!,#REF!,#REF!,#REF!,#REF!,#REF!,#REF!,#REF!,#REF!</definedName>
    <definedName name="ifsrange562" localSheetId="4">#REF!,#REF!,#REF!,#REF!,#REF!,#REF!,#REF!,#REF!,#REF!,#REF!,#REF!,#REF!,#REF!,#REF!,#REF!,#REF!,#REF!,#REF!,#REF!,#REF!,#REF!,#REF!,#REF!,#REF!,#REF!</definedName>
    <definedName name="ifsrange562">#REF!,#REF!,#REF!,#REF!,#REF!,#REF!,#REF!,#REF!,#REF!,#REF!,#REF!,#REF!,#REF!,#REF!,#REF!,#REF!,#REF!,#REF!,#REF!,#REF!,#REF!,#REF!,#REF!,#REF!,#REF!</definedName>
    <definedName name="ifsrange563" localSheetId="3">#REF!,#REF!,#REF!,#REF!,#REF!,#REF!,#REF!,#REF!,#REF!,#REF!,#REF!,#REF!,#REF!,#REF!,#REF!,#REF!,#REF!,#REF!,#REF!,#REF!,#REF!,#REF!,#REF!,#REF!,#REF!</definedName>
    <definedName name="ifsrange563" localSheetId="4">#REF!,#REF!,#REF!,#REF!,#REF!,#REF!,#REF!,#REF!,#REF!,#REF!,#REF!,#REF!,#REF!,#REF!,#REF!,#REF!,#REF!,#REF!,#REF!,#REF!,#REF!,#REF!,#REF!,#REF!,#REF!</definedName>
    <definedName name="ifsrange563">#REF!,#REF!,#REF!,#REF!,#REF!,#REF!,#REF!,#REF!,#REF!,#REF!,#REF!,#REF!,#REF!,#REF!,#REF!,#REF!,#REF!,#REF!,#REF!,#REF!,#REF!,#REF!,#REF!,#REF!,#REF!</definedName>
    <definedName name="ifsrange564" localSheetId="3">#REF!,#REF!,#REF!,#REF!,#REF!,#REF!,#REF!,#REF!,#REF!,#REF!,#REF!,#REF!,#REF!,#REF!,#REF!,#REF!,#REF!,#REF!,#REF!</definedName>
    <definedName name="ifsrange564" localSheetId="4">#REF!,#REF!,#REF!,#REF!,#REF!,#REF!,#REF!,#REF!,#REF!,#REF!,#REF!,#REF!,#REF!,#REF!,#REF!,#REF!,#REF!,#REF!,#REF!</definedName>
    <definedName name="ifsrange564">#REF!,#REF!,#REF!,#REF!,#REF!,#REF!,#REF!,#REF!,#REF!,#REF!,#REF!,#REF!,#REF!,#REF!,#REF!,#REF!,#REF!,#REF!,#REF!</definedName>
    <definedName name="ifsrange565" localSheetId="3">#REF!,#REF!,#REF!,#REF!,#REF!,#REF!,#REF!,#REF!,#REF!,#REF!,#REF!,#REF!,#REF!,#REF!,#REF!,#REF!,#REF!,#REF!,#REF!</definedName>
    <definedName name="ifsrange565" localSheetId="4">#REF!,#REF!,#REF!,#REF!,#REF!,#REF!,#REF!,#REF!,#REF!,#REF!,#REF!,#REF!,#REF!,#REF!,#REF!,#REF!,#REF!,#REF!,#REF!</definedName>
    <definedName name="ifsrange565">#REF!,#REF!,#REF!,#REF!,#REF!,#REF!,#REF!,#REF!,#REF!,#REF!,#REF!,#REF!,#REF!,#REF!,#REF!,#REF!,#REF!,#REF!,#REF!</definedName>
    <definedName name="ifsrange566" localSheetId="3">#REF!,#REF!,#REF!,#REF!,#REF!,#REF!,#REF!,#REF!,#REF!,#REF!,#REF!,#REF!,#REF!,#REF!,#REF!,#REF!,#REF!,#REF!,#REF!</definedName>
    <definedName name="ifsrange566" localSheetId="4">#REF!,#REF!,#REF!,#REF!,#REF!,#REF!,#REF!,#REF!,#REF!,#REF!,#REF!,#REF!,#REF!,#REF!,#REF!,#REF!,#REF!,#REF!,#REF!</definedName>
    <definedName name="ifsrange566">#REF!,#REF!,#REF!,#REF!,#REF!,#REF!,#REF!,#REF!,#REF!,#REF!,#REF!,#REF!,#REF!,#REF!,#REF!,#REF!,#REF!,#REF!,#REF!</definedName>
    <definedName name="ifsrange567" localSheetId="3">#REF!,#REF!,#REF!,#REF!,#REF!,#REF!,#REF!,#REF!,#REF!,#REF!,#REF!,#REF!,#REF!,#REF!,#REF!,#REF!,#REF!,#REF!,#REF!,#REF!,#REF!,#REF!,#REF!,#REF!,#REF!,#REF!,#REF!</definedName>
    <definedName name="ifsrange567" localSheetId="4">#REF!,#REF!,#REF!,#REF!,#REF!,#REF!,#REF!,#REF!,#REF!,#REF!,#REF!,#REF!,#REF!,#REF!,#REF!,#REF!,#REF!,#REF!,#REF!,#REF!,#REF!,#REF!,#REF!,#REF!,#REF!,#REF!,#REF!</definedName>
    <definedName name="ifsrange567">#REF!,#REF!,#REF!,#REF!,#REF!,#REF!,#REF!,#REF!,#REF!,#REF!,#REF!,#REF!,#REF!,#REF!,#REF!,#REF!,#REF!,#REF!,#REF!,#REF!,#REF!,#REF!,#REF!,#REF!,#REF!,#REF!,#REF!</definedName>
    <definedName name="ifsrange568" localSheetId="3">#REF!,#REF!,#REF!,#REF!,#REF!,#REF!,#REF!,#REF!,#REF!,#REF!,#REF!,#REF!,#REF!,#REF!,#REF!,#REF!,#REF!,#REF!,#REF!,#REF!,#REF!,#REF!,#REF!,#REF!,#REF!,#REF!,#REF!</definedName>
    <definedName name="ifsrange568" localSheetId="4">#REF!,#REF!,#REF!,#REF!,#REF!,#REF!,#REF!,#REF!,#REF!,#REF!,#REF!,#REF!,#REF!,#REF!,#REF!,#REF!,#REF!,#REF!,#REF!,#REF!,#REF!,#REF!,#REF!,#REF!,#REF!,#REF!,#REF!</definedName>
    <definedName name="ifsrange568">#REF!,#REF!,#REF!,#REF!,#REF!,#REF!,#REF!,#REF!,#REF!,#REF!,#REF!,#REF!,#REF!,#REF!,#REF!,#REF!,#REF!,#REF!,#REF!,#REF!,#REF!,#REF!,#REF!,#REF!,#REF!,#REF!,#REF!</definedName>
    <definedName name="ifsrange569" localSheetId="3">#REF!,#REF!,#REF!,#REF!,#REF!,#REF!,#REF!,#REF!,#REF!,#REF!,#REF!,#REF!,#REF!,#REF!,#REF!,#REF!,#REF!,#REF!,#REF!,#REF!,#REF!,#REF!,#REF!,#REF!,#REF!,#REF!,#REF!</definedName>
    <definedName name="ifsrange569" localSheetId="4">#REF!,#REF!,#REF!,#REF!,#REF!,#REF!,#REF!,#REF!,#REF!,#REF!,#REF!,#REF!,#REF!,#REF!,#REF!,#REF!,#REF!,#REF!,#REF!,#REF!,#REF!,#REF!,#REF!,#REF!,#REF!,#REF!,#REF!</definedName>
    <definedName name="ifsrange569">#REF!,#REF!,#REF!,#REF!,#REF!,#REF!,#REF!,#REF!,#REF!,#REF!,#REF!,#REF!,#REF!,#REF!,#REF!,#REF!,#REF!,#REF!,#REF!,#REF!,#REF!,#REF!,#REF!,#REF!,#REF!,#REF!,#REF!</definedName>
    <definedName name="ifsrange57" localSheetId="3">#REF!,#REF!,#REF!,#REF!,#REF!,#REF!,#REF!,#REF!,#REF!,#REF!,#REF!</definedName>
    <definedName name="ifsrange57" localSheetId="4">#REF!,#REF!,#REF!,#REF!,#REF!,#REF!,#REF!,#REF!,#REF!,#REF!,#REF!</definedName>
    <definedName name="ifsrange57">#REF!,#REF!,#REF!,#REF!,#REF!,#REF!,#REF!,#REF!,#REF!,#REF!,#REF!</definedName>
    <definedName name="ifsrange570" localSheetId="3">#REF!,#REF!,#REF!,#REF!,#REF!,#REF!,#REF!,#REF!,#REF!,#REF!,#REF!,#REF!,#REF!,#REF!,#REF!,#REF!,#REF!,#REF!,#REF!,#REF!,#REF!,#REF!,#REF!,#REF!,#REF!</definedName>
    <definedName name="ifsrange570" localSheetId="4">#REF!,#REF!,#REF!,#REF!,#REF!,#REF!,#REF!,#REF!,#REF!,#REF!,#REF!,#REF!,#REF!,#REF!,#REF!,#REF!,#REF!,#REF!,#REF!,#REF!,#REF!,#REF!,#REF!,#REF!,#REF!</definedName>
    <definedName name="ifsrange570">#REF!,#REF!,#REF!,#REF!,#REF!,#REF!,#REF!,#REF!,#REF!,#REF!,#REF!,#REF!,#REF!,#REF!,#REF!,#REF!,#REF!,#REF!,#REF!,#REF!,#REF!,#REF!,#REF!,#REF!,#REF!</definedName>
    <definedName name="ifsrange571" localSheetId="3">#REF!,#REF!,#REF!,#REF!,#REF!,#REF!,#REF!,#REF!,#REF!,#REF!,#REF!,#REF!,#REF!,#REF!,#REF!,#REF!,#REF!,#REF!,#REF!</definedName>
    <definedName name="ifsrange571" localSheetId="4">#REF!,#REF!,#REF!,#REF!,#REF!,#REF!,#REF!,#REF!,#REF!,#REF!,#REF!,#REF!,#REF!,#REF!,#REF!,#REF!,#REF!,#REF!,#REF!</definedName>
    <definedName name="ifsrange571">#REF!,#REF!,#REF!,#REF!,#REF!,#REF!,#REF!,#REF!,#REF!,#REF!,#REF!,#REF!,#REF!,#REF!,#REF!,#REF!,#REF!,#REF!,#REF!</definedName>
    <definedName name="ifsrange572" localSheetId="3">#REF!,#REF!,#REF!,#REF!,#REF!,#REF!,#REF!,#REF!,#REF!,#REF!,#REF!,#REF!,#REF!,#REF!,#REF!,#REF!,#REF!,#REF!,#REF!,#REF!,#REF!,#REF!,#REF!,#REF!,#REF!,#REF!,#REF!</definedName>
    <definedName name="ifsrange572" localSheetId="4">#REF!,#REF!,#REF!,#REF!,#REF!,#REF!,#REF!,#REF!,#REF!,#REF!,#REF!,#REF!,#REF!,#REF!,#REF!,#REF!,#REF!,#REF!,#REF!,#REF!,#REF!,#REF!,#REF!,#REF!,#REF!,#REF!,#REF!</definedName>
    <definedName name="ifsrange572">#REF!,#REF!,#REF!,#REF!,#REF!,#REF!,#REF!,#REF!,#REF!,#REF!,#REF!,#REF!,#REF!,#REF!,#REF!,#REF!,#REF!,#REF!,#REF!,#REF!,#REF!,#REF!,#REF!,#REF!,#REF!,#REF!,#REF!</definedName>
    <definedName name="ifsrange573" localSheetId="3">#REF!,#REF!,#REF!,#REF!,#REF!,#REF!,#REF!,#REF!,#REF!,#REF!,#REF!,#REF!,#REF!,#REF!,#REF!,#REF!,#REF!,#REF!,#REF!,#REF!,#REF!,#REF!,#REF!,#REF!,#REF!</definedName>
    <definedName name="ifsrange573" localSheetId="4">#REF!,#REF!,#REF!,#REF!,#REF!,#REF!,#REF!,#REF!,#REF!,#REF!,#REF!,#REF!,#REF!,#REF!,#REF!,#REF!,#REF!,#REF!,#REF!,#REF!,#REF!,#REF!,#REF!,#REF!,#REF!</definedName>
    <definedName name="ifsrange573">#REF!,#REF!,#REF!,#REF!,#REF!,#REF!,#REF!,#REF!,#REF!,#REF!,#REF!,#REF!,#REF!,#REF!,#REF!,#REF!,#REF!,#REF!,#REF!,#REF!,#REF!,#REF!,#REF!,#REF!,#REF!</definedName>
    <definedName name="ifsrange574" localSheetId="3">#REF!,#REF!,#REF!,#REF!,#REF!,#REF!,#REF!,#REF!,#REF!,#REF!,#REF!,#REF!,#REF!,#REF!,#REF!,#REF!,#REF!,#REF!,#REF!</definedName>
    <definedName name="ifsrange574" localSheetId="4">#REF!,#REF!,#REF!,#REF!,#REF!,#REF!,#REF!,#REF!,#REF!,#REF!,#REF!,#REF!,#REF!,#REF!,#REF!,#REF!,#REF!,#REF!,#REF!</definedName>
    <definedName name="ifsrange574">#REF!,#REF!,#REF!,#REF!,#REF!,#REF!,#REF!,#REF!,#REF!,#REF!,#REF!,#REF!,#REF!,#REF!,#REF!,#REF!,#REF!,#REF!,#REF!</definedName>
    <definedName name="ifsrange575" localSheetId="3">#REF!,#REF!,#REF!,#REF!,#REF!,#REF!,#REF!,#REF!,#REF!,#REF!,#REF!,#REF!,#REF!,#REF!,#REF!,#REF!,#REF!,#REF!,#REF!,#REF!,#REF!,#REF!,#REF!,#REF!,#REF!,#REF!,#REF!</definedName>
    <definedName name="ifsrange575" localSheetId="4">#REF!,#REF!,#REF!,#REF!,#REF!,#REF!,#REF!,#REF!,#REF!,#REF!,#REF!,#REF!,#REF!,#REF!,#REF!,#REF!,#REF!,#REF!,#REF!,#REF!,#REF!,#REF!,#REF!,#REF!,#REF!,#REF!,#REF!</definedName>
    <definedName name="ifsrange575">#REF!,#REF!,#REF!,#REF!,#REF!,#REF!,#REF!,#REF!,#REF!,#REF!,#REF!,#REF!,#REF!,#REF!,#REF!,#REF!,#REF!,#REF!,#REF!,#REF!,#REF!,#REF!,#REF!,#REF!,#REF!,#REF!,#REF!</definedName>
    <definedName name="ifsrange576" localSheetId="3">#REF!,#REF!,#REF!,#REF!,#REF!,#REF!,#REF!,#REF!,#REF!,#REF!,#REF!,#REF!,#REF!,#REF!,#REF!,#REF!,#REF!,#REF!,#REF!,#REF!,#REF!,#REF!,#REF!,#REF!,#REF!</definedName>
    <definedName name="ifsrange576" localSheetId="4">#REF!,#REF!,#REF!,#REF!,#REF!,#REF!,#REF!,#REF!,#REF!,#REF!,#REF!,#REF!,#REF!,#REF!,#REF!,#REF!,#REF!,#REF!,#REF!,#REF!,#REF!,#REF!,#REF!,#REF!,#REF!</definedName>
    <definedName name="ifsrange576">#REF!,#REF!,#REF!,#REF!,#REF!,#REF!,#REF!,#REF!,#REF!,#REF!,#REF!,#REF!,#REF!,#REF!,#REF!,#REF!,#REF!,#REF!,#REF!,#REF!,#REF!,#REF!,#REF!,#REF!,#REF!</definedName>
    <definedName name="ifsrange577" localSheetId="3">#REF!,#REF!,#REF!,#REF!,#REF!,#REF!,#REF!,#REF!,#REF!,#REF!,#REF!,#REF!,#REF!,#REF!,#REF!,#REF!,#REF!,#REF!,#REF!</definedName>
    <definedName name="ifsrange577" localSheetId="4">#REF!,#REF!,#REF!,#REF!,#REF!,#REF!,#REF!,#REF!,#REF!,#REF!,#REF!,#REF!,#REF!,#REF!,#REF!,#REF!,#REF!,#REF!,#REF!</definedName>
    <definedName name="ifsrange577">#REF!,#REF!,#REF!,#REF!,#REF!,#REF!,#REF!,#REF!,#REF!,#REF!,#REF!,#REF!,#REF!,#REF!,#REF!,#REF!,#REF!,#REF!,#REF!</definedName>
    <definedName name="ifsrange578" localSheetId="3">#REF!,#REF!,#REF!,#REF!,#REF!,#REF!,#REF!,#REF!,#REF!,#REF!,#REF!,#REF!,#REF!,#REF!,#REF!,#REF!,#REF!,#REF!,#REF!,#REF!,#REF!,#REF!,#REF!,#REF!,#REF!,#REF!,#REF!</definedName>
    <definedName name="ifsrange578" localSheetId="4">#REF!,#REF!,#REF!,#REF!,#REF!,#REF!,#REF!,#REF!,#REF!,#REF!,#REF!,#REF!,#REF!,#REF!,#REF!,#REF!,#REF!,#REF!,#REF!,#REF!,#REF!,#REF!,#REF!,#REF!,#REF!,#REF!,#REF!</definedName>
    <definedName name="ifsrange578">#REF!,#REF!,#REF!,#REF!,#REF!,#REF!,#REF!,#REF!,#REF!,#REF!,#REF!,#REF!,#REF!,#REF!,#REF!,#REF!,#REF!,#REF!,#REF!,#REF!,#REF!,#REF!,#REF!,#REF!,#REF!,#REF!,#REF!</definedName>
    <definedName name="ifsrange579" localSheetId="3">#REF!,#REF!,#REF!,#REF!,#REF!,#REF!,#REF!,#REF!,#REF!,#REF!,#REF!,#REF!,#REF!,#REF!,#REF!,#REF!,#REF!,#REF!,#REF!,#REF!,#REF!,#REF!,#REF!,#REF!,#REF!</definedName>
    <definedName name="ifsrange579" localSheetId="4">#REF!,#REF!,#REF!,#REF!,#REF!,#REF!,#REF!,#REF!,#REF!,#REF!,#REF!,#REF!,#REF!,#REF!,#REF!,#REF!,#REF!,#REF!,#REF!,#REF!,#REF!,#REF!,#REF!,#REF!,#REF!</definedName>
    <definedName name="ifsrange579">#REF!,#REF!,#REF!,#REF!,#REF!,#REF!,#REF!,#REF!,#REF!,#REF!,#REF!,#REF!,#REF!,#REF!,#REF!,#REF!,#REF!,#REF!,#REF!,#REF!,#REF!,#REF!,#REF!,#REF!,#REF!</definedName>
    <definedName name="ifsrange58" localSheetId="3">#REF!,#REF!,#REF!,#REF!,#REF!,#REF!,#REF!,#REF!,#REF!,#REF!,#REF!</definedName>
    <definedName name="ifsrange58" localSheetId="4">#REF!,#REF!,#REF!,#REF!,#REF!,#REF!,#REF!,#REF!,#REF!,#REF!,#REF!</definedName>
    <definedName name="ifsrange58">#REF!,#REF!,#REF!,#REF!,#REF!,#REF!,#REF!,#REF!,#REF!,#REF!,#REF!</definedName>
    <definedName name="ifsrange580" localSheetId="3">#REF!,#REF!,#REF!,#REF!,#REF!,#REF!,#REF!,#REF!,#REF!,#REF!,#REF!,#REF!,#REF!,#REF!,#REF!,#REF!,#REF!,#REF!,#REF!</definedName>
    <definedName name="ifsrange580" localSheetId="4">#REF!,#REF!,#REF!,#REF!,#REF!,#REF!,#REF!,#REF!,#REF!,#REF!,#REF!,#REF!,#REF!,#REF!,#REF!,#REF!,#REF!,#REF!,#REF!</definedName>
    <definedName name="ifsrange580">#REF!,#REF!,#REF!,#REF!,#REF!,#REF!,#REF!,#REF!,#REF!,#REF!,#REF!,#REF!,#REF!,#REF!,#REF!,#REF!,#REF!,#REF!,#REF!</definedName>
    <definedName name="ifsrange581" localSheetId="3">#REF!,#REF!,#REF!,#REF!,#REF!,#REF!,#REF!,#REF!,#REF!,#REF!,#REF!,#REF!,#REF!,#REF!,#REF!,#REF!,#REF!,#REF!,#REF!,#REF!,#REF!,#REF!,#REF!,#REF!,#REF!,#REF!,#REF!</definedName>
    <definedName name="ifsrange581" localSheetId="4">#REF!,#REF!,#REF!,#REF!,#REF!,#REF!,#REF!,#REF!,#REF!,#REF!,#REF!,#REF!,#REF!,#REF!,#REF!,#REF!,#REF!,#REF!,#REF!,#REF!,#REF!,#REF!,#REF!,#REF!,#REF!,#REF!,#REF!</definedName>
    <definedName name="ifsrange581">#REF!,#REF!,#REF!,#REF!,#REF!,#REF!,#REF!,#REF!,#REF!,#REF!,#REF!,#REF!,#REF!,#REF!,#REF!,#REF!,#REF!,#REF!,#REF!,#REF!,#REF!,#REF!,#REF!,#REF!,#REF!,#REF!,#REF!</definedName>
    <definedName name="ifsrange582" localSheetId="3">#REF!,#REF!,#REF!,#REF!,#REF!,#REF!,#REF!,#REF!,#REF!,#REF!,#REF!,#REF!,#REF!,#REF!,#REF!,#REF!,#REF!,#REF!,#REF!,#REF!,#REF!,#REF!,#REF!,#REF!,#REF!</definedName>
    <definedName name="ifsrange582" localSheetId="4">#REF!,#REF!,#REF!,#REF!,#REF!,#REF!,#REF!,#REF!,#REF!,#REF!,#REF!,#REF!,#REF!,#REF!,#REF!,#REF!,#REF!,#REF!,#REF!,#REF!,#REF!,#REF!,#REF!,#REF!,#REF!</definedName>
    <definedName name="ifsrange582">#REF!,#REF!,#REF!,#REF!,#REF!,#REF!,#REF!,#REF!,#REF!,#REF!,#REF!,#REF!,#REF!,#REF!,#REF!,#REF!,#REF!,#REF!,#REF!,#REF!,#REF!,#REF!,#REF!,#REF!,#REF!</definedName>
    <definedName name="ifsrange583" localSheetId="3">#REF!,#REF!,#REF!,#REF!,#REF!,#REF!,#REF!,#REF!,#REF!,#REF!,#REF!,#REF!,#REF!,#REF!,#REF!,#REF!,#REF!,#REF!,#REF!</definedName>
    <definedName name="ifsrange583" localSheetId="4">#REF!,#REF!,#REF!,#REF!,#REF!,#REF!,#REF!,#REF!,#REF!,#REF!,#REF!,#REF!,#REF!,#REF!,#REF!,#REF!,#REF!,#REF!,#REF!</definedName>
    <definedName name="ifsrange583">#REF!,#REF!,#REF!,#REF!,#REF!,#REF!,#REF!,#REF!,#REF!,#REF!,#REF!,#REF!,#REF!,#REF!,#REF!,#REF!,#REF!,#REF!,#REF!</definedName>
    <definedName name="ifsrange584" localSheetId="3">#REF!,#REF!,#REF!,#REF!,#REF!,#REF!,#REF!,#REF!,#REF!,#REF!,#REF!,#REF!,#REF!,#REF!,#REF!,#REF!,#REF!,#REF!,#REF!,#REF!,#REF!,#REF!,#REF!,#REF!,#REF!,#REF!,#REF!</definedName>
    <definedName name="ifsrange584" localSheetId="4">#REF!,#REF!,#REF!,#REF!,#REF!,#REF!,#REF!,#REF!,#REF!,#REF!,#REF!,#REF!,#REF!,#REF!,#REF!,#REF!,#REF!,#REF!,#REF!,#REF!,#REF!,#REF!,#REF!,#REF!,#REF!,#REF!,#REF!</definedName>
    <definedName name="ifsrange584">#REF!,#REF!,#REF!,#REF!,#REF!,#REF!,#REF!,#REF!,#REF!,#REF!,#REF!,#REF!,#REF!,#REF!,#REF!,#REF!,#REF!,#REF!,#REF!,#REF!,#REF!,#REF!,#REF!,#REF!,#REF!,#REF!,#REF!</definedName>
    <definedName name="ifsrange585" localSheetId="3">#REF!,#REF!,#REF!,#REF!,#REF!,#REF!,#REF!,#REF!,#REF!,#REF!,#REF!,#REF!,#REF!,#REF!,#REF!,#REF!,#REF!,#REF!,#REF!,#REF!,#REF!,#REF!,#REF!,#REF!,#REF!</definedName>
    <definedName name="ifsrange585" localSheetId="4">#REF!,#REF!,#REF!,#REF!,#REF!,#REF!,#REF!,#REF!,#REF!,#REF!,#REF!,#REF!,#REF!,#REF!,#REF!,#REF!,#REF!,#REF!,#REF!,#REF!,#REF!,#REF!,#REF!,#REF!,#REF!</definedName>
    <definedName name="ifsrange585">#REF!,#REF!,#REF!,#REF!,#REF!,#REF!,#REF!,#REF!,#REF!,#REF!,#REF!,#REF!,#REF!,#REF!,#REF!,#REF!,#REF!,#REF!,#REF!,#REF!,#REF!,#REF!,#REF!,#REF!,#REF!</definedName>
    <definedName name="ifsrange586" localSheetId="3">#REF!,#REF!,#REF!,#REF!,#REF!,#REF!,#REF!,#REF!,#REF!,#REF!,#REF!,#REF!,#REF!,#REF!,#REF!,#REF!,#REF!,#REF!,#REF!</definedName>
    <definedName name="ifsrange586" localSheetId="4">#REF!,#REF!,#REF!,#REF!,#REF!,#REF!,#REF!,#REF!,#REF!,#REF!,#REF!,#REF!,#REF!,#REF!,#REF!,#REF!,#REF!,#REF!,#REF!</definedName>
    <definedName name="ifsrange586">#REF!,#REF!,#REF!,#REF!,#REF!,#REF!,#REF!,#REF!,#REF!,#REF!,#REF!,#REF!,#REF!,#REF!,#REF!,#REF!,#REF!,#REF!,#REF!</definedName>
    <definedName name="ifsrange587" localSheetId="3">#REF!,#REF!,#REF!,#REF!,#REF!,#REF!,#REF!,#REF!,#REF!,#REF!,#REF!,#REF!,#REF!,#REF!,#REF!,#REF!,#REF!,#REF!,#REF!,#REF!,#REF!,#REF!,#REF!,#REF!,#REF!,#REF!,#REF!</definedName>
    <definedName name="ifsrange587" localSheetId="4">#REF!,#REF!,#REF!,#REF!,#REF!,#REF!,#REF!,#REF!,#REF!,#REF!,#REF!,#REF!,#REF!,#REF!,#REF!,#REF!,#REF!,#REF!,#REF!,#REF!,#REF!,#REF!,#REF!,#REF!,#REF!,#REF!,#REF!</definedName>
    <definedName name="ifsrange587">#REF!,#REF!,#REF!,#REF!,#REF!,#REF!,#REF!,#REF!,#REF!,#REF!,#REF!,#REF!,#REF!,#REF!,#REF!,#REF!,#REF!,#REF!,#REF!,#REF!,#REF!,#REF!,#REF!,#REF!,#REF!,#REF!,#REF!</definedName>
    <definedName name="ifsrange588" localSheetId="3">#REF!,#REF!,#REF!,#REF!,#REF!,#REF!,#REF!,#REF!,#REF!,#REF!,#REF!,#REF!,#REF!,#REF!,#REF!,#REF!,#REF!,#REF!,#REF!,#REF!,#REF!,#REF!,#REF!,#REF!,#REF!</definedName>
    <definedName name="ifsrange588" localSheetId="4">#REF!,#REF!,#REF!,#REF!,#REF!,#REF!,#REF!,#REF!,#REF!,#REF!,#REF!,#REF!,#REF!,#REF!,#REF!,#REF!,#REF!,#REF!,#REF!,#REF!,#REF!,#REF!,#REF!,#REF!,#REF!</definedName>
    <definedName name="ifsrange588">#REF!,#REF!,#REF!,#REF!,#REF!,#REF!,#REF!,#REF!,#REF!,#REF!,#REF!,#REF!,#REF!,#REF!,#REF!,#REF!,#REF!,#REF!,#REF!,#REF!,#REF!,#REF!,#REF!,#REF!,#REF!</definedName>
    <definedName name="ifsrange589" localSheetId="3">#REF!,#REF!,#REF!,#REF!,#REF!,#REF!,#REF!,#REF!,#REF!,#REF!,#REF!,#REF!,#REF!,#REF!,#REF!,#REF!,#REF!,#REF!,#REF!</definedName>
    <definedName name="ifsrange589" localSheetId="4">#REF!,#REF!,#REF!,#REF!,#REF!,#REF!,#REF!,#REF!,#REF!,#REF!,#REF!,#REF!,#REF!,#REF!,#REF!,#REF!,#REF!,#REF!,#REF!</definedName>
    <definedName name="ifsrange589">#REF!,#REF!,#REF!,#REF!,#REF!,#REF!,#REF!,#REF!,#REF!,#REF!,#REF!,#REF!,#REF!,#REF!,#REF!,#REF!,#REF!,#REF!,#REF!</definedName>
    <definedName name="ifsrange59" localSheetId="3">#REF!,#REF!,#REF!,#REF!,#REF!,#REF!,#REF!,#REF!,#REF!,#REF!,#REF!</definedName>
    <definedName name="ifsrange59" localSheetId="4">#REF!,#REF!,#REF!,#REF!,#REF!,#REF!,#REF!,#REF!,#REF!,#REF!,#REF!</definedName>
    <definedName name="ifsrange59">#REF!,#REF!,#REF!,#REF!,#REF!,#REF!,#REF!,#REF!,#REF!,#REF!,#REF!</definedName>
    <definedName name="ifsrange590" localSheetId="3">#REF!,#REF!,#REF!,#REF!,#REF!,#REF!,#REF!,#REF!,#REF!,#REF!,#REF!,#REF!,#REF!,#REF!,#REF!,#REF!,#REF!,#REF!,#REF!,#REF!,#REF!,#REF!,#REF!,#REF!,#REF!,#REF!,#REF!</definedName>
    <definedName name="ifsrange590" localSheetId="4">#REF!,#REF!,#REF!,#REF!,#REF!,#REF!,#REF!,#REF!,#REF!,#REF!,#REF!,#REF!,#REF!,#REF!,#REF!,#REF!,#REF!,#REF!,#REF!,#REF!,#REF!,#REF!,#REF!,#REF!,#REF!,#REF!,#REF!</definedName>
    <definedName name="ifsrange590">#REF!,#REF!,#REF!,#REF!,#REF!,#REF!,#REF!,#REF!,#REF!,#REF!,#REF!,#REF!,#REF!,#REF!,#REF!,#REF!,#REF!,#REF!,#REF!,#REF!,#REF!,#REF!,#REF!,#REF!,#REF!,#REF!,#REF!</definedName>
    <definedName name="ifsrange591" localSheetId="3">#REF!,#REF!,#REF!,#REF!,#REF!,#REF!,#REF!,#REF!,#REF!,#REF!,#REF!,#REF!,#REF!,#REF!,#REF!,#REF!,#REF!,#REF!,#REF!,#REF!,#REF!,#REF!,#REF!,#REF!,#REF!</definedName>
    <definedName name="ifsrange591" localSheetId="4">#REF!,#REF!,#REF!,#REF!,#REF!,#REF!,#REF!,#REF!,#REF!,#REF!,#REF!,#REF!,#REF!,#REF!,#REF!,#REF!,#REF!,#REF!,#REF!,#REF!,#REF!,#REF!,#REF!,#REF!,#REF!</definedName>
    <definedName name="ifsrange591">#REF!,#REF!,#REF!,#REF!,#REF!,#REF!,#REF!,#REF!,#REF!,#REF!,#REF!,#REF!,#REF!,#REF!,#REF!,#REF!,#REF!,#REF!,#REF!,#REF!,#REF!,#REF!,#REF!,#REF!,#REF!</definedName>
    <definedName name="ifsrange592" localSheetId="3">#REF!,#REF!,#REF!,#REF!,#REF!,#REF!,#REF!,#REF!,#REF!,#REF!,#REF!,#REF!,#REF!,#REF!,#REF!,#REF!,#REF!,#REF!,#REF!</definedName>
    <definedName name="ifsrange592" localSheetId="4">#REF!,#REF!,#REF!,#REF!,#REF!,#REF!,#REF!,#REF!,#REF!,#REF!,#REF!,#REF!,#REF!,#REF!,#REF!,#REF!,#REF!,#REF!,#REF!</definedName>
    <definedName name="ifsrange592">#REF!,#REF!,#REF!,#REF!,#REF!,#REF!,#REF!,#REF!,#REF!,#REF!,#REF!,#REF!,#REF!,#REF!,#REF!,#REF!,#REF!,#REF!,#REF!</definedName>
    <definedName name="ifsrange593" localSheetId="3">#REF!,#REF!,#REF!,#REF!,#REF!,#REF!,#REF!,#REF!,#REF!,#REF!,#REF!,#REF!,#REF!,#REF!,#REF!,#REF!,#REF!,#REF!,#REF!,#REF!,#REF!,#REF!,#REF!,#REF!,#REF!,#REF!,#REF!</definedName>
    <definedName name="ifsrange593" localSheetId="4">#REF!,#REF!,#REF!,#REF!,#REF!,#REF!,#REF!,#REF!,#REF!,#REF!,#REF!,#REF!,#REF!,#REF!,#REF!,#REF!,#REF!,#REF!,#REF!,#REF!,#REF!,#REF!,#REF!,#REF!,#REF!,#REF!,#REF!</definedName>
    <definedName name="ifsrange593">#REF!,#REF!,#REF!,#REF!,#REF!,#REF!,#REF!,#REF!,#REF!,#REF!,#REF!,#REF!,#REF!,#REF!,#REF!,#REF!,#REF!,#REF!,#REF!,#REF!,#REF!,#REF!,#REF!,#REF!,#REF!,#REF!,#REF!</definedName>
    <definedName name="ifsrange594" localSheetId="3">#REF!,#REF!,#REF!,#REF!,#REF!,#REF!,#REF!,#REF!,#REF!,#REF!,#REF!,#REF!,#REF!,#REF!,#REF!,#REF!,#REF!,#REF!,#REF!,#REF!,#REF!</definedName>
    <definedName name="ifsrange594" localSheetId="4">#REF!,#REF!,#REF!,#REF!,#REF!,#REF!,#REF!,#REF!,#REF!,#REF!,#REF!,#REF!,#REF!,#REF!,#REF!,#REF!,#REF!,#REF!,#REF!,#REF!,#REF!</definedName>
    <definedName name="ifsrange594">#REF!,#REF!,#REF!,#REF!,#REF!,#REF!,#REF!,#REF!,#REF!,#REF!,#REF!,#REF!,#REF!,#REF!,#REF!,#REF!,#REF!,#REF!,#REF!,#REF!,#REF!</definedName>
    <definedName name="ifsrange595" localSheetId="3">#REF!,#REF!,#REF!,#REF!,#REF!,#REF!,#REF!,#REF!,#REF!,#REF!,#REF!,#REF!,#REF!,#REF!,#REF!,#REF!,#REF!,#REF!,#REF!,#REF!,#REF!</definedName>
    <definedName name="ifsrange595" localSheetId="4">#REF!,#REF!,#REF!,#REF!,#REF!,#REF!,#REF!,#REF!,#REF!,#REF!,#REF!,#REF!,#REF!,#REF!,#REF!,#REF!,#REF!,#REF!,#REF!,#REF!,#REF!</definedName>
    <definedName name="ifsrange595">#REF!,#REF!,#REF!,#REF!,#REF!,#REF!,#REF!,#REF!,#REF!,#REF!,#REF!,#REF!,#REF!,#REF!,#REF!,#REF!,#REF!,#REF!,#REF!,#REF!,#REF!</definedName>
    <definedName name="ifsrange596" localSheetId="3">#REF!,#REF!,#REF!,#REF!,#REF!,#REF!,#REF!,#REF!,#REF!,#REF!,#REF!,#REF!,#REF!,#REF!,#REF!,#REF!,#REF!,#REF!,#REF!,#REF!,#REF!</definedName>
    <definedName name="ifsrange596" localSheetId="4">#REF!,#REF!,#REF!,#REF!,#REF!,#REF!,#REF!,#REF!,#REF!,#REF!,#REF!,#REF!,#REF!,#REF!,#REF!,#REF!,#REF!,#REF!,#REF!,#REF!,#REF!</definedName>
    <definedName name="ifsrange596">#REF!,#REF!,#REF!,#REF!,#REF!,#REF!,#REF!,#REF!,#REF!,#REF!,#REF!,#REF!,#REF!,#REF!,#REF!,#REF!,#REF!,#REF!,#REF!,#REF!,#REF!</definedName>
    <definedName name="ifsrange597" localSheetId="3">#REF!,#REF!,#REF!,#REF!,#REF!,#REF!,#REF!,#REF!,#REF!,#REF!,#REF!,#REF!,#REF!,#REF!,#REF!,#REF!,#REF!,#REF!,#REF!,#REF!,#REF!</definedName>
    <definedName name="ifsrange597" localSheetId="4">#REF!,#REF!,#REF!,#REF!,#REF!,#REF!,#REF!,#REF!,#REF!,#REF!,#REF!,#REF!,#REF!,#REF!,#REF!,#REF!,#REF!,#REF!,#REF!,#REF!,#REF!</definedName>
    <definedName name="ifsrange597">#REF!,#REF!,#REF!,#REF!,#REF!,#REF!,#REF!,#REF!,#REF!,#REF!,#REF!,#REF!,#REF!,#REF!,#REF!,#REF!,#REF!,#REF!,#REF!,#REF!,#REF!</definedName>
    <definedName name="ifsrange598" localSheetId="3">#REF!,#REF!,#REF!,#REF!,#REF!,#REF!,#REF!,#REF!,#REF!,#REF!,#REF!,#REF!,#REF!,#REF!,#REF!,#REF!,#REF!,#REF!,#REF!,#REF!,#REF!</definedName>
    <definedName name="ifsrange598" localSheetId="4">#REF!,#REF!,#REF!,#REF!,#REF!,#REF!,#REF!,#REF!,#REF!,#REF!,#REF!,#REF!,#REF!,#REF!,#REF!,#REF!,#REF!,#REF!,#REF!,#REF!,#REF!</definedName>
    <definedName name="ifsrange598">#REF!,#REF!,#REF!,#REF!,#REF!,#REF!,#REF!,#REF!,#REF!,#REF!,#REF!,#REF!,#REF!,#REF!,#REF!,#REF!,#REF!,#REF!,#REF!,#REF!,#REF!</definedName>
    <definedName name="ifsrange599" localSheetId="3">#REF!,#REF!,#REF!,#REF!,#REF!,#REF!,#REF!,#REF!,#REF!,#REF!,#REF!,#REF!,#REF!,#REF!,#REF!,#REF!,#REF!,#REF!,#REF!,#REF!,#REF!,#REF!,#REF!,#REF!,#REF!,#REF!,#REF!</definedName>
    <definedName name="ifsrange599" localSheetId="4">#REF!,#REF!,#REF!,#REF!,#REF!,#REF!,#REF!,#REF!,#REF!,#REF!,#REF!,#REF!,#REF!,#REF!,#REF!,#REF!,#REF!,#REF!,#REF!,#REF!,#REF!,#REF!,#REF!,#REF!,#REF!,#REF!,#REF!</definedName>
    <definedName name="ifsrange599">#REF!,#REF!,#REF!,#REF!,#REF!,#REF!,#REF!,#REF!,#REF!,#REF!,#REF!,#REF!,#REF!,#REF!,#REF!,#REF!,#REF!,#REF!,#REF!,#REF!,#REF!,#REF!,#REF!,#REF!,#REF!,#REF!,#REF!</definedName>
    <definedName name="ifsrange6" localSheetId="3">#REF!,#REF!,#REF!,#REF!,#REF!,#REF!,#REF!,#REF!,#REF!,#REF!,#REF!,#REF!</definedName>
    <definedName name="ifsrange6" localSheetId="4">#REF!,#REF!,#REF!,#REF!,#REF!,#REF!,#REF!,#REF!,#REF!,#REF!,#REF!,#REF!</definedName>
    <definedName name="ifsrange6">#REF!,#REF!,#REF!,#REF!,#REF!,#REF!,#REF!,#REF!,#REF!,#REF!,#REF!,#REF!</definedName>
    <definedName name="ifsrange60" localSheetId="3">#REF!,#REF!,#REF!,#REF!,#REF!,#REF!,#REF!,#REF!,#REF!,#REF!,#REF!</definedName>
    <definedName name="ifsrange60" localSheetId="4">#REF!,#REF!,#REF!,#REF!,#REF!,#REF!,#REF!,#REF!,#REF!,#REF!,#REF!</definedName>
    <definedName name="ifsrange60">#REF!,#REF!,#REF!,#REF!,#REF!,#REF!,#REF!,#REF!,#REF!,#REF!,#REF!</definedName>
    <definedName name="ifsrange600" localSheetId="3">#REF!,#REF!,#REF!,#REF!,#REF!,#REF!,#REF!,#REF!,#REF!,#REF!,#REF!,#REF!,#REF!,#REF!,#REF!,#REF!,#REF!,#REF!,#REF!,#REF!,#REF!,#REF!,#REF!,#REF!,#REF!,#REF!,#REF!</definedName>
    <definedName name="ifsrange600" localSheetId="4">#REF!,#REF!,#REF!,#REF!,#REF!,#REF!,#REF!,#REF!,#REF!,#REF!,#REF!,#REF!,#REF!,#REF!,#REF!,#REF!,#REF!,#REF!,#REF!,#REF!,#REF!,#REF!,#REF!,#REF!,#REF!,#REF!,#REF!</definedName>
    <definedName name="ifsrange600">#REF!,#REF!,#REF!,#REF!,#REF!,#REF!,#REF!,#REF!,#REF!,#REF!,#REF!,#REF!,#REF!,#REF!,#REF!,#REF!,#REF!,#REF!,#REF!,#REF!,#REF!,#REF!,#REF!,#REF!,#REF!,#REF!,#REF!</definedName>
    <definedName name="ifsrange601" localSheetId="3">#REF!,#REF!,#REF!,#REF!,#REF!,#REF!,#REF!,#REF!,#REF!,#REF!,#REF!,#REF!,#REF!,#REF!,#REF!,#REF!,#REF!,#REF!,#REF!,#REF!,#REF!,#REF!,#REF!,#REF!,#REF!,#REF!,#REF!</definedName>
    <definedName name="ifsrange601" localSheetId="4">#REF!,#REF!,#REF!,#REF!,#REF!,#REF!,#REF!,#REF!,#REF!,#REF!,#REF!,#REF!,#REF!,#REF!,#REF!,#REF!,#REF!,#REF!,#REF!,#REF!,#REF!,#REF!,#REF!,#REF!,#REF!,#REF!,#REF!</definedName>
    <definedName name="ifsrange601">#REF!,#REF!,#REF!,#REF!,#REF!,#REF!,#REF!,#REF!,#REF!,#REF!,#REF!,#REF!,#REF!,#REF!,#REF!,#REF!,#REF!,#REF!,#REF!,#REF!,#REF!,#REF!,#REF!,#REF!,#REF!,#REF!,#REF!</definedName>
    <definedName name="ifsrange602" localSheetId="3">#REF!,#REF!,#REF!,#REF!,#REF!,#REF!,#REF!,#REF!,#REF!,#REF!,#REF!,#REF!,#REF!,#REF!,#REF!,#REF!,#REF!,#REF!,#REF!,#REF!,#REF!,#REF!,#REF!,#REF!,#REF!,#REF!,#REF!</definedName>
    <definedName name="ifsrange602" localSheetId="4">#REF!,#REF!,#REF!,#REF!,#REF!,#REF!,#REF!,#REF!,#REF!,#REF!,#REF!,#REF!,#REF!,#REF!,#REF!,#REF!,#REF!,#REF!,#REF!,#REF!,#REF!,#REF!,#REF!,#REF!,#REF!,#REF!,#REF!</definedName>
    <definedName name="ifsrange602">#REF!,#REF!,#REF!,#REF!,#REF!,#REF!,#REF!,#REF!,#REF!,#REF!,#REF!,#REF!,#REF!,#REF!,#REF!,#REF!,#REF!,#REF!,#REF!,#REF!,#REF!,#REF!,#REF!,#REF!,#REF!,#REF!,#REF!</definedName>
    <definedName name="ifsrange603" localSheetId="3">#REF!,#REF!,#REF!,#REF!,#REF!,#REF!,#REF!,#REF!,#REF!,#REF!,#REF!,#REF!,#REF!,#REF!,#REF!,#REF!,#REF!,#REF!,#REF!,#REF!,#REF!,#REF!,#REF!,#REF!,#REF!,#REF!,#REF!</definedName>
    <definedName name="ifsrange603" localSheetId="4">#REF!,#REF!,#REF!,#REF!,#REF!,#REF!,#REF!,#REF!,#REF!,#REF!,#REF!,#REF!,#REF!,#REF!,#REF!,#REF!,#REF!,#REF!,#REF!,#REF!,#REF!,#REF!,#REF!,#REF!,#REF!,#REF!,#REF!</definedName>
    <definedName name="ifsrange603">#REF!,#REF!,#REF!,#REF!,#REF!,#REF!,#REF!,#REF!,#REF!,#REF!,#REF!,#REF!,#REF!,#REF!,#REF!,#REF!,#REF!,#REF!,#REF!,#REF!,#REF!,#REF!,#REF!,#REF!,#REF!,#REF!,#REF!</definedName>
    <definedName name="ifsrange604" localSheetId="3">#REF!,#REF!,#REF!,#REF!,#REF!,#REF!,#REF!,#REF!,#REF!,#REF!,#REF!,#REF!,#REF!,#REF!,#REF!,#REF!,#REF!,#REF!,#REF!,#REF!,#REF!</definedName>
    <definedName name="ifsrange604" localSheetId="4">#REF!,#REF!,#REF!,#REF!,#REF!,#REF!,#REF!,#REF!,#REF!,#REF!,#REF!,#REF!,#REF!,#REF!,#REF!,#REF!,#REF!,#REF!,#REF!,#REF!,#REF!</definedName>
    <definedName name="ifsrange604">#REF!,#REF!,#REF!,#REF!,#REF!,#REF!,#REF!,#REF!,#REF!,#REF!,#REF!,#REF!,#REF!,#REF!,#REF!,#REF!,#REF!,#REF!,#REF!,#REF!,#REF!</definedName>
    <definedName name="ifsrange605" localSheetId="3">#REF!,#REF!,#REF!,#REF!,#REF!,#REF!,#REF!,#REF!,#REF!,#REF!,#REF!,#REF!,#REF!,#REF!,#REF!,#REF!,#REF!,#REF!,#REF!,#REF!,#REF!,#REF!,#REF!,#REF!,#REF!,#REF!,#REF!</definedName>
    <definedName name="ifsrange605" localSheetId="4">#REF!,#REF!,#REF!,#REF!,#REF!,#REF!,#REF!,#REF!,#REF!,#REF!,#REF!,#REF!,#REF!,#REF!,#REF!,#REF!,#REF!,#REF!,#REF!,#REF!,#REF!,#REF!,#REF!,#REF!,#REF!,#REF!,#REF!</definedName>
    <definedName name="ifsrange605">#REF!,#REF!,#REF!,#REF!,#REF!,#REF!,#REF!,#REF!,#REF!,#REF!,#REF!,#REF!,#REF!,#REF!,#REF!,#REF!,#REF!,#REF!,#REF!,#REF!,#REF!,#REF!,#REF!,#REF!,#REF!,#REF!,#REF!</definedName>
    <definedName name="ifsrange606" localSheetId="3">#REF!,#REF!,#REF!,#REF!,#REF!,#REF!,#REF!,#REF!,#REF!,#REF!,#REF!,#REF!,#REF!,#REF!,#REF!,#REF!,#REF!,#REF!,#REF!,#REF!,#REF!</definedName>
    <definedName name="ifsrange606" localSheetId="4">#REF!,#REF!,#REF!,#REF!,#REF!,#REF!,#REF!,#REF!,#REF!,#REF!,#REF!,#REF!,#REF!,#REF!,#REF!,#REF!,#REF!,#REF!,#REF!,#REF!,#REF!</definedName>
    <definedName name="ifsrange606">#REF!,#REF!,#REF!,#REF!,#REF!,#REF!,#REF!,#REF!,#REF!,#REF!,#REF!,#REF!,#REF!,#REF!,#REF!,#REF!,#REF!,#REF!,#REF!,#REF!,#REF!</definedName>
    <definedName name="ifsrange607" localSheetId="3">#REF!,#REF!,#REF!,#REF!,#REF!,#REF!,#REF!,#REF!,#REF!,#REF!,#REF!,#REF!,#REF!,#REF!,#REF!,#REF!,#REF!,#REF!,#REF!,#REF!,#REF!,#REF!,#REF!,#REF!,#REF!,#REF!,#REF!</definedName>
    <definedName name="ifsrange607" localSheetId="4">#REF!,#REF!,#REF!,#REF!,#REF!,#REF!,#REF!,#REF!,#REF!,#REF!,#REF!,#REF!,#REF!,#REF!,#REF!,#REF!,#REF!,#REF!,#REF!,#REF!,#REF!,#REF!,#REF!,#REF!,#REF!,#REF!,#REF!</definedName>
    <definedName name="ifsrange607">#REF!,#REF!,#REF!,#REF!,#REF!,#REF!,#REF!,#REF!,#REF!,#REF!,#REF!,#REF!,#REF!,#REF!,#REF!,#REF!,#REF!,#REF!,#REF!,#REF!,#REF!,#REF!,#REF!,#REF!,#REF!,#REF!,#REF!</definedName>
    <definedName name="ifsrange608" localSheetId="3">#REF!,#REF!,#REF!,#REF!,#REF!,#REF!,#REF!,#REF!,#REF!,#REF!,#REF!,#REF!,#REF!,#REF!,#REF!,#REF!,#REF!,#REF!,#REF!,#REF!,#REF!</definedName>
    <definedName name="ifsrange608" localSheetId="4">#REF!,#REF!,#REF!,#REF!,#REF!,#REF!,#REF!,#REF!,#REF!,#REF!,#REF!,#REF!,#REF!,#REF!,#REF!,#REF!,#REF!,#REF!,#REF!,#REF!,#REF!</definedName>
    <definedName name="ifsrange608">#REF!,#REF!,#REF!,#REF!,#REF!,#REF!,#REF!,#REF!,#REF!,#REF!,#REF!,#REF!,#REF!,#REF!,#REF!,#REF!,#REF!,#REF!,#REF!,#REF!,#REF!</definedName>
    <definedName name="ifsrange609" localSheetId="3">#REF!,#REF!,#REF!,#REF!,#REF!,#REF!,#REF!,#REF!,#REF!,#REF!,#REF!,#REF!,#REF!,#REF!,#REF!,#REF!,#REF!,#REF!,#REF!,#REF!,#REF!,#REF!,#REF!,#REF!,#REF!,#REF!,#REF!</definedName>
    <definedName name="ifsrange609" localSheetId="4">#REF!,#REF!,#REF!,#REF!,#REF!,#REF!,#REF!,#REF!,#REF!,#REF!,#REF!,#REF!,#REF!,#REF!,#REF!,#REF!,#REF!,#REF!,#REF!,#REF!,#REF!,#REF!,#REF!,#REF!,#REF!,#REF!,#REF!</definedName>
    <definedName name="ifsrange609">#REF!,#REF!,#REF!,#REF!,#REF!,#REF!,#REF!,#REF!,#REF!,#REF!,#REF!,#REF!,#REF!,#REF!,#REF!,#REF!,#REF!,#REF!,#REF!,#REF!,#REF!,#REF!,#REF!,#REF!,#REF!,#REF!,#REF!</definedName>
    <definedName name="ifsrange61" localSheetId="3">#REF!,#REF!,#REF!,#REF!,#REF!,#REF!,#REF!,#REF!,#REF!,#REF!,#REF!</definedName>
    <definedName name="ifsrange61" localSheetId="4">#REF!,#REF!,#REF!,#REF!,#REF!,#REF!,#REF!,#REF!,#REF!,#REF!,#REF!</definedName>
    <definedName name="ifsrange61">#REF!,#REF!,#REF!,#REF!,#REF!,#REF!,#REF!,#REF!,#REF!,#REF!,#REF!</definedName>
    <definedName name="ifsrange610" localSheetId="3">#REF!,#REF!,#REF!,#REF!,#REF!,#REF!,#REF!,#REF!,#REF!,#REF!,#REF!,#REF!,#REF!,#REF!,#REF!,#REF!,#REF!,#REF!,#REF!,#REF!,#REF!</definedName>
    <definedName name="ifsrange610" localSheetId="4">#REF!,#REF!,#REF!,#REF!,#REF!,#REF!,#REF!,#REF!,#REF!,#REF!,#REF!,#REF!,#REF!,#REF!,#REF!,#REF!,#REF!,#REF!,#REF!,#REF!,#REF!</definedName>
    <definedName name="ifsrange610">#REF!,#REF!,#REF!,#REF!,#REF!,#REF!,#REF!,#REF!,#REF!,#REF!,#REF!,#REF!,#REF!,#REF!,#REF!,#REF!,#REF!,#REF!,#REF!,#REF!,#REF!</definedName>
    <definedName name="ifsrange611" localSheetId="3">#REF!,#REF!,#REF!,#REF!,#REF!,#REF!,#REF!,#REF!,#REF!,#REF!,#REF!,#REF!,#REF!,#REF!,#REF!,#REF!,#REF!,#REF!,#REF!,#REF!,#REF!,#REF!,#REF!,#REF!,#REF!,#REF!,#REF!</definedName>
    <definedName name="ifsrange611" localSheetId="4">#REF!,#REF!,#REF!,#REF!,#REF!,#REF!,#REF!,#REF!,#REF!,#REF!,#REF!,#REF!,#REF!,#REF!,#REF!,#REF!,#REF!,#REF!,#REF!,#REF!,#REF!,#REF!,#REF!,#REF!,#REF!,#REF!,#REF!</definedName>
    <definedName name="ifsrange611">#REF!,#REF!,#REF!,#REF!,#REF!,#REF!,#REF!,#REF!,#REF!,#REF!,#REF!,#REF!,#REF!,#REF!,#REF!,#REF!,#REF!,#REF!,#REF!,#REF!,#REF!,#REF!,#REF!,#REF!,#REF!,#REF!,#REF!</definedName>
    <definedName name="ifsrange612" localSheetId="3">#REF!,#REF!,#REF!,#REF!,#REF!,#REF!,#REF!,#REF!,#REF!,#REF!,#REF!,#REF!,#REF!,#REF!,#REF!,#REF!,#REF!,#REF!,#REF!,#REF!,#REF!</definedName>
    <definedName name="ifsrange612" localSheetId="4">#REF!,#REF!,#REF!,#REF!,#REF!,#REF!,#REF!,#REF!,#REF!,#REF!,#REF!,#REF!,#REF!,#REF!,#REF!,#REF!,#REF!,#REF!,#REF!,#REF!,#REF!</definedName>
    <definedName name="ifsrange612">#REF!,#REF!,#REF!,#REF!,#REF!,#REF!,#REF!,#REF!,#REF!,#REF!,#REF!,#REF!,#REF!,#REF!,#REF!,#REF!,#REF!,#REF!,#REF!,#REF!,#REF!</definedName>
    <definedName name="ifsrange613" localSheetId="3">#REF!,#REF!,#REF!,#REF!,#REF!,#REF!,#REF!,#REF!,#REF!,#REF!,#REF!,#REF!,#REF!,#REF!,#REF!,#REF!,#REF!,#REF!,#REF!,#REF!,#REF!,#REF!,#REF!,#REF!,#REF!,#REF!,#REF!</definedName>
    <definedName name="ifsrange613" localSheetId="4">#REF!,#REF!,#REF!,#REF!,#REF!,#REF!,#REF!,#REF!,#REF!,#REF!,#REF!,#REF!,#REF!,#REF!,#REF!,#REF!,#REF!,#REF!,#REF!,#REF!,#REF!,#REF!,#REF!,#REF!,#REF!,#REF!,#REF!</definedName>
    <definedName name="ifsrange613">#REF!,#REF!,#REF!,#REF!,#REF!,#REF!,#REF!,#REF!,#REF!,#REF!,#REF!,#REF!,#REF!,#REF!,#REF!,#REF!,#REF!,#REF!,#REF!,#REF!,#REF!,#REF!,#REF!,#REF!,#REF!,#REF!,#REF!</definedName>
    <definedName name="ifsrange614" localSheetId="3">#REF!,#REF!,#REF!,#REF!,#REF!,#REF!,#REF!,#REF!,#REF!,#REF!,#REF!,#REF!,#REF!,#REF!,#REF!,#REF!,#REF!,#REF!,#REF!,#REF!,#REF!</definedName>
    <definedName name="ifsrange614" localSheetId="4">#REF!,#REF!,#REF!,#REF!,#REF!,#REF!,#REF!,#REF!,#REF!,#REF!,#REF!,#REF!,#REF!,#REF!,#REF!,#REF!,#REF!,#REF!,#REF!,#REF!,#REF!</definedName>
    <definedName name="ifsrange614">#REF!,#REF!,#REF!,#REF!,#REF!,#REF!,#REF!,#REF!,#REF!,#REF!,#REF!,#REF!,#REF!,#REF!,#REF!,#REF!,#REF!,#REF!,#REF!,#REF!,#REF!</definedName>
    <definedName name="ifsrange615" localSheetId="3">#REF!,#REF!,#REF!,#REF!,#REF!,#REF!,#REF!,#REF!,#REF!,#REF!,#REF!,#REF!,#REF!,#REF!,#REF!,#REF!,#REF!,#REF!,#REF!,#REF!,#REF!,#REF!,#REF!,#REF!,#REF!,#REF!,#REF!</definedName>
    <definedName name="ifsrange615" localSheetId="4">#REF!,#REF!,#REF!,#REF!,#REF!,#REF!,#REF!,#REF!,#REF!,#REF!,#REF!,#REF!,#REF!,#REF!,#REF!,#REF!,#REF!,#REF!,#REF!,#REF!,#REF!,#REF!,#REF!,#REF!,#REF!,#REF!,#REF!</definedName>
    <definedName name="ifsrange615">#REF!,#REF!,#REF!,#REF!,#REF!,#REF!,#REF!,#REF!,#REF!,#REF!,#REF!,#REF!,#REF!,#REF!,#REF!,#REF!,#REF!,#REF!,#REF!,#REF!,#REF!,#REF!,#REF!,#REF!,#REF!,#REF!,#REF!</definedName>
    <definedName name="ifsrange616" localSheetId="3">#REF!,#REF!,#REF!,#REF!,#REF!,#REF!,#REF!,#REF!,#REF!,#REF!,#REF!,#REF!,#REF!,#REF!,#REF!,#REF!,#REF!,#REF!,#REF!,#REF!,#REF!</definedName>
    <definedName name="ifsrange616" localSheetId="4">#REF!,#REF!,#REF!,#REF!,#REF!,#REF!,#REF!,#REF!,#REF!,#REF!,#REF!,#REF!,#REF!,#REF!,#REF!,#REF!,#REF!,#REF!,#REF!,#REF!,#REF!</definedName>
    <definedName name="ifsrange616">#REF!,#REF!,#REF!,#REF!,#REF!,#REF!,#REF!,#REF!,#REF!,#REF!,#REF!,#REF!,#REF!,#REF!,#REF!,#REF!,#REF!,#REF!,#REF!,#REF!,#REF!</definedName>
    <definedName name="ifsrange617" localSheetId="3">#REF!,#REF!,#REF!,#REF!,#REF!,#REF!,#REF!,#REF!,#REF!,#REF!,#REF!,#REF!,#REF!,#REF!,#REF!,#REF!,#REF!,#REF!,#REF!,#REF!,#REF!,#REF!,#REF!,#REF!,#REF!,#REF!,#REF!</definedName>
    <definedName name="ifsrange617" localSheetId="4">#REF!,#REF!,#REF!,#REF!,#REF!,#REF!,#REF!,#REF!,#REF!,#REF!,#REF!,#REF!,#REF!,#REF!,#REF!,#REF!,#REF!,#REF!,#REF!,#REF!,#REF!,#REF!,#REF!,#REF!,#REF!,#REF!,#REF!</definedName>
    <definedName name="ifsrange617">#REF!,#REF!,#REF!,#REF!,#REF!,#REF!,#REF!,#REF!,#REF!,#REF!,#REF!,#REF!,#REF!,#REF!,#REF!,#REF!,#REF!,#REF!,#REF!,#REF!,#REF!,#REF!,#REF!,#REF!,#REF!,#REF!,#REF!</definedName>
    <definedName name="ifsrange618" localSheetId="3">#REF!,#REF!,#REF!,#REF!,#REF!,#REF!,#REF!,#REF!,#REF!,#REF!,#REF!,#REF!,#REF!,#REF!,#REF!,#REF!,#REF!,#REF!,#REF!,#REF!,#REF!,#REF!</definedName>
    <definedName name="ifsrange618" localSheetId="4">#REF!,#REF!,#REF!,#REF!,#REF!,#REF!,#REF!,#REF!,#REF!,#REF!,#REF!,#REF!,#REF!,#REF!,#REF!,#REF!,#REF!,#REF!,#REF!,#REF!,#REF!,#REF!</definedName>
    <definedName name="ifsrange618">#REF!,#REF!,#REF!,#REF!,#REF!,#REF!,#REF!,#REF!,#REF!,#REF!,#REF!,#REF!,#REF!,#REF!,#REF!,#REF!,#REF!,#REF!,#REF!,#REF!,#REF!,#REF!</definedName>
    <definedName name="ifsrange619" localSheetId="3">#REF!,#REF!,#REF!,#REF!,#REF!,#REF!,#REF!,#REF!,#REF!,#REF!,#REF!,#REF!,#REF!,#REF!,#REF!,#REF!,#REF!,#REF!,#REF!,#REF!,#REF!,#REF!</definedName>
    <definedName name="ifsrange619" localSheetId="4">#REF!,#REF!,#REF!,#REF!,#REF!,#REF!,#REF!,#REF!,#REF!,#REF!,#REF!,#REF!,#REF!,#REF!,#REF!,#REF!,#REF!,#REF!,#REF!,#REF!,#REF!,#REF!</definedName>
    <definedName name="ifsrange619">#REF!,#REF!,#REF!,#REF!,#REF!,#REF!,#REF!,#REF!,#REF!,#REF!,#REF!,#REF!,#REF!,#REF!,#REF!,#REF!,#REF!,#REF!,#REF!,#REF!,#REF!,#REF!</definedName>
    <definedName name="ifsrange62" localSheetId="3">#REF!,#REF!,#REF!,#REF!,#REF!,#REF!,#REF!,#REF!,#REF!,#REF!,#REF!</definedName>
    <definedName name="ifsrange62" localSheetId="4">#REF!,#REF!,#REF!,#REF!,#REF!,#REF!,#REF!,#REF!,#REF!,#REF!,#REF!</definedName>
    <definedName name="ifsrange62">#REF!,#REF!,#REF!,#REF!,#REF!,#REF!,#REF!,#REF!,#REF!,#REF!,#REF!</definedName>
    <definedName name="ifsrange620" localSheetId="3">#REF!,#REF!,#REF!,#REF!,#REF!,#REF!,#REF!,#REF!,#REF!,#REF!,#REF!,#REF!,#REF!,#REF!,#REF!,#REF!,#REF!,#REF!,#REF!,#REF!,#REF!,#REF!</definedName>
    <definedName name="ifsrange620" localSheetId="4">#REF!,#REF!,#REF!,#REF!,#REF!,#REF!,#REF!,#REF!,#REF!,#REF!,#REF!,#REF!,#REF!,#REF!,#REF!,#REF!,#REF!,#REF!,#REF!,#REF!,#REF!,#REF!</definedName>
    <definedName name="ifsrange620">#REF!,#REF!,#REF!,#REF!,#REF!,#REF!,#REF!,#REF!,#REF!,#REF!,#REF!,#REF!,#REF!,#REF!,#REF!,#REF!,#REF!,#REF!,#REF!,#REF!,#REF!,#REF!</definedName>
    <definedName name="ifsrange621" localSheetId="3">#REF!,#REF!,#REF!,#REF!,#REF!,#REF!,#REF!,#REF!,#REF!,#REF!,#REF!,#REF!,#REF!,#REF!,#REF!,#REF!,#REF!,#REF!,#REF!,#REF!,#REF!,#REF!</definedName>
    <definedName name="ifsrange621" localSheetId="4">#REF!,#REF!,#REF!,#REF!,#REF!,#REF!,#REF!,#REF!,#REF!,#REF!,#REF!,#REF!,#REF!,#REF!,#REF!,#REF!,#REF!,#REF!,#REF!,#REF!,#REF!,#REF!</definedName>
    <definedName name="ifsrange621">#REF!,#REF!,#REF!,#REF!,#REF!,#REF!,#REF!,#REF!,#REF!,#REF!,#REF!,#REF!,#REF!,#REF!,#REF!,#REF!,#REF!,#REF!,#REF!,#REF!,#REF!,#REF!</definedName>
    <definedName name="ifsrange622" localSheetId="3">#REF!,#REF!,#REF!,#REF!,#REF!,#REF!,#REF!,#REF!,#REF!,#REF!,#REF!,#REF!,#REF!,#REF!,#REF!,#REF!,#REF!,#REF!,#REF!,#REF!,#REF!,#REF!</definedName>
    <definedName name="ifsrange622" localSheetId="4">#REF!,#REF!,#REF!,#REF!,#REF!,#REF!,#REF!,#REF!,#REF!,#REF!,#REF!,#REF!,#REF!,#REF!,#REF!,#REF!,#REF!,#REF!,#REF!,#REF!,#REF!,#REF!</definedName>
    <definedName name="ifsrange622">#REF!,#REF!,#REF!,#REF!,#REF!,#REF!,#REF!,#REF!,#REF!,#REF!,#REF!,#REF!,#REF!,#REF!,#REF!,#REF!,#REF!,#REF!,#REF!,#REF!,#REF!,#REF!</definedName>
    <definedName name="ifsrange623" localSheetId="3">#REF!,#REF!,#REF!,#REF!,#REF!,#REF!,#REF!,#REF!,#REF!,#REF!,#REF!,#REF!,#REF!,#REF!,#REF!,#REF!,#REF!,#REF!,#REF!,#REF!,#REF!,#REF!,#REF!</definedName>
    <definedName name="ifsrange623" localSheetId="4">#REF!,#REF!,#REF!,#REF!,#REF!,#REF!,#REF!,#REF!,#REF!,#REF!,#REF!,#REF!,#REF!,#REF!,#REF!,#REF!,#REF!,#REF!,#REF!,#REF!,#REF!,#REF!,#REF!</definedName>
    <definedName name="ifsrange623">#REF!,#REF!,#REF!,#REF!,#REF!,#REF!,#REF!,#REF!,#REF!,#REF!,#REF!,#REF!,#REF!,#REF!,#REF!,#REF!,#REF!,#REF!,#REF!,#REF!,#REF!,#REF!,#REF!</definedName>
    <definedName name="ifsrange624" localSheetId="3">#REF!,#REF!,#REF!,#REF!,#REF!,#REF!,#REF!,#REF!,#REF!,#REF!,#REF!,#REF!,#REF!,#REF!,#REF!,#REF!,#REF!,#REF!,#REF!,#REF!,#REF!,#REF!,#REF!</definedName>
    <definedName name="ifsrange624" localSheetId="4">#REF!,#REF!,#REF!,#REF!,#REF!,#REF!,#REF!,#REF!,#REF!,#REF!,#REF!,#REF!,#REF!,#REF!,#REF!,#REF!,#REF!,#REF!,#REF!,#REF!,#REF!,#REF!,#REF!</definedName>
    <definedName name="ifsrange624">#REF!,#REF!,#REF!,#REF!,#REF!,#REF!,#REF!,#REF!,#REF!,#REF!,#REF!,#REF!,#REF!,#REF!,#REF!,#REF!,#REF!,#REF!,#REF!,#REF!,#REF!,#REF!,#REF!</definedName>
    <definedName name="ifsrange625" localSheetId="3">#REF!,#REF!,#REF!,#REF!,#REF!,#REF!,#REF!,#REF!,#REF!,#REF!,#REF!,#REF!,#REF!,#REF!,#REF!,#REF!,#REF!,#REF!,#REF!,#REF!,#REF!,#REF!,#REF!</definedName>
    <definedName name="ifsrange625" localSheetId="4">#REF!,#REF!,#REF!,#REF!,#REF!,#REF!,#REF!,#REF!,#REF!,#REF!,#REF!,#REF!,#REF!,#REF!,#REF!,#REF!,#REF!,#REF!,#REF!,#REF!,#REF!,#REF!,#REF!</definedName>
    <definedName name="ifsrange625">#REF!,#REF!,#REF!,#REF!,#REF!,#REF!,#REF!,#REF!,#REF!,#REF!,#REF!,#REF!,#REF!,#REF!,#REF!,#REF!,#REF!,#REF!,#REF!,#REF!,#REF!,#REF!,#REF!</definedName>
    <definedName name="ifsrange626" localSheetId="3">#REF!,#REF!,#REF!,#REF!,#REF!,#REF!,#REF!,#REF!,#REF!,#REF!,#REF!,#REF!,#REF!,#REF!,#REF!,#REF!,#REF!,#REF!,#REF!,#REF!,#REF!,#REF!,#REF!</definedName>
    <definedName name="ifsrange626" localSheetId="4">#REF!,#REF!,#REF!,#REF!,#REF!,#REF!,#REF!,#REF!,#REF!,#REF!,#REF!,#REF!,#REF!,#REF!,#REF!,#REF!,#REF!,#REF!,#REF!,#REF!,#REF!,#REF!,#REF!</definedName>
    <definedName name="ifsrange626">#REF!,#REF!,#REF!,#REF!,#REF!,#REF!,#REF!,#REF!,#REF!,#REF!,#REF!,#REF!,#REF!,#REF!,#REF!,#REF!,#REF!,#REF!,#REF!,#REF!,#REF!,#REF!,#REF!</definedName>
    <definedName name="ifsrange627" localSheetId="3">#REF!,#REF!,#REF!,#REF!,#REF!,#REF!,#REF!,#REF!,#REF!,#REF!,#REF!,#REF!,#REF!,#REF!,#REF!,#REF!,#REF!,#REF!,#REF!,#REF!,#REF!,#REF!,#REF!</definedName>
    <definedName name="ifsrange627" localSheetId="4">#REF!,#REF!,#REF!,#REF!,#REF!,#REF!,#REF!,#REF!,#REF!,#REF!,#REF!,#REF!,#REF!,#REF!,#REF!,#REF!,#REF!,#REF!,#REF!,#REF!,#REF!,#REF!,#REF!</definedName>
    <definedName name="ifsrange627">#REF!,#REF!,#REF!,#REF!,#REF!,#REF!,#REF!,#REF!,#REF!,#REF!,#REF!,#REF!,#REF!,#REF!,#REF!,#REF!,#REF!,#REF!,#REF!,#REF!,#REF!,#REF!,#REF!</definedName>
    <definedName name="ifsrange628" localSheetId="3">#REF!,#REF!,#REF!,#REF!,#REF!,#REF!,#REF!,#REF!,#REF!,#REF!,#REF!,#REF!,#REF!,#REF!,#REF!,#REF!,#REF!,#REF!,#REF!,#REF!,#REF!,#REF!</definedName>
    <definedName name="ifsrange628" localSheetId="4">#REF!,#REF!,#REF!,#REF!,#REF!,#REF!,#REF!,#REF!,#REF!,#REF!,#REF!,#REF!,#REF!,#REF!,#REF!,#REF!,#REF!,#REF!,#REF!,#REF!,#REF!,#REF!</definedName>
    <definedName name="ifsrange628">#REF!,#REF!,#REF!,#REF!,#REF!,#REF!,#REF!,#REF!,#REF!,#REF!,#REF!,#REF!,#REF!,#REF!,#REF!,#REF!,#REF!,#REF!,#REF!,#REF!,#REF!,#REF!</definedName>
    <definedName name="ifsrange629" localSheetId="3">#REF!,#REF!,#REF!,#REF!,#REF!,#REF!,#REF!,#REF!,#REF!,#REF!,#REF!,#REF!,#REF!,#REF!,#REF!,#REF!,#REF!,#REF!,#REF!,#REF!,#REF!,#REF!,#REF!</definedName>
    <definedName name="ifsrange629" localSheetId="4">#REF!,#REF!,#REF!,#REF!,#REF!,#REF!,#REF!,#REF!,#REF!,#REF!,#REF!,#REF!,#REF!,#REF!,#REF!,#REF!,#REF!,#REF!,#REF!,#REF!,#REF!,#REF!,#REF!</definedName>
    <definedName name="ifsrange629">#REF!,#REF!,#REF!,#REF!,#REF!,#REF!,#REF!,#REF!,#REF!,#REF!,#REF!,#REF!,#REF!,#REF!,#REF!,#REF!,#REF!,#REF!,#REF!,#REF!,#REF!,#REF!,#REF!</definedName>
    <definedName name="ifsrange63" localSheetId="3">#REF!,#REF!,#REF!,#REF!,#REF!,#REF!,#REF!,#REF!,#REF!,#REF!,#REF!</definedName>
    <definedName name="ifsrange63" localSheetId="4">#REF!,#REF!,#REF!,#REF!,#REF!,#REF!,#REF!,#REF!,#REF!,#REF!,#REF!</definedName>
    <definedName name="ifsrange63">#REF!,#REF!,#REF!,#REF!,#REF!,#REF!,#REF!,#REF!,#REF!,#REF!,#REF!</definedName>
    <definedName name="ifsrange630" localSheetId="3">#REF!,#REF!,#REF!,#REF!,#REF!,#REF!,#REF!,#REF!,#REF!,#REF!,#REF!,#REF!,#REF!,#REF!,#REF!,#REF!,#REF!,#REF!,#REF!,#REF!,#REF!,#REF!</definedName>
    <definedName name="ifsrange630" localSheetId="4">#REF!,#REF!,#REF!,#REF!,#REF!,#REF!,#REF!,#REF!,#REF!,#REF!,#REF!,#REF!,#REF!,#REF!,#REF!,#REF!,#REF!,#REF!,#REF!,#REF!,#REF!,#REF!</definedName>
    <definedName name="ifsrange630">#REF!,#REF!,#REF!,#REF!,#REF!,#REF!,#REF!,#REF!,#REF!,#REF!,#REF!,#REF!,#REF!,#REF!,#REF!,#REF!,#REF!,#REF!,#REF!,#REF!,#REF!,#REF!</definedName>
    <definedName name="ifsrange631" localSheetId="3">#REF!,#REF!,#REF!,#REF!,#REF!,#REF!,#REF!,#REF!,#REF!,#REF!,#REF!,#REF!,#REF!,#REF!,#REF!,#REF!,#REF!,#REF!,#REF!,#REF!,#REF!,#REF!,#REF!</definedName>
    <definedName name="ifsrange631" localSheetId="4">#REF!,#REF!,#REF!,#REF!,#REF!,#REF!,#REF!,#REF!,#REF!,#REF!,#REF!,#REF!,#REF!,#REF!,#REF!,#REF!,#REF!,#REF!,#REF!,#REF!,#REF!,#REF!,#REF!</definedName>
    <definedName name="ifsrange631">#REF!,#REF!,#REF!,#REF!,#REF!,#REF!,#REF!,#REF!,#REF!,#REF!,#REF!,#REF!,#REF!,#REF!,#REF!,#REF!,#REF!,#REF!,#REF!,#REF!,#REF!,#REF!,#REF!</definedName>
    <definedName name="ifsrange632" localSheetId="3">#REF!,#REF!,#REF!,#REF!,#REF!,#REF!,#REF!,#REF!,#REF!,#REF!,#REF!,#REF!,#REF!,#REF!,#REF!,#REF!,#REF!,#REF!,#REF!,#REF!,#REF!,#REF!</definedName>
    <definedName name="ifsrange632" localSheetId="4">#REF!,#REF!,#REF!,#REF!,#REF!,#REF!,#REF!,#REF!,#REF!,#REF!,#REF!,#REF!,#REF!,#REF!,#REF!,#REF!,#REF!,#REF!,#REF!,#REF!,#REF!,#REF!</definedName>
    <definedName name="ifsrange632">#REF!,#REF!,#REF!,#REF!,#REF!,#REF!,#REF!,#REF!,#REF!,#REF!,#REF!,#REF!,#REF!,#REF!,#REF!,#REF!,#REF!,#REF!,#REF!,#REF!,#REF!,#REF!</definedName>
    <definedName name="ifsrange633" localSheetId="3">#REF!,#REF!,#REF!,#REF!,#REF!,#REF!,#REF!,#REF!,#REF!,#REF!,#REF!,#REF!,#REF!,#REF!,#REF!,#REF!,#REF!,#REF!,#REF!,#REF!,#REF!,#REF!,#REF!</definedName>
    <definedName name="ifsrange633" localSheetId="4">#REF!,#REF!,#REF!,#REF!,#REF!,#REF!,#REF!,#REF!,#REF!,#REF!,#REF!,#REF!,#REF!,#REF!,#REF!,#REF!,#REF!,#REF!,#REF!,#REF!,#REF!,#REF!,#REF!</definedName>
    <definedName name="ifsrange633">#REF!,#REF!,#REF!,#REF!,#REF!,#REF!,#REF!,#REF!,#REF!,#REF!,#REF!,#REF!,#REF!,#REF!,#REF!,#REF!,#REF!,#REF!,#REF!,#REF!,#REF!,#REF!,#REF!</definedName>
    <definedName name="ifsrange634" localSheetId="3">#REF!,#REF!,#REF!,#REF!,#REF!,#REF!,#REF!,#REF!,#REF!,#REF!,#REF!,#REF!,#REF!,#REF!,#REF!,#REF!,#REF!,#REF!,#REF!,#REF!,#REF!,#REF!</definedName>
    <definedName name="ifsrange634" localSheetId="4">#REF!,#REF!,#REF!,#REF!,#REF!,#REF!,#REF!,#REF!,#REF!,#REF!,#REF!,#REF!,#REF!,#REF!,#REF!,#REF!,#REF!,#REF!,#REF!,#REF!,#REF!,#REF!</definedName>
    <definedName name="ifsrange634">#REF!,#REF!,#REF!,#REF!,#REF!,#REF!,#REF!,#REF!,#REF!,#REF!,#REF!,#REF!,#REF!,#REF!,#REF!,#REF!,#REF!,#REF!,#REF!,#REF!,#REF!,#REF!</definedName>
    <definedName name="ifsrange635" localSheetId="3">#REF!,#REF!,#REF!,#REF!,#REF!,#REF!,#REF!,#REF!,#REF!,#REF!,#REF!,#REF!,#REF!,#REF!,#REF!,#REF!,#REF!,#REF!,#REF!,#REF!,#REF!,#REF!,#REF!</definedName>
    <definedName name="ifsrange635" localSheetId="4">#REF!,#REF!,#REF!,#REF!,#REF!,#REF!,#REF!,#REF!,#REF!,#REF!,#REF!,#REF!,#REF!,#REF!,#REF!,#REF!,#REF!,#REF!,#REF!,#REF!,#REF!,#REF!,#REF!</definedName>
    <definedName name="ifsrange635">#REF!,#REF!,#REF!,#REF!,#REF!,#REF!,#REF!,#REF!,#REF!,#REF!,#REF!,#REF!,#REF!,#REF!,#REF!,#REF!,#REF!,#REF!,#REF!,#REF!,#REF!,#REF!,#REF!</definedName>
    <definedName name="ifsrange636" localSheetId="3">#REF!,#REF!,#REF!,#REF!,#REF!,#REF!,#REF!,#REF!,#REF!,#REF!,#REF!,#REF!,#REF!,#REF!,#REF!,#REF!,#REF!,#REF!,#REF!,#REF!,#REF!,#REF!</definedName>
    <definedName name="ifsrange636" localSheetId="4">#REF!,#REF!,#REF!,#REF!,#REF!,#REF!,#REF!,#REF!,#REF!,#REF!,#REF!,#REF!,#REF!,#REF!,#REF!,#REF!,#REF!,#REF!,#REF!,#REF!,#REF!,#REF!</definedName>
    <definedName name="ifsrange636">#REF!,#REF!,#REF!,#REF!,#REF!,#REF!,#REF!,#REF!,#REF!,#REF!,#REF!,#REF!,#REF!,#REF!,#REF!,#REF!,#REF!,#REF!,#REF!,#REF!,#REF!,#REF!</definedName>
    <definedName name="ifsrange637" localSheetId="3">#REF!,#REF!,#REF!,#REF!,#REF!,#REF!,#REF!,#REF!,#REF!,#REF!,#REF!,#REF!,#REF!,#REF!,#REF!,#REF!,#REF!,#REF!,#REF!,#REF!,#REF!,#REF!,#REF!</definedName>
    <definedName name="ifsrange637" localSheetId="4">#REF!,#REF!,#REF!,#REF!,#REF!,#REF!,#REF!,#REF!,#REF!,#REF!,#REF!,#REF!,#REF!,#REF!,#REF!,#REF!,#REF!,#REF!,#REF!,#REF!,#REF!,#REF!,#REF!</definedName>
    <definedName name="ifsrange637">#REF!,#REF!,#REF!,#REF!,#REF!,#REF!,#REF!,#REF!,#REF!,#REF!,#REF!,#REF!,#REF!,#REF!,#REF!,#REF!,#REF!,#REF!,#REF!,#REF!,#REF!,#REF!,#REF!</definedName>
    <definedName name="ifsrange638" localSheetId="3">#REF!,#REF!,#REF!,#REF!,#REF!,#REF!,#REF!,#REF!,#REF!,#REF!,#REF!,#REF!,#REF!,#REF!,#REF!,#REF!,#REF!,#REF!,#REF!,#REF!,#REF!,#REF!</definedName>
    <definedName name="ifsrange638" localSheetId="4">#REF!,#REF!,#REF!,#REF!,#REF!,#REF!,#REF!,#REF!,#REF!,#REF!,#REF!,#REF!,#REF!,#REF!,#REF!,#REF!,#REF!,#REF!,#REF!,#REF!,#REF!,#REF!</definedName>
    <definedName name="ifsrange638">#REF!,#REF!,#REF!,#REF!,#REF!,#REF!,#REF!,#REF!,#REF!,#REF!,#REF!,#REF!,#REF!,#REF!,#REF!,#REF!,#REF!,#REF!,#REF!,#REF!,#REF!,#REF!</definedName>
    <definedName name="ifsrange639" localSheetId="3">#REF!,#REF!,#REF!,#REF!,#REF!,#REF!,#REF!,#REF!,#REF!,#REF!,#REF!,#REF!,#REF!,#REF!,#REF!,#REF!,#REF!,#REF!,#REF!,#REF!,#REF!,#REF!</definedName>
    <definedName name="ifsrange639" localSheetId="4">#REF!,#REF!,#REF!,#REF!,#REF!,#REF!,#REF!,#REF!,#REF!,#REF!,#REF!,#REF!,#REF!,#REF!,#REF!,#REF!,#REF!,#REF!,#REF!,#REF!,#REF!,#REF!</definedName>
    <definedName name="ifsrange639">#REF!,#REF!,#REF!,#REF!,#REF!,#REF!,#REF!,#REF!,#REF!,#REF!,#REF!,#REF!,#REF!,#REF!,#REF!,#REF!,#REF!,#REF!,#REF!,#REF!,#REF!,#REF!</definedName>
    <definedName name="ifsrange64" localSheetId="3">#REF!,#REF!,#REF!,#REF!,#REF!,#REF!,#REF!,#REF!,#REF!,#REF!,#REF!</definedName>
    <definedName name="ifsrange64" localSheetId="4">#REF!,#REF!,#REF!,#REF!,#REF!,#REF!,#REF!,#REF!,#REF!,#REF!,#REF!</definedName>
    <definedName name="ifsrange64">#REF!,#REF!,#REF!,#REF!,#REF!,#REF!,#REF!,#REF!,#REF!,#REF!,#REF!</definedName>
    <definedName name="ifsrange640" localSheetId="3">#REF!,#REF!,#REF!,#REF!,#REF!,#REF!,#REF!,#REF!,#REF!,#REF!,#REF!,#REF!,#REF!,#REF!,#REF!,#REF!,#REF!,#REF!,#REF!,#REF!,#REF!,#REF!</definedName>
    <definedName name="ifsrange640" localSheetId="4">#REF!,#REF!,#REF!,#REF!,#REF!,#REF!,#REF!,#REF!,#REF!,#REF!,#REF!,#REF!,#REF!,#REF!,#REF!,#REF!,#REF!,#REF!,#REF!,#REF!,#REF!,#REF!</definedName>
    <definedName name="ifsrange640">#REF!,#REF!,#REF!,#REF!,#REF!,#REF!,#REF!,#REF!,#REF!,#REF!,#REF!,#REF!,#REF!,#REF!,#REF!,#REF!,#REF!,#REF!,#REF!,#REF!,#REF!,#REF!</definedName>
    <definedName name="ifsrange641" localSheetId="3">#REF!,#REF!,#REF!,#REF!,#REF!,#REF!,#REF!,#REF!,#REF!,#REF!,#REF!,#REF!,#REF!,#REF!,#REF!,#REF!,#REF!,#REF!,#REF!,#REF!,#REF!,#REF!</definedName>
    <definedName name="ifsrange641" localSheetId="4">#REF!,#REF!,#REF!,#REF!,#REF!,#REF!,#REF!,#REF!,#REF!,#REF!,#REF!,#REF!,#REF!,#REF!,#REF!,#REF!,#REF!,#REF!,#REF!,#REF!,#REF!,#REF!</definedName>
    <definedName name="ifsrange641">#REF!,#REF!,#REF!,#REF!,#REF!,#REF!,#REF!,#REF!,#REF!,#REF!,#REF!,#REF!,#REF!,#REF!,#REF!,#REF!,#REF!,#REF!,#REF!,#REF!,#REF!,#REF!</definedName>
    <definedName name="ifsrange642" localSheetId="3">#REF!,#REF!,#REF!,#REF!,#REF!,#REF!,#REF!,#REF!,#REF!,#REF!,#REF!,#REF!,#REF!,#REF!,#REF!,#REF!,#REF!,#REF!,#REF!,#REF!,#REF!,#REF!</definedName>
    <definedName name="ifsrange642" localSheetId="4">#REF!,#REF!,#REF!,#REF!,#REF!,#REF!,#REF!,#REF!,#REF!,#REF!,#REF!,#REF!,#REF!,#REF!,#REF!,#REF!,#REF!,#REF!,#REF!,#REF!,#REF!,#REF!</definedName>
    <definedName name="ifsrange642">#REF!,#REF!,#REF!,#REF!,#REF!,#REF!,#REF!,#REF!,#REF!,#REF!,#REF!,#REF!,#REF!,#REF!,#REF!,#REF!,#REF!,#REF!,#REF!,#REF!,#REF!,#REF!</definedName>
    <definedName name="ifsrange643" localSheetId="3">#REF!,#REF!,#REF!,#REF!,#REF!,#REF!,#REF!,#REF!,#REF!,#REF!,#REF!,#REF!,#REF!,#REF!,#REF!,#REF!,#REF!,#REF!,#REF!,#REF!,#REF!</definedName>
    <definedName name="ifsrange643" localSheetId="4">#REF!,#REF!,#REF!,#REF!,#REF!,#REF!,#REF!,#REF!,#REF!,#REF!,#REF!,#REF!,#REF!,#REF!,#REF!,#REF!,#REF!,#REF!,#REF!,#REF!,#REF!</definedName>
    <definedName name="ifsrange643">#REF!,#REF!,#REF!,#REF!,#REF!,#REF!,#REF!,#REF!,#REF!,#REF!,#REF!,#REF!,#REF!,#REF!,#REF!,#REF!,#REF!,#REF!,#REF!,#REF!,#REF!</definedName>
    <definedName name="ifsrange644" localSheetId="3">#REF!,#REF!,#REF!,#REF!,#REF!,#REF!,#REF!,#REF!,#REF!,#REF!,#REF!,#REF!,#REF!,#REF!,#REF!,#REF!,#REF!,#REF!,#REF!,#REF!,#REF!</definedName>
    <definedName name="ifsrange644" localSheetId="4">#REF!,#REF!,#REF!,#REF!,#REF!,#REF!,#REF!,#REF!,#REF!,#REF!,#REF!,#REF!,#REF!,#REF!,#REF!,#REF!,#REF!,#REF!,#REF!,#REF!,#REF!</definedName>
    <definedName name="ifsrange644">#REF!,#REF!,#REF!,#REF!,#REF!,#REF!,#REF!,#REF!,#REF!,#REF!,#REF!,#REF!,#REF!,#REF!,#REF!,#REF!,#REF!,#REF!,#REF!,#REF!,#REF!</definedName>
    <definedName name="ifsrange645" localSheetId="3">#REF!,#REF!,#REF!,#REF!,#REF!,#REF!,#REF!,#REF!,#REF!,#REF!,#REF!,#REF!,#REF!,#REF!,#REF!,#REF!,#REF!,#REF!,#REF!,#REF!,#REF!</definedName>
    <definedName name="ifsrange645" localSheetId="4">#REF!,#REF!,#REF!,#REF!,#REF!,#REF!,#REF!,#REF!,#REF!,#REF!,#REF!,#REF!,#REF!,#REF!,#REF!,#REF!,#REF!,#REF!,#REF!,#REF!,#REF!</definedName>
    <definedName name="ifsrange645">#REF!,#REF!,#REF!,#REF!,#REF!,#REF!,#REF!,#REF!,#REF!,#REF!,#REF!,#REF!,#REF!,#REF!,#REF!,#REF!,#REF!,#REF!,#REF!,#REF!,#REF!</definedName>
    <definedName name="ifsrange646" localSheetId="3">#REF!,#REF!,#REF!,#REF!,#REF!,#REF!,#REF!,#REF!,#REF!,#REF!,#REF!,#REF!,#REF!,#REF!,#REF!,#REF!,#REF!,#REF!,#REF!,#REF!,#REF!</definedName>
    <definedName name="ifsrange646" localSheetId="4">#REF!,#REF!,#REF!,#REF!,#REF!,#REF!,#REF!,#REF!,#REF!,#REF!,#REF!,#REF!,#REF!,#REF!,#REF!,#REF!,#REF!,#REF!,#REF!,#REF!,#REF!</definedName>
    <definedName name="ifsrange646">#REF!,#REF!,#REF!,#REF!,#REF!,#REF!,#REF!,#REF!,#REF!,#REF!,#REF!,#REF!,#REF!,#REF!,#REF!,#REF!,#REF!,#REF!,#REF!,#REF!,#REF!</definedName>
    <definedName name="ifsrange647" localSheetId="3">#REF!,#REF!,#REF!,#REF!,#REF!,#REF!,#REF!,#REF!,#REF!,#REF!,#REF!,#REF!,#REF!,#REF!,#REF!,#REF!,#REF!,#REF!,#REF!,#REF!,#REF!</definedName>
    <definedName name="ifsrange647" localSheetId="4">#REF!,#REF!,#REF!,#REF!,#REF!,#REF!,#REF!,#REF!,#REF!,#REF!,#REF!,#REF!,#REF!,#REF!,#REF!,#REF!,#REF!,#REF!,#REF!,#REF!,#REF!</definedName>
    <definedName name="ifsrange647">#REF!,#REF!,#REF!,#REF!,#REF!,#REF!,#REF!,#REF!,#REF!,#REF!,#REF!,#REF!,#REF!,#REF!,#REF!,#REF!,#REF!,#REF!,#REF!,#REF!,#REF!</definedName>
    <definedName name="ifsrange648" localSheetId="3">#REF!,#REF!,#REF!,#REF!,#REF!,#REF!,#REF!,#REF!,#REF!,#REF!,#REF!,#REF!,#REF!,#REF!,#REF!,#REF!,#REF!,#REF!,#REF!,#REF!,#REF!,#REF!</definedName>
    <definedName name="ifsrange648" localSheetId="4">#REF!,#REF!,#REF!,#REF!,#REF!,#REF!,#REF!,#REF!,#REF!,#REF!,#REF!,#REF!,#REF!,#REF!,#REF!,#REF!,#REF!,#REF!,#REF!,#REF!,#REF!,#REF!</definedName>
    <definedName name="ifsrange648">#REF!,#REF!,#REF!,#REF!,#REF!,#REF!,#REF!,#REF!,#REF!,#REF!,#REF!,#REF!,#REF!,#REF!,#REF!,#REF!,#REF!,#REF!,#REF!,#REF!,#REF!,#REF!</definedName>
    <definedName name="ifsrange649" localSheetId="3">#REF!,#REF!,#REF!,#REF!,#REF!,#REF!,#REF!,#REF!,#REF!,#REF!,#REF!,#REF!,#REF!,#REF!,#REF!,#REF!,#REF!,#REF!,#REF!,#REF!,#REF!</definedName>
    <definedName name="ifsrange649" localSheetId="4">#REF!,#REF!,#REF!,#REF!,#REF!,#REF!,#REF!,#REF!,#REF!,#REF!,#REF!,#REF!,#REF!,#REF!,#REF!,#REF!,#REF!,#REF!,#REF!,#REF!,#REF!</definedName>
    <definedName name="ifsrange649">#REF!,#REF!,#REF!,#REF!,#REF!,#REF!,#REF!,#REF!,#REF!,#REF!,#REF!,#REF!,#REF!,#REF!,#REF!,#REF!,#REF!,#REF!,#REF!,#REF!,#REF!</definedName>
    <definedName name="ifsrange65" localSheetId="3">#REF!,#REF!,#REF!,#REF!,#REF!,#REF!,#REF!,#REF!,#REF!,#REF!,#REF!</definedName>
    <definedName name="ifsrange65" localSheetId="4">#REF!,#REF!,#REF!,#REF!,#REF!,#REF!,#REF!,#REF!,#REF!,#REF!,#REF!</definedName>
    <definedName name="ifsrange65">#REF!,#REF!,#REF!,#REF!,#REF!,#REF!,#REF!,#REF!,#REF!,#REF!,#REF!</definedName>
    <definedName name="ifsrange650" localSheetId="3">#REF!,#REF!,#REF!,#REF!,#REF!,#REF!,#REF!,#REF!,#REF!,#REF!,#REF!,#REF!,#REF!,#REF!,#REF!,#REF!,#REF!,#REF!,#REF!,#REF!,#REF!,#REF!</definedName>
    <definedName name="ifsrange650" localSheetId="4">#REF!,#REF!,#REF!,#REF!,#REF!,#REF!,#REF!,#REF!,#REF!,#REF!,#REF!,#REF!,#REF!,#REF!,#REF!,#REF!,#REF!,#REF!,#REF!,#REF!,#REF!,#REF!</definedName>
    <definedName name="ifsrange650">#REF!,#REF!,#REF!,#REF!,#REF!,#REF!,#REF!,#REF!,#REF!,#REF!,#REF!,#REF!,#REF!,#REF!,#REF!,#REF!,#REF!,#REF!,#REF!,#REF!,#REF!,#REF!</definedName>
    <definedName name="ifsrange651" localSheetId="3">#REF!,#REF!,#REF!,#REF!,#REF!,#REF!,#REF!,#REF!,#REF!,#REF!,#REF!,#REF!,#REF!,#REF!,#REF!,#REF!,#REF!,#REF!,#REF!,#REF!,#REF!</definedName>
    <definedName name="ifsrange651" localSheetId="4">#REF!,#REF!,#REF!,#REF!,#REF!,#REF!,#REF!,#REF!,#REF!,#REF!,#REF!,#REF!,#REF!,#REF!,#REF!,#REF!,#REF!,#REF!,#REF!,#REF!,#REF!</definedName>
    <definedName name="ifsrange651">#REF!,#REF!,#REF!,#REF!,#REF!,#REF!,#REF!,#REF!,#REF!,#REF!,#REF!,#REF!,#REF!,#REF!,#REF!,#REF!,#REF!,#REF!,#REF!,#REF!,#REF!</definedName>
    <definedName name="ifsrange652" localSheetId="3">#REF!,#REF!,#REF!,#REF!,#REF!,#REF!,#REF!,#REF!,#REF!,#REF!,#REF!,#REF!,#REF!,#REF!,#REF!,#REF!,#REF!,#REF!,#REF!,#REF!,#REF!,#REF!</definedName>
    <definedName name="ifsrange652" localSheetId="4">#REF!,#REF!,#REF!,#REF!,#REF!,#REF!,#REF!,#REF!,#REF!,#REF!,#REF!,#REF!,#REF!,#REF!,#REF!,#REF!,#REF!,#REF!,#REF!,#REF!,#REF!,#REF!</definedName>
    <definedName name="ifsrange652">#REF!,#REF!,#REF!,#REF!,#REF!,#REF!,#REF!,#REF!,#REF!,#REF!,#REF!,#REF!,#REF!,#REF!,#REF!,#REF!,#REF!,#REF!,#REF!,#REF!,#REF!,#REF!</definedName>
    <definedName name="ifsrange653" localSheetId="3">#REF!,#REF!,#REF!,#REF!,#REF!,#REF!,#REF!,#REF!,#REF!,#REF!,#REF!,#REF!,#REF!,#REF!,#REF!,#REF!,#REF!,#REF!,#REF!,#REF!,#REF!</definedName>
    <definedName name="ifsrange653" localSheetId="4">#REF!,#REF!,#REF!,#REF!,#REF!,#REF!,#REF!,#REF!,#REF!,#REF!,#REF!,#REF!,#REF!,#REF!,#REF!,#REF!,#REF!,#REF!,#REF!,#REF!,#REF!</definedName>
    <definedName name="ifsrange653">#REF!,#REF!,#REF!,#REF!,#REF!,#REF!,#REF!,#REF!,#REF!,#REF!,#REF!,#REF!,#REF!,#REF!,#REF!,#REF!,#REF!,#REF!,#REF!,#REF!,#REF!</definedName>
    <definedName name="ifsrange654" localSheetId="3">#REF!,#REF!,#REF!,#REF!,#REF!,#REF!,#REF!,#REF!,#REF!,#REF!,#REF!,#REF!,#REF!,#REF!,#REF!,#REF!,#REF!,#REF!,#REF!,#REF!,#REF!,#REF!</definedName>
    <definedName name="ifsrange654" localSheetId="4">#REF!,#REF!,#REF!,#REF!,#REF!,#REF!,#REF!,#REF!,#REF!,#REF!,#REF!,#REF!,#REF!,#REF!,#REF!,#REF!,#REF!,#REF!,#REF!,#REF!,#REF!,#REF!</definedName>
    <definedName name="ifsrange654">#REF!,#REF!,#REF!,#REF!,#REF!,#REF!,#REF!,#REF!,#REF!,#REF!,#REF!,#REF!,#REF!,#REF!,#REF!,#REF!,#REF!,#REF!,#REF!,#REF!,#REF!,#REF!</definedName>
    <definedName name="ifsrange655" localSheetId="3">#REF!,#REF!,#REF!,#REF!,#REF!,#REF!,#REF!,#REF!,#REF!,#REF!,#REF!,#REF!,#REF!,#REF!,#REF!,#REF!,#REF!,#REF!,#REF!,#REF!,#REF!</definedName>
    <definedName name="ifsrange655" localSheetId="4">#REF!,#REF!,#REF!,#REF!,#REF!,#REF!,#REF!,#REF!,#REF!,#REF!,#REF!,#REF!,#REF!,#REF!,#REF!,#REF!,#REF!,#REF!,#REF!,#REF!,#REF!</definedName>
    <definedName name="ifsrange655">#REF!,#REF!,#REF!,#REF!,#REF!,#REF!,#REF!,#REF!,#REF!,#REF!,#REF!,#REF!,#REF!,#REF!,#REF!,#REF!,#REF!,#REF!,#REF!,#REF!,#REF!</definedName>
    <definedName name="ifsrange656" localSheetId="3">#REF!,#REF!,#REF!,#REF!,#REF!,#REF!,#REF!,#REF!,#REF!,#REF!,#REF!,#REF!,#REF!,#REF!,#REF!,#REF!,#REF!,#REF!,#REF!,#REF!,#REF!,#REF!</definedName>
    <definedName name="ifsrange656" localSheetId="4">#REF!,#REF!,#REF!,#REF!,#REF!,#REF!,#REF!,#REF!,#REF!,#REF!,#REF!,#REF!,#REF!,#REF!,#REF!,#REF!,#REF!,#REF!,#REF!,#REF!,#REF!,#REF!</definedName>
    <definedName name="ifsrange656">#REF!,#REF!,#REF!,#REF!,#REF!,#REF!,#REF!,#REF!,#REF!,#REF!,#REF!,#REF!,#REF!,#REF!,#REF!,#REF!,#REF!,#REF!,#REF!,#REF!,#REF!,#REF!</definedName>
    <definedName name="ifsrange657" localSheetId="3">#REF!,#REF!,#REF!,#REF!,#REF!,#REF!,#REF!,#REF!,#REF!,#REF!,#REF!,#REF!,#REF!,#REF!,#REF!,#REF!,#REF!,#REF!,#REF!,#REF!,#REF!</definedName>
    <definedName name="ifsrange657" localSheetId="4">#REF!,#REF!,#REF!,#REF!,#REF!,#REF!,#REF!,#REF!,#REF!,#REF!,#REF!,#REF!,#REF!,#REF!,#REF!,#REF!,#REF!,#REF!,#REF!,#REF!,#REF!</definedName>
    <definedName name="ifsrange657">#REF!,#REF!,#REF!,#REF!,#REF!,#REF!,#REF!,#REF!,#REF!,#REF!,#REF!,#REF!,#REF!,#REF!,#REF!,#REF!,#REF!,#REF!,#REF!,#REF!,#REF!</definedName>
    <definedName name="ifsrange658" localSheetId="3">#REF!,#REF!,#REF!,#REF!,#REF!,#REF!,#REF!,#REF!,#REF!,#REF!,#REF!,#REF!,#REF!,#REF!,#REF!,#REF!,#REF!,#REF!,#REF!,#REF!,#REF!,#REF!</definedName>
    <definedName name="ifsrange658" localSheetId="4">#REF!,#REF!,#REF!,#REF!,#REF!,#REF!,#REF!,#REF!,#REF!,#REF!,#REF!,#REF!,#REF!,#REF!,#REF!,#REF!,#REF!,#REF!,#REF!,#REF!,#REF!,#REF!</definedName>
    <definedName name="ifsrange658">#REF!,#REF!,#REF!,#REF!,#REF!,#REF!,#REF!,#REF!,#REF!,#REF!,#REF!,#REF!,#REF!,#REF!,#REF!,#REF!,#REF!,#REF!,#REF!,#REF!,#REF!,#REF!</definedName>
    <definedName name="ifsrange659" localSheetId="3">#REF!,#REF!,#REF!,#REF!,#REF!,#REF!,#REF!,#REF!,#REF!,#REF!,#REF!,#REF!,#REF!,#REF!,#REF!,#REF!,#REF!,#REF!,#REF!,#REF!,#REF!</definedName>
    <definedName name="ifsrange659" localSheetId="4">#REF!,#REF!,#REF!,#REF!,#REF!,#REF!,#REF!,#REF!,#REF!,#REF!,#REF!,#REF!,#REF!,#REF!,#REF!,#REF!,#REF!,#REF!,#REF!,#REF!,#REF!</definedName>
    <definedName name="ifsrange659">#REF!,#REF!,#REF!,#REF!,#REF!,#REF!,#REF!,#REF!,#REF!,#REF!,#REF!,#REF!,#REF!,#REF!,#REF!,#REF!,#REF!,#REF!,#REF!,#REF!,#REF!</definedName>
    <definedName name="ifsrange66" localSheetId="3">#REF!,#REF!,#REF!,#REF!,#REF!,#REF!,#REF!,#REF!,#REF!,#REF!,#REF!</definedName>
    <definedName name="ifsrange66" localSheetId="4">#REF!,#REF!,#REF!,#REF!,#REF!,#REF!,#REF!,#REF!,#REF!,#REF!,#REF!</definedName>
    <definedName name="ifsrange66">#REF!,#REF!,#REF!,#REF!,#REF!,#REF!,#REF!,#REF!,#REF!,#REF!,#REF!</definedName>
    <definedName name="ifsrange660" localSheetId="3">#REF!,#REF!,#REF!,#REF!,#REF!,#REF!,#REF!,#REF!,#REF!,#REF!,#REF!,#REF!,#REF!,#REF!,#REF!,#REF!,#REF!,#REF!,#REF!,#REF!,#REF!,#REF!</definedName>
    <definedName name="ifsrange660" localSheetId="4">#REF!,#REF!,#REF!,#REF!,#REF!,#REF!,#REF!,#REF!,#REF!,#REF!,#REF!,#REF!,#REF!,#REF!,#REF!,#REF!,#REF!,#REF!,#REF!,#REF!,#REF!,#REF!</definedName>
    <definedName name="ifsrange660">#REF!,#REF!,#REF!,#REF!,#REF!,#REF!,#REF!,#REF!,#REF!,#REF!,#REF!,#REF!,#REF!,#REF!,#REF!,#REF!,#REF!,#REF!,#REF!,#REF!,#REF!,#REF!</definedName>
    <definedName name="ifsrange661" localSheetId="3">#REF!,#REF!,#REF!,#REF!,#REF!,#REF!,#REF!,#REF!,#REF!,#REF!,#REF!,#REF!,#REF!,#REF!,#REF!,#REF!,#REF!,#REF!,#REF!,#REF!,#REF!</definedName>
    <definedName name="ifsrange661" localSheetId="4">#REF!,#REF!,#REF!,#REF!,#REF!,#REF!,#REF!,#REF!,#REF!,#REF!,#REF!,#REF!,#REF!,#REF!,#REF!,#REF!,#REF!,#REF!,#REF!,#REF!,#REF!</definedName>
    <definedName name="ifsrange661">#REF!,#REF!,#REF!,#REF!,#REF!,#REF!,#REF!,#REF!,#REF!,#REF!,#REF!,#REF!,#REF!,#REF!,#REF!,#REF!,#REF!,#REF!,#REF!,#REF!,#REF!</definedName>
    <definedName name="ifsrange662" localSheetId="3">#REF!,#REF!,#REF!,#REF!,#REF!,#REF!,#REF!,#REF!,#REF!,#REF!,#REF!,#REF!,#REF!,#REF!,#REF!,#REF!,#REF!,#REF!,#REF!</definedName>
    <definedName name="ifsrange662" localSheetId="4">#REF!,#REF!,#REF!,#REF!,#REF!,#REF!,#REF!,#REF!,#REF!,#REF!,#REF!,#REF!,#REF!,#REF!,#REF!,#REF!,#REF!,#REF!,#REF!</definedName>
    <definedName name="ifsrange662">#REF!,#REF!,#REF!,#REF!,#REF!,#REF!,#REF!,#REF!,#REF!,#REF!,#REF!,#REF!,#REF!,#REF!,#REF!,#REF!,#REF!,#REF!,#REF!</definedName>
    <definedName name="ifsrange663" localSheetId="3">#REF!,#REF!,#REF!,#REF!,#REF!,#REF!,#REF!,#REF!,#REF!,#REF!,#REF!,#REF!,#REF!,#REF!,#REF!,#REF!,#REF!,#REF!,#REF!</definedName>
    <definedName name="ifsrange663" localSheetId="4">#REF!,#REF!,#REF!,#REF!,#REF!,#REF!,#REF!,#REF!,#REF!,#REF!,#REF!,#REF!,#REF!,#REF!,#REF!,#REF!,#REF!,#REF!,#REF!</definedName>
    <definedName name="ifsrange663">#REF!,#REF!,#REF!,#REF!,#REF!,#REF!,#REF!,#REF!,#REF!,#REF!,#REF!,#REF!,#REF!,#REF!,#REF!,#REF!,#REF!,#REF!,#REF!</definedName>
    <definedName name="ifsrange664" localSheetId="3">#REF!,#REF!,#REF!,#REF!,#REF!,#REF!,#REF!,#REF!,#REF!,#REF!,#REF!,#REF!,#REF!,#REF!,#REF!,#REF!,#REF!,#REF!,#REF!</definedName>
    <definedName name="ifsrange664" localSheetId="4">#REF!,#REF!,#REF!,#REF!,#REF!,#REF!,#REF!,#REF!,#REF!,#REF!,#REF!,#REF!,#REF!,#REF!,#REF!,#REF!,#REF!,#REF!,#REF!</definedName>
    <definedName name="ifsrange664">#REF!,#REF!,#REF!,#REF!,#REF!,#REF!,#REF!,#REF!,#REF!,#REF!,#REF!,#REF!,#REF!,#REF!,#REF!,#REF!,#REF!,#REF!,#REF!</definedName>
    <definedName name="ifsrange665" localSheetId="3">#REF!,#REF!,#REF!,#REF!,#REF!,#REF!,#REF!,#REF!,#REF!,#REF!,#REF!,#REF!,#REF!,#REF!,#REF!,#REF!,#REF!,#REF!,#REF!</definedName>
    <definedName name="ifsrange665" localSheetId="4">#REF!,#REF!,#REF!,#REF!,#REF!,#REF!,#REF!,#REF!,#REF!,#REF!,#REF!,#REF!,#REF!,#REF!,#REF!,#REF!,#REF!,#REF!,#REF!</definedName>
    <definedName name="ifsrange665">#REF!,#REF!,#REF!,#REF!,#REF!,#REF!,#REF!,#REF!,#REF!,#REF!,#REF!,#REF!,#REF!,#REF!,#REF!,#REF!,#REF!,#REF!,#REF!</definedName>
    <definedName name="ifsrange666" localSheetId="3">#REF!,#REF!,#REF!,#REF!,#REF!,#REF!,#REF!,#REF!,#REF!,#REF!,#REF!,#REF!,#REF!,#REF!,#REF!,#REF!,#REF!,#REF!,#REF!</definedName>
    <definedName name="ifsrange666" localSheetId="4">#REF!,#REF!,#REF!,#REF!,#REF!,#REF!,#REF!,#REF!,#REF!,#REF!,#REF!,#REF!,#REF!,#REF!,#REF!,#REF!,#REF!,#REF!,#REF!</definedName>
    <definedName name="ifsrange666">#REF!,#REF!,#REF!,#REF!,#REF!,#REF!,#REF!,#REF!,#REF!,#REF!,#REF!,#REF!,#REF!,#REF!,#REF!,#REF!,#REF!,#REF!,#REF!</definedName>
    <definedName name="ifsrange667" localSheetId="3">#REF!,#REF!,#REF!,#REF!,#REF!,#REF!,#REF!,#REF!,#REF!,#REF!,#REF!,#REF!</definedName>
    <definedName name="ifsrange667" localSheetId="4">#REF!,#REF!,#REF!,#REF!,#REF!,#REF!,#REF!,#REF!,#REF!,#REF!,#REF!,#REF!</definedName>
    <definedName name="ifsrange667">#REF!,#REF!,#REF!,#REF!,#REF!,#REF!,#REF!,#REF!,#REF!,#REF!,#REF!,#REF!</definedName>
    <definedName name="ifsrange668" localSheetId="3">#REF!,#REF!,#REF!,#REF!,#REF!,#REF!,#REF!,#REF!,#REF!,#REF!,#REF!,#REF!</definedName>
    <definedName name="ifsrange668" localSheetId="4">#REF!,#REF!,#REF!,#REF!,#REF!,#REF!,#REF!,#REF!,#REF!,#REF!,#REF!,#REF!</definedName>
    <definedName name="ifsrange668">#REF!,#REF!,#REF!,#REF!,#REF!,#REF!,#REF!,#REF!,#REF!,#REF!,#REF!,#REF!</definedName>
    <definedName name="ifsrange669" localSheetId="3">#REF!,#REF!,#REF!,#REF!,#REF!,#REF!,#REF!,#REF!,#REF!,#REF!,#REF!,#REF!</definedName>
    <definedName name="ifsrange669" localSheetId="4">#REF!,#REF!,#REF!,#REF!,#REF!,#REF!,#REF!,#REF!,#REF!,#REF!,#REF!,#REF!</definedName>
    <definedName name="ifsrange669">#REF!,#REF!,#REF!,#REF!,#REF!,#REF!,#REF!,#REF!,#REF!,#REF!,#REF!,#REF!</definedName>
    <definedName name="ifsrange67" localSheetId="3">#REF!,#REF!,#REF!,#REF!,#REF!,#REF!,#REF!,#REF!,#REF!,#REF!,#REF!</definedName>
    <definedName name="ifsrange67" localSheetId="4">#REF!,#REF!,#REF!,#REF!,#REF!,#REF!,#REF!,#REF!,#REF!,#REF!,#REF!</definedName>
    <definedName name="ifsrange67">#REF!,#REF!,#REF!,#REF!,#REF!,#REF!,#REF!,#REF!,#REF!,#REF!,#REF!</definedName>
    <definedName name="ifsrange670" localSheetId="3">#REF!,#REF!,#REF!,#REF!,#REF!,#REF!,#REF!,#REF!,#REF!,#REF!,#REF!,#REF!</definedName>
    <definedName name="ifsrange670" localSheetId="4">#REF!,#REF!,#REF!,#REF!,#REF!,#REF!,#REF!,#REF!,#REF!,#REF!,#REF!,#REF!</definedName>
    <definedName name="ifsrange670">#REF!,#REF!,#REF!,#REF!,#REF!,#REF!,#REF!,#REF!,#REF!,#REF!,#REF!,#REF!</definedName>
    <definedName name="ifsrange671" localSheetId="3">#REF!,#REF!,#REF!,#REF!,#REF!,#REF!,#REF!,#REF!,#REF!,#REF!,#REF!,#REF!</definedName>
    <definedName name="ifsrange671" localSheetId="4">#REF!,#REF!,#REF!,#REF!,#REF!,#REF!,#REF!,#REF!,#REF!,#REF!,#REF!,#REF!</definedName>
    <definedName name="ifsrange671">#REF!,#REF!,#REF!,#REF!,#REF!,#REF!,#REF!,#REF!,#REF!,#REF!,#REF!,#REF!</definedName>
    <definedName name="ifsrange672" localSheetId="3">#REF!,#REF!,#REF!,#REF!,#REF!,#REF!,#REF!,#REF!,#REF!,#REF!,#REF!,#REF!,#REF!,#REF!,#REF!,#REF!,#REF!,#REF!,#REF!</definedName>
    <definedName name="ifsrange672" localSheetId="4">#REF!,#REF!,#REF!,#REF!,#REF!,#REF!,#REF!,#REF!,#REF!,#REF!,#REF!,#REF!,#REF!,#REF!,#REF!,#REF!,#REF!,#REF!,#REF!</definedName>
    <definedName name="ifsrange672">#REF!,#REF!,#REF!,#REF!,#REF!,#REF!,#REF!,#REF!,#REF!,#REF!,#REF!,#REF!,#REF!,#REF!,#REF!,#REF!,#REF!,#REF!,#REF!</definedName>
    <definedName name="ifsrange673" localSheetId="3">#REF!,#REF!,#REF!,#REF!,#REF!,#REF!,#REF!,#REF!,#REF!,#REF!,#REF!,#REF!</definedName>
    <definedName name="ifsrange673" localSheetId="4">#REF!,#REF!,#REF!,#REF!,#REF!,#REF!,#REF!,#REF!,#REF!,#REF!,#REF!,#REF!</definedName>
    <definedName name="ifsrange673">#REF!,#REF!,#REF!,#REF!,#REF!,#REF!,#REF!,#REF!,#REF!,#REF!,#REF!,#REF!</definedName>
    <definedName name="ifsrange674" localSheetId="3">#REF!,#REF!,#REF!,#REF!,#REF!,#REF!,#REF!,#REF!,#REF!,#REF!,#REF!,#REF!,#REF!,#REF!,#REF!,#REF!,#REF!,#REF!,#REF!</definedName>
    <definedName name="ifsrange674" localSheetId="4">#REF!,#REF!,#REF!,#REF!,#REF!,#REF!,#REF!,#REF!,#REF!,#REF!,#REF!,#REF!,#REF!,#REF!,#REF!,#REF!,#REF!,#REF!,#REF!</definedName>
    <definedName name="ifsrange674">#REF!,#REF!,#REF!,#REF!,#REF!,#REF!,#REF!,#REF!,#REF!,#REF!,#REF!,#REF!,#REF!,#REF!,#REF!,#REF!,#REF!,#REF!,#REF!</definedName>
    <definedName name="ifsrange675" localSheetId="3">#REF!,#REF!,#REF!,#REF!,#REF!,#REF!,#REF!,#REF!,#REF!,#REF!,#REF!,#REF!</definedName>
    <definedName name="ifsrange675" localSheetId="4">#REF!,#REF!,#REF!,#REF!,#REF!,#REF!,#REF!,#REF!,#REF!,#REF!,#REF!,#REF!</definedName>
    <definedName name="ifsrange675">#REF!,#REF!,#REF!,#REF!,#REF!,#REF!,#REF!,#REF!,#REF!,#REF!,#REF!,#REF!</definedName>
    <definedName name="ifsrange676" localSheetId="3">#REF!,#REF!,#REF!,#REF!,#REF!,#REF!,#REF!,#REF!,#REF!,#REF!,#REF!,#REF!,#REF!,#REF!,#REF!,#REF!,#REF!,#REF!,#REF!</definedName>
    <definedName name="ifsrange676" localSheetId="4">#REF!,#REF!,#REF!,#REF!,#REF!,#REF!,#REF!,#REF!,#REF!,#REF!,#REF!,#REF!,#REF!,#REF!,#REF!,#REF!,#REF!,#REF!,#REF!</definedName>
    <definedName name="ifsrange676">#REF!,#REF!,#REF!,#REF!,#REF!,#REF!,#REF!,#REF!,#REF!,#REF!,#REF!,#REF!,#REF!,#REF!,#REF!,#REF!,#REF!,#REF!,#REF!</definedName>
    <definedName name="ifsrange677" localSheetId="3">#REF!,#REF!,#REF!,#REF!,#REF!,#REF!,#REF!,#REF!,#REF!,#REF!,#REF!,#REF!</definedName>
    <definedName name="ifsrange677" localSheetId="4">#REF!,#REF!,#REF!,#REF!,#REF!,#REF!,#REF!,#REF!,#REF!,#REF!,#REF!,#REF!</definedName>
    <definedName name="ifsrange677">#REF!,#REF!,#REF!,#REF!,#REF!,#REF!,#REF!,#REF!,#REF!,#REF!,#REF!,#REF!</definedName>
    <definedName name="ifsrange678" localSheetId="3">#REF!,#REF!,#REF!,#REF!,#REF!,#REF!,#REF!,#REF!,#REF!,#REF!,#REF!,#REF!,#REF!,#REF!,#REF!,#REF!,#REF!,#REF!,#REF!</definedName>
    <definedName name="ifsrange678" localSheetId="4">#REF!,#REF!,#REF!,#REF!,#REF!,#REF!,#REF!,#REF!,#REF!,#REF!,#REF!,#REF!,#REF!,#REF!,#REF!,#REF!,#REF!,#REF!,#REF!</definedName>
    <definedName name="ifsrange678">#REF!,#REF!,#REF!,#REF!,#REF!,#REF!,#REF!,#REF!,#REF!,#REF!,#REF!,#REF!,#REF!,#REF!,#REF!,#REF!,#REF!,#REF!,#REF!</definedName>
    <definedName name="ifsrange679" localSheetId="3">#REF!,#REF!,#REF!,#REF!,#REF!,#REF!,#REF!,#REF!,#REF!,#REF!,#REF!,#REF!</definedName>
    <definedName name="ifsrange679" localSheetId="4">#REF!,#REF!,#REF!,#REF!,#REF!,#REF!,#REF!,#REF!,#REF!,#REF!,#REF!,#REF!</definedName>
    <definedName name="ifsrange679">#REF!,#REF!,#REF!,#REF!,#REF!,#REF!,#REF!,#REF!,#REF!,#REF!,#REF!,#REF!</definedName>
    <definedName name="ifsrange68" localSheetId="3">#REF!,#REF!,#REF!,#REF!,#REF!,#REF!,#REF!,#REF!,#REF!,#REF!,#REF!</definedName>
    <definedName name="ifsrange68" localSheetId="4">#REF!,#REF!,#REF!,#REF!,#REF!,#REF!,#REF!,#REF!,#REF!,#REF!,#REF!</definedName>
    <definedName name="ifsrange68">#REF!,#REF!,#REF!,#REF!,#REF!,#REF!,#REF!,#REF!,#REF!,#REF!,#REF!</definedName>
    <definedName name="ifsrange680" localSheetId="3">#REF!,#REF!,#REF!,#REF!,#REF!,#REF!,#REF!,#REF!,#REF!,#REF!,#REF!,#REF!,#REF!,#REF!,#REF!,#REF!,#REF!,#REF!,#REF!</definedName>
    <definedName name="ifsrange680" localSheetId="4">#REF!,#REF!,#REF!,#REF!,#REF!,#REF!,#REF!,#REF!,#REF!,#REF!,#REF!,#REF!,#REF!,#REF!,#REF!,#REF!,#REF!,#REF!,#REF!</definedName>
    <definedName name="ifsrange680">#REF!,#REF!,#REF!,#REF!,#REF!,#REF!,#REF!,#REF!,#REF!,#REF!,#REF!,#REF!,#REF!,#REF!,#REF!,#REF!,#REF!,#REF!,#REF!</definedName>
    <definedName name="ifsrange681" localSheetId="3">#REF!,#REF!,#REF!,#REF!,#REF!,#REF!,#REF!,#REF!,#REF!,#REF!,#REF!,#REF!</definedName>
    <definedName name="ifsrange681" localSheetId="4">#REF!,#REF!,#REF!,#REF!,#REF!,#REF!,#REF!,#REF!,#REF!,#REF!,#REF!,#REF!</definedName>
    <definedName name="ifsrange681">#REF!,#REF!,#REF!,#REF!,#REF!,#REF!,#REF!,#REF!,#REF!,#REF!,#REF!,#REF!</definedName>
    <definedName name="ifsrange682" localSheetId="3">#REF!,#REF!,#REF!,#REF!,#REF!,#REF!,#REF!,#REF!,#REF!,#REF!,#REF!,#REF!,#REF!,#REF!,#REF!,#REF!,#REF!,#REF!,#REF!,#REF!,#REF!,#REF!,#REF!,#REF!,#REF!</definedName>
    <definedName name="ifsrange682" localSheetId="4">#REF!,#REF!,#REF!,#REF!,#REF!,#REF!,#REF!,#REF!,#REF!,#REF!,#REF!,#REF!,#REF!,#REF!,#REF!,#REF!,#REF!,#REF!,#REF!,#REF!,#REF!,#REF!,#REF!,#REF!,#REF!</definedName>
    <definedName name="ifsrange682">#REF!,#REF!,#REF!,#REF!,#REF!,#REF!,#REF!,#REF!,#REF!,#REF!,#REF!,#REF!,#REF!,#REF!,#REF!,#REF!,#REF!,#REF!,#REF!,#REF!,#REF!,#REF!,#REF!,#REF!,#REF!</definedName>
    <definedName name="ifsrange683" localSheetId="3">#REF!,#REF!,#REF!,#REF!,#REF!,#REF!,#REF!,#REF!,#REF!,#REF!,#REF!,#REF!,#REF!,#REF!,#REF!,#REF!,#REF!,#REF!,#REF!,#REF!,#REF!,#REF!,#REF!,#REF!,#REF!</definedName>
    <definedName name="ifsrange683" localSheetId="4">#REF!,#REF!,#REF!,#REF!,#REF!,#REF!,#REF!,#REF!,#REF!,#REF!,#REF!,#REF!,#REF!,#REF!,#REF!,#REF!,#REF!,#REF!,#REF!,#REF!,#REF!,#REF!,#REF!,#REF!,#REF!</definedName>
    <definedName name="ifsrange683">#REF!,#REF!,#REF!,#REF!,#REF!,#REF!,#REF!,#REF!,#REF!,#REF!,#REF!,#REF!,#REF!,#REF!,#REF!,#REF!,#REF!,#REF!,#REF!,#REF!,#REF!,#REF!,#REF!,#REF!,#REF!</definedName>
    <definedName name="ifsrange684" localSheetId="3">#REF!,#REF!,#REF!,#REF!,#REF!,#REF!,#REF!,#REF!,#REF!,#REF!,#REF!,#REF!,#REF!,#REF!,#REF!,#REF!,#REF!,#REF!,#REF!,#REF!,#REF!,#REF!,#REF!,#REF!,#REF!</definedName>
    <definedName name="ifsrange684" localSheetId="4">#REF!,#REF!,#REF!,#REF!,#REF!,#REF!,#REF!,#REF!,#REF!,#REF!,#REF!,#REF!,#REF!,#REF!,#REF!,#REF!,#REF!,#REF!,#REF!,#REF!,#REF!,#REF!,#REF!,#REF!,#REF!</definedName>
    <definedName name="ifsrange684">#REF!,#REF!,#REF!,#REF!,#REF!,#REF!,#REF!,#REF!,#REF!,#REF!,#REF!,#REF!,#REF!,#REF!,#REF!,#REF!,#REF!,#REF!,#REF!,#REF!,#REF!,#REF!,#REF!,#REF!,#REF!</definedName>
    <definedName name="ifsrange685" localSheetId="3">#REF!,#REF!,#REF!,#REF!,#REF!,#REF!,#REF!,#REF!,#REF!,#REF!,#REF!,#REF!,#REF!,#REF!,#REF!,#REF!,#REF!,#REF!,#REF!,#REF!,#REF!,#REF!,#REF!,#REF!,#REF!</definedName>
    <definedName name="ifsrange685" localSheetId="4">#REF!,#REF!,#REF!,#REF!,#REF!,#REF!,#REF!,#REF!,#REF!,#REF!,#REF!,#REF!,#REF!,#REF!,#REF!,#REF!,#REF!,#REF!,#REF!,#REF!,#REF!,#REF!,#REF!,#REF!,#REF!</definedName>
    <definedName name="ifsrange685">#REF!,#REF!,#REF!,#REF!,#REF!,#REF!,#REF!,#REF!,#REF!,#REF!,#REF!,#REF!,#REF!,#REF!,#REF!,#REF!,#REF!,#REF!,#REF!,#REF!,#REF!,#REF!,#REF!,#REF!,#REF!</definedName>
    <definedName name="ifsrange686" localSheetId="3">#REF!,#REF!,#REF!,#REF!,#REF!,#REF!,#REF!,#REF!,#REF!,#REF!,#REF!,#REF!,#REF!,#REF!,#REF!,#REF!,#REF!,#REF!,#REF!,#REF!,#REF!,#REF!,#REF!,#REF!,#REF!</definedName>
    <definedName name="ifsrange686" localSheetId="4">#REF!,#REF!,#REF!,#REF!,#REF!,#REF!,#REF!,#REF!,#REF!,#REF!,#REF!,#REF!,#REF!,#REF!,#REF!,#REF!,#REF!,#REF!,#REF!,#REF!,#REF!,#REF!,#REF!,#REF!,#REF!</definedName>
    <definedName name="ifsrange686">#REF!,#REF!,#REF!,#REF!,#REF!,#REF!,#REF!,#REF!,#REF!,#REF!,#REF!,#REF!,#REF!,#REF!,#REF!,#REF!,#REF!,#REF!,#REF!,#REF!,#REF!,#REF!,#REF!,#REF!,#REF!</definedName>
    <definedName name="ifsrange687" localSheetId="3">#REF!,#REF!,#REF!,#REF!,#REF!,#REF!,#REF!,#REF!,#REF!,#REF!,#REF!,#REF!,#REF!,#REF!,#REF!,#REF!,#REF!,#REF!,#REF!,#REF!</definedName>
    <definedName name="ifsrange687" localSheetId="4">#REF!,#REF!,#REF!,#REF!,#REF!,#REF!,#REF!,#REF!,#REF!,#REF!,#REF!,#REF!,#REF!,#REF!,#REF!,#REF!,#REF!,#REF!,#REF!,#REF!</definedName>
    <definedName name="ifsrange687">#REF!,#REF!,#REF!,#REF!,#REF!,#REF!,#REF!,#REF!,#REF!,#REF!,#REF!,#REF!,#REF!,#REF!,#REF!,#REF!,#REF!,#REF!,#REF!,#REF!</definedName>
    <definedName name="ifsrange688" localSheetId="3">#REF!,#REF!,#REF!,#REF!,#REF!,#REF!,#REF!,#REF!,#REF!,#REF!,#REF!,#REF!,#REF!,#REF!,#REF!,#REF!,#REF!,#REF!,#REF!,#REF!</definedName>
    <definedName name="ifsrange688" localSheetId="4">#REF!,#REF!,#REF!,#REF!,#REF!,#REF!,#REF!,#REF!,#REF!,#REF!,#REF!,#REF!,#REF!,#REF!,#REF!,#REF!,#REF!,#REF!,#REF!,#REF!</definedName>
    <definedName name="ifsrange688">#REF!,#REF!,#REF!,#REF!,#REF!,#REF!,#REF!,#REF!,#REF!,#REF!,#REF!,#REF!,#REF!,#REF!,#REF!,#REF!,#REF!,#REF!,#REF!,#REF!</definedName>
    <definedName name="ifsrange689" localSheetId="3">#REF!,#REF!,#REF!,#REF!,#REF!,#REF!,#REF!,#REF!,#REF!,#REF!,#REF!,#REF!,#REF!,#REF!,#REF!,#REF!,#REF!,#REF!,#REF!,#REF!</definedName>
    <definedName name="ifsrange689" localSheetId="4">#REF!,#REF!,#REF!,#REF!,#REF!,#REF!,#REF!,#REF!,#REF!,#REF!,#REF!,#REF!,#REF!,#REF!,#REF!,#REF!,#REF!,#REF!,#REF!,#REF!</definedName>
    <definedName name="ifsrange689">#REF!,#REF!,#REF!,#REF!,#REF!,#REF!,#REF!,#REF!,#REF!,#REF!,#REF!,#REF!,#REF!,#REF!,#REF!,#REF!,#REF!,#REF!,#REF!,#REF!</definedName>
    <definedName name="ifsrange69" localSheetId="7">#REF!,#REF!,#REF!,#REF!,#REF!,#REF!,#REF!,#REF!,#REF!,#REF!,#REF!,#REF!</definedName>
    <definedName name="ifsrange69" localSheetId="0">#REF!,#REF!,#REF!,#REF!,#REF!,#REF!,#REF!,#REF!,#REF!,#REF!,#REF!,#REF!</definedName>
    <definedName name="ifsrange69">#REF!,#REF!,#REF!,#REF!,#REF!,#REF!,#REF!,#REF!,#REF!,#REF!,#REF!,#REF!</definedName>
    <definedName name="ifsrange690" localSheetId="3">#REF!,#REF!,#REF!,#REF!,#REF!,#REF!,#REF!,#REF!,#REF!,#REF!,#REF!,#REF!,#REF!,#REF!,#REF!,#REF!,#REF!,#REF!,#REF!,#REF!</definedName>
    <definedName name="ifsrange690" localSheetId="4">#REF!,#REF!,#REF!,#REF!,#REF!,#REF!,#REF!,#REF!,#REF!,#REF!,#REF!,#REF!,#REF!,#REF!,#REF!,#REF!,#REF!,#REF!,#REF!,#REF!</definedName>
    <definedName name="ifsrange690">#REF!,#REF!,#REF!,#REF!,#REF!,#REF!,#REF!,#REF!,#REF!,#REF!,#REF!,#REF!,#REF!,#REF!,#REF!,#REF!,#REF!,#REF!,#REF!,#REF!</definedName>
    <definedName name="ifsrange691" localSheetId="3">#REF!,#REF!,#REF!,#REF!,#REF!,#REF!,#REF!,#REF!,#REF!,#REF!,#REF!,#REF!,#REF!,#REF!,#REF!,#REF!,#REF!,#REF!,#REF!,#REF!</definedName>
    <definedName name="ifsrange691" localSheetId="4">#REF!,#REF!,#REF!,#REF!,#REF!,#REF!,#REF!,#REF!,#REF!,#REF!,#REF!,#REF!,#REF!,#REF!,#REF!,#REF!,#REF!,#REF!,#REF!,#REF!</definedName>
    <definedName name="ifsrange691">#REF!,#REF!,#REF!,#REF!,#REF!,#REF!,#REF!,#REF!,#REF!,#REF!,#REF!,#REF!,#REF!,#REF!,#REF!,#REF!,#REF!,#REF!,#REF!,#REF!</definedName>
    <definedName name="ifsrange692" localSheetId="3">#REF!,#REF!,#REF!,#REF!,#REF!,#REF!,#REF!,#REF!,#REF!,#REF!,#REF!,#REF!,#REF!,#REF!,#REF!,#REF!,#REF!,#REF!,#REF!,#REF!,#REF!,#REF!,#REF!,#REF!,#REF!,#REF!,#REF!,#REF!</definedName>
    <definedName name="ifsrange692" localSheetId="4">#REF!,#REF!,#REF!,#REF!,#REF!,#REF!,#REF!,#REF!,#REF!,#REF!,#REF!,#REF!,#REF!,#REF!,#REF!,#REF!,#REF!,#REF!,#REF!,#REF!,#REF!,#REF!,#REF!,#REF!,#REF!,#REF!,#REF!,#REF!</definedName>
    <definedName name="ifsrange692">#REF!,#REF!,#REF!,#REF!,#REF!,#REF!,#REF!,#REF!,#REF!,#REF!,#REF!,#REF!,#REF!,#REF!,#REF!,#REF!,#REF!,#REF!,#REF!,#REF!,#REF!,#REF!,#REF!,#REF!,#REF!,#REF!,#REF!,#REF!</definedName>
    <definedName name="ifsrange693" localSheetId="3">#REF!,#REF!,#REF!,#REF!,#REF!,#REF!,#REF!,#REF!,#REF!,#REF!,#REF!,#REF!,#REF!,#REF!,#REF!,#REF!,#REF!,#REF!,#REF!,#REF!,#REF!,#REF!,#REF!,#REF!,#REF!,#REF!,#REF!,#REF!</definedName>
    <definedName name="ifsrange693" localSheetId="4">#REF!,#REF!,#REF!,#REF!,#REF!,#REF!,#REF!,#REF!,#REF!,#REF!,#REF!,#REF!,#REF!,#REF!,#REF!,#REF!,#REF!,#REF!,#REF!,#REF!,#REF!,#REF!,#REF!,#REF!,#REF!,#REF!,#REF!,#REF!</definedName>
    <definedName name="ifsrange693">#REF!,#REF!,#REF!,#REF!,#REF!,#REF!,#REF!,#REF!,#REF!,#REF!,#REF!,#REF!,#REF!,#REF!,#REF!,#REF!,#REF!,#REF!,#REF!,#REF!,#REF!,#REF!,#REF!,#REF!,#REF!,#REF!,#REF!,#REF!</definedName>
    <definedName name="ifsrange694" localSheetId="3">#REF!,#REF!,#REF!,#REF!,#REF!,#REF!,#REF!,#REF!,#REF!,#REF!,#REF!,#REF!,#REF!,#REF!,#REF!,#REF!,#REF!,#REF!,#REF!,#REF!,#REF!,#REF!,#REF!,#REF!,#REF!,#REF!,#REF!,#REF!</definedName>
    <definedName name="ifsrange694" localSheetId="4">#REF!,#REF!,#REF!,#REF!,#REF!,#REF!,#REF!,#REF!,#REF!,#REF!,#REF!,#REF!,#REF!,#REF!,#REF!,#REF!,#REF!,#REF!,#REF!,#REF!,#REF!,#REF!,#REF!,#REF!,#REF!,#REF!,#REF!,#REF!</definedName>
    <definedName name="ifsrange694">#REF!,#REF!,#REF!,#REF!,#REF!,#REF!,#REF!,#REF!,#REF!,#REF!,#REF!,#REF!,#REF!,#REF!,#REF!,#REF!,#REF!,#REF!,#REF!,#REF!,#REF!,#REF!,#REF!,#REF!,#REF!,#REF!,#REF!,#REF!</definedName>
    <definedName name="ifsrange695" localSheetId="3">#REF!,#REF!,#REF!,#REF!,#REF!,#REF!,#REF!,#REF!,#REF!,#REF!,#REF!,#REF!,#REF!,#REF!,#REF!,#REF!,#REF!,#REF!,#REF!,#REF!,#REF!,#REF!,#REF!,#REF!,#REF!,#REF!,#REF!,#REF!</definedName>
    <definedName name="ifsrange695" localSheetId="4">#REF!,#REF!,#REF!,#REF!,#REF!,#REF!,#REF!,#REF!,#REF!,#REF!,#REF!,#REF!,#REF!,#REF!,#REF!,#REF!,#REF!,#REF!,#REF!,#REF!,#REF!,#REF!,#REF!,#REF!,#REF!,#REF!,#REF!,#REF!</definedName>
    <definedName name="ifsrange695">#REF!,#REF!,#REF!,#REF!,#REF!,#REF!,#REF!,#REF!,#REF!,#REF!,#REF!,#REF!,#REF!,#REF!,#REF!,#REF!,#REF!,#REF!,#REF!,#REF!,#REF!,#REF!,#REF!,#REF!,#REF!,#REF!,#REF!,#REF!</definedName>
    <definedName name="ifsrange696" localSheetId="3">#REF!,#REF!,#REF!,#REF!,#REF!,#REF!,#REF!,#REF!,#REF!,#REF!,#REF!,#REF!,#REF!,#REF!,#REF!,#REF!,#REF!,#REF!,#REF!,#REF!,#REF!,#REF!,#REF!,#REF!,#REF!,#REF!,#REF!,#REF!</definedName>
    <definedName name="ifsrange696" localSheetId="4">#REF!,#REF!,#REF!,#REF!,#REF!,#REF!,#REF!,#REF!,#REF!,#REF!,#REF!,#REF!,#REF!,#REF!,#REF!,#REF!,#REF!,#REF!,#REF!,#REF!,#REF!,#REF!,#REF!,#REF!,#REF!,#REF!,#REF!,#REF!</definedName>
    <definedName name="ifsrange696">#REF!,#REF!,#REF!,#REF!,#REF!,#REF!,#REF!,#REF!,#REF!,#REF!,#REF!,#REF!,#REF!,#REF!,#REF!,#REF!,#REF!,#REF!,#REF!,#REF!,#REF!,#REF!,#REF!,#REF!,#REF!,#REF!,#REF!,#REF!</definedName>
    <definedName name="ifsrange697" localSheetId="3">#REF!,#REF!,#REF!,#REF!,#REF!,#REF!,#REF!,#REF!,#REF!,#REF!,#REF!,#REF!,#REF!,#REF!,#REF!,#REF!,#REF!,#REF!</definedName>
    <definedName name="ifsrange697" localSheetId="4">#REF!,#REF!,#REF!,#REF!,#REF!,#REF!,#REF!,#REF!,#REF!,#REF!,#REF!,#REF!,#REF!,#REF!,#REF!,#REF!,#REF!,#REF!</definedName>
    <definedName name="ifsrange697">#REF!,#REF!,#REF!,#REF!,#REF!,#REF!,#REF!,#REF!,#REF!,#REF!,#REF!,#REF!,#REF!,#REF!,#REF!,#REF!,#REF!,#REF!</definedName>
    <definedName name="ifsrange698" localSheetId="3">#REF!,#REF!,#REF!,#REF!,#REF!,#REF!,#REF!,#REF!,#REF!,#REF!,#REF!,#REF!,#REF!,#REF!,#REF!,#REF!,#REF!,#REF!</definedName>
    <definedName name="ifsrange698" localSheetId="4">#REF!,#REF!,#REF!,#REF!,#REF!,#REF!,#REF!,#REF!,#REF!,#REF!,#REF!,#REF!,#REF!,#REF!,#REF!,#REF!,#REF!,#REF!</definedName>
    <definedName name="ifsrange698">#REF!,#REF!,#REF!,#REF!,#REF!,#REF!,#REF!,#REF!,#REF!,#REF!,#REF!,#REF!,#REF!,#REF!,#REF!,#REF!,#REF!,#REF!</definedName>
    <definedName name="ifsrange699" localSheetId="3">#REF!,#REF!,#REF!,#REF!,#REF!,#REF!,#REF!,#REF!,#REF!,#REF!,#REF!,#REF!,#REF!,#REF!,#REF!,#REF!,#REF!,#REF!</definedName>
    <definedName name="ifsrange699" localSheetId="4">#REF!,#REF!,#REF!,#REF!,#REF!,#REF!,#REF!,#REF!,#REF!,#REF!,#REF!,#REF!,#REF!,#REF!,#REF!,#REF!,#REF!,#REF!</definedName>
    <definedName name="ifsrange699">#REF!,#REF!,#REF!,#REF!,#REF!,#REF!,#REF!,#REF!,#REF!,#REF!,#REF!,#REF!,#REF!,#REF!,#REF!,#REF!,#REF!,#REF!</definedName>
    <definedName name="ifsrange7" localSheetId="3">#REF!,#REF!,#REF!,#REF!,#REF!,#REF!,#REF!,#REF!,#REF!,#REF!,#REF!</definedName>
    <definedName name="ifsrange7" localSheetId="4">#REF!,#REF!,#REF!,#REF!,#REF!,#REF!,#REF!,#REF!,#REF!,#REF!,#REF!</definedName>
    <definedName name="ifsrange7">#REF!,#REF!,#REF!,#REF!,#REF!,#REF!,#REF!,#REF!,#REF!,#REF!,#REF!</definedName>
    <definedName name="ifsrange70" localSheetId="7">#REF!,#REF!,#REF!,#REF!,#REF!,#REF!,#REF!,#REF!,#REF!,#REF!,#REF!,#REF!</definedName>
    <definedName name="ifsrange70" localSheetId="0">#REF!,#REF!,#REF!,#REF!,#REF!,#REF!,#REF!,#REF!,#REF!,#REF!,#REF!,#REF!</definedName>
    <definedName name="ifsrange70">#REF!,#REF!,#REF!,#REF!,#REF!,#REF!,#REF!,#REF!,#REF!,#REF!,#REF!,#REF!</definedName>
    <definedName name="ifsrange700" localSheetId="3">#REF!,#REF!,#REF!,#REF!,#REF!,#REF!,#REF!,#REF!,#REF!,#REF!,#REF!,#REF!,#REF!,#REF!,#REF!,#REF!,#REF!,#REF!</definedName>
    <definedName name="ifsrange700" localSheetId="4">#REF!,#REF!,#REF!,#REF!,#REF!,#REF!,#REF!,#REF!,#REF!,#REF!,#REF!,#REF!,#REF!,#REF!,#REF!,#REF!,#REF!,#REF!</definedName>
    <definedName name="ifsrange700">#REF!,#REF!,#REF!,#REF!,#REF!,#REF!,#REF!,#REF!,#REF!,#REF!,#REF!,#REF!,#REF!,#REF!,#REF!,#REF!,#REF!,#REF!</definedName>
    <definedName name="ifsrange701" localSheetId="3">#REF!,#REF!,#REF!,#REF!,#REF!,#REF!,#REF!,#REF!,#REF!,#REF!,#REF!,#REF!,#REF!,#REF!,#REF!,#REF!,#REF!,#REF!</definedName>
    <definedName name="ifsrange701" localSheetId="4">#REF!,#REF!,#REF!,#REF!,#REF!,#REF!,#REF!,#REF!,#REF!,#REF!,#REF!,#REF!,#REF!,#REF!,#REF!,#REF!,#REF!,#REF!</definedName>
    <definedName name="ifsrange701">#REF!,#REF!,#REF!,#REF!,#REF!,#REF!,#REF!,#REF!,#REF!,#REF!,#REF!,#REF!,#REF!,#REF!,#REF!,#REF!,#REF!,#REF!</definedName>
    <definedName name="ifsrange702" localSheetId="3">#REF!,#REF!,#REF!,#REF!,#REF!,#REF!,#REF!,#REF!,#REF!,#REF!,#REF!,#REF!,#REF!,#REF!,#REF!,#REF!,#REF!,#REF!,#REF!,#REF!,#REF!,#REF!,#REF!,#REF!,#REF!</definedName>
    <definedName name="ifsrange702" localSheetId="4">#REF!,#REF!,#REF!,#REF!,#REF!,#REF!,#REF!,#REF!,#REF!,#REF!,#REF!,#REF!,#REF!,#REF!,#REF!,#REF!,#REF!,#REF!,#REF!,#REF!,#REF!,#REF!,#REF!,#REF!,#REF!</definedName>
    <definedName name="ifsrange702">#REF!,#REF!,#REF!,#REF!,#REF!,#REF!,#REF!,#REF!,#REF!,#REF!,#REF!,#REF!,#REF!,#REF!,#REF!,#REF!,#REF!,#REF!,#REF!,#REF!,#REF!,#REF!,#REF!,#REF!,#REF!</definedName>
    <definedName name="ifsrange703" localSheetId="3">#REF!,#REF!,#REF!,#REF!,#REF!,#REF!,#REF!,#REF!,#REF!,#REF!,#REF!,#REF!,#REF!,#REF!,#REF!,#REF!,#REF!,#REF!,#REF!,#REF!</definedName>
    <definedName name="ifsrange703" localSheetId="4">#REF!,#REF!,#REF!,#REF!,#REF!,#REF!,#REF!,#REF!,#REF!,#REF!,#REF!,#REF!,#REF!,#REF!,#REF!,#REF!,#REF!,#REF!,#REF!,#REF!</definedName>
    <definedName name="ifsrange703">#REF!,#REF!,#REF!,#REF!,#REF!,#REF!,#REF!,#REF!,#REF!,#REF!,#REF!,#REF!,#REF!,#REF!,#REF!,#REF!,#REF!,#REF!,#REF!,#REF!</definedName>
    <definedName name="ifsrange704" localSheetId="3">#REF!,#REF!,#REF!,#REF!,#REF!,#REF!,#REF!,#REF!,#REF!,#REF!,#REF!,#REF!,#REF!,#REF!,#REF!,#REF!,#REF!,#REF!,#REF!,#REF!,#REF!,#REF!,#REF!,#REF!,#REF!,#REF!,#REF!,#REF!</definedName>
    <definedName name="ifsrange704" localSheetId="4">#REF!,#REF!,#REF!,#REF!,#REF!,#REF!,#REF!,#REF!,#REF!,#REF!,#REF!,#REF!,#REF!,#REF!,#REF!,#REF!,#REF!,#REF!,#REF!,#REF!,#REF!,#REF!,#REF!,#REF!,#REF!,#REF!,#REF!,#REF!</definedName>
    <definedName name="ifsrange704">#REF!,#REF!,#REF!,#REF!,#REF!,#REF!,#REF!,#REF!,#REF!,#REF!,#REF!,#REF!,#REF!,#REF!,#REF!,#REF!,#REF!,#REF!,#REF!,#REF!,#REF!,#REF!,#REF!,#REF!,#REF!,#REF!,#REF!,#REF!</definedName>
    <definedName name="ifsrange705" localSheetId="3">#REF!,#REF!,#REF!,#REF!,#REF!,#REF!,#REF!,#REF!,#REF!,#REF!,#REF!,#REF!,#REF!,#REF!,#REF!,#REF!,#REF!,#REF!</definedName>
    <definedName name="ifsrange705" localSheetId="4">#REF!,#REF!,#REF!,#REF!,#REF!,#REF!,#REF!,#REF!,#REF!,#REF!,#REF!,#REF!,#REF!,#REF!,#REF!,#REF!,#REF!,#REF!</definedName>
    <definedName name="ifsrange705">#REF!,#REF!,#REF!,#REF!,#REF!,#REF!,#REF!,#REF!,#REF!,#REF!,#REF!,#REF!,#REF!,#REF!,#REF!,#REF!,#REF!,#REF!</definedName>
    <definedName name="ifsrange706" localSheetId="3">#REF!,#REF!,#REF!,#REF!,#REF!,#REF!,#REF!,#REF!,#REF!,#REF!,#REF!,#REF!,#REF!,#REF!,#REF!,#REF!,#REF!,#REF!,#REF!,#REF!,#REF!,#REF!,#REF!,#REF!,#REF!</definedName>
    <definedName name="ifsrange706" localSheetId="4">#REF!,#REF!,#REF!,#REF!,#REF!,#REF!,#REF!,#REF!,#REF!,#REF!,#REF!,#REF!,#REF!,#REF!,#REF!,#REF!,#REF!,#REF!,#REF!,#REF!,#REF!,#REF!,#REF!,#REF!,#REF!</definedName>
    <definedName name="ifsrange706">#REF!,#REF!,#REF!,#REF!,#REF!,#REF!,#REF!,#REF!,#REF!,#REF!,#REF!,#REF!,#REF!,#REF!,#REF!,#REF!,#REF!,#REF!,#REF!,#REF!,#REF!,#REF!,#REF!,#REF!,#REF!</definedName>
    <definedName name="ifsrange707" localSheetId="3">#REF!,#REF!,#REF!,#REF!,#REF!,#REF!,#REF!,#REF!,#REF!,#REF!,#REF!,#REF!,#REF!,#REF!,#REF!,#REF!,#REF!,#REF!,#REF!,#REF!</definedName>
    <definedName name="ifsrange707" localSheetId="4">#REF!,#REF!,#REF!,#REF!,#REF!,#REF!,#REF!,#REF!,#REF!,#REF!,#REF!,#REF!,#REF!,#REF!,#REF!,#REF!,#REF!,#REF!,#REF!,#REF!</definedName>
    <definedName name="ifsrange707">#REF!,#REF!,#REF!,#REF!,#REF!,#REF!,#REF!,#REF!,#REF!,#REF!,#REF!,#REF!,#REF!,#REF!,#REF!,#REF!,#REF!,#REF!,#REF!,#REF!</definedName>
    <definedName name="ifsrange708" localSheetId="3">#REF!,#REF!,#REF!,#REF!,#REF!,#REF!,#REF!,#REF!,#REF!,#REF!,#REF!,#REF!,#REF!,#REF!,#REF!,#REF!,#REF!,#REF!,#REF!,#REF!,#REF!,#REF!,#REF!,#REF!,#REF!,#REF!,#REF!,#REF!</definedName>
    <definedName name="ifsrange708" localSheetId="4">#REF!,#REF!,#REF!,#REF!,#REF!,#REF!,#REF!,#REF!,#REF!,#REF!,#REF!,#REF!,#REF!,#REF!,#REF!,#REF!,#REF!,#REF!,#REF!,#REF!,#REF!,#REF!,#REF!,#REF!,#REF!,#REF!,#REF!,#REF!</definedName>
    <definedName name="ifsrange708">#REF!,#REF!,#REF!,#REF!,#REF!,#REF!,#REF!,#REF!,#REF!,#REF!,#REF!,#REF!,#REF!,#REF!,#REF!,#REF!,#REF!,#REF!,#REF!,#REF!,#REF!,#REF!,#REF!,#REF!,#REF!,#REF!,#REF!,#REF!</definedName>
    <definedName name="ifsrange709" localSheetId="3">#REF!,#REF!,#REF!,#REF!,#REF!,#REF!,#REF!,#REF!,#REF!,#REF!,#REF!,#REF!,#REF!,#REF!,#REF!,#REF!,#REF!,#REF!</definedName>
    <definedName name="ifsrange709" localSheetId="4">#REF!,#REF!,#REF!,#REF!,#REF!,#REF!,#REF!,#REF!,#REF!,#REF!,#REF!,#REF!,#REF!,#REF!,#REF!,#REF!,#REF!,#REF!</definedName>
    <definedName name="ifsrange709">#REF!,#REF!,#REF!,#REF!,#REF!,#REF!,#REF!,#REF!,#REF!,#REF!,#REF!,#REF!,#REF!,#REF!,#REF!,#REF!,#REF!,#REF!</definedName>
    <definedName name="ifsrange71" localSheetId="7">#REF!,#REF!,#REF!,#REF!,#REF!,#REF!,#REF!,#REF!,#REF!,#REF!,#REF!,#REF!</definedName>
    <definedName name="ifsrange71" localSheetId="0">#REF!,#REF!,#REF!,#REF!,#REF!,#REF!,#REF!,#REF!,#REF!,#REF!,#REF!,#REF!</definedName>
    <definedName name="ifsrange71">#REF!,#REF!,#REF!,#REF!,#REF!,#REF!,#REF!,#REF!,#REF!,#REF!,#REF!,#REF!</definedName>
    <definedName name="ifsrange710" localSheetId="3">#REF!,#REF!,#REF!,#REF!,#REF!,#REF!,#REF!,#REF!,#REF!,#REF!,#REF!,#REF!,#REF!,#REF!,#REF!,#REF!,#REF!,#REF!,#REF!,#REF!,#REF!,#REF!,#REF!,#REF!,#REF!</definedName>
    <definedName name="ifsrange710" localSheetId="4">#REF!,#REF!,#REF!,#REF!,#REF!,#REF!,#REF!,#REF!,#REF!,#REF!,#REF!,#REF!,#REF!,#REF!,#REF!,#REF!,#REF!,#REF!,#REF!,#REF!,#REF!,#REF!,#REF!,#REF!,#REF!</definedName>
    <definedName name="ifsrange710">#REF!,#REF!,#REF!,#REF!,#REF!,#REF!,#REF!,#REF!,#REF!,#REF!,#REF!,#REF!,#REF!,#REF!,#REF!,#REF!,#REF!,#REF!,#REF!,#REF!,#REF!,#REF!,#REF!,#REF!,#REF!</definedName>
    <definedName name="ifsrange711" localSheetId="3">#REF!,#REF!,#REF!,#REF!,#REF!,#REF!,#REF!,#REF!,#REF!,#REF!,#REF!,#REF!,#REF!,#REF!,#REF!,#REF!,#REF!,#REF!,#REF!,#REF!</definedName>
    <definedName name="ifsrange711" localSheetId="4">#REF!,#REF!,#REF!,#REF!,#REF!,#REF!,#REF!,#REF!,#REF!,#REF!,#REF!,#REF!,#REF!,#REF!,#REF!,#REF!,#REF!,#REF!,#REF!,#REF!</definedName>
    <definedName name="ifsrange711">#REF!,#REF!,#REF!,#REF!,#REF!,#REF!,#REF!,#REF!,#REF!,#REF!,#REF!,#REF!,#REF!,#REF!,#REF!,#REF!,#REF!,#REF!,#REF!,#REF!</definedName>
    <definedName name="ifsrange712" localSheetId="3">#REF!,#REF!,#REF!,#REF!,#REF!,#REF!,#REF!,#REF!,#REF!,#REF!,#REF!,#REF!,#REF!,#REF!,#REF!,#REF!,#REF!,#REF!,#REF!,#REF!,#REF!,#REF!,#REF!,#REF!,#REF!,#REF!,#REF!,#REF!</definedName>
    <definedName name="ifsrange712" localSheetId="4">#REF!,#REF!,#REF!,#REF!,#REF!,#REF!,#REF!,#REF!,#REF!,#REF!,#REF!,#REF!,#REF!,#REF!,#REF!,#REF!,#REF!,#REF!,#REF!,#REF!,#REF!,#REF!,#REF!,#REF!,#REF!,#REF!,#REF!,#REF!</definedName>
    <definedName name="ifsrange712">#REF!,#REF!,#REF!,#REF!,#REF!,#REF!,#REF!,#REF!,#REF!,#REF!,#REF!,#REF!,#REF!,#REF!,#REF!,#REF!,#REF!,#REF!,#REF!,#REF!,#REF!,#REF!,#REF!,#REF!,#REF!,#REF!,#REF!,#REF!</definedName>
    <definedName name="ifsrange713" localSheetId="3">#REF!,#REF!,#REF!,#REF!,#REF!,#REF!,#REF!,#REF!,#REF!,#REF!,#REF!,#REF!,#REF!,#REF!,#REF!,#REF!,#REF!,#REF!</definedName>
    <definedName name="ifsrange713" localSheetId="4">#REF!,#REF!,#REF!,#REF!,#REF!,#REF!,#REF!,#REF!,#REF!,#REF!,#REF!,#REF!,#REF!,#REF!,#REF!,#REF!,#REF!,#REF!</definedName>
    <definedName name="ifsrange713">#REF!,#REF!,#REF!,#REF!,#REF!,#REF!,#REF!,#REF!,#REF!,#REF!,#REF!,#REF!,#REF!,#REF!,#REF!,#REF!,#REF!,#REF!</definedName>
    <definedName name="ifsrange714" localSheetId="3">#REF!,#REF!,#REF!,#REF!,#REF!,#REF!,#REF!,#REF!,#REF!,#REF!,#REF!,#REF!,#REF!,#REF!,#REF!,#REF!,#REF!,#REF!,#REF!,#REF!,#REF!,#REF!,#REF!,#REF!,#REF!</definedName>
    <definedName name="ifsrange714" localSheetId="4">#REF!,#REF!,#REF!,#REF!,#REF!,#REF!,#REF!,#REF!,#REF!,#REF!,#REF!,#REF!,#REF!,#REF!,#REF!,#REF!,#REF!,#REF!,#REF!,#REF!,#REF!,#REF!,#REF!,#REF!,#REF!</definedName>
    <definedName name="ifsrange714">#REF!,#REF!,#REF!,#REF!,#REF!,#REF!,#REF!,#REF!,#REF!,#REF!,#REF!,#REF!,#REF!,#REF!,#REF!,#REF!,#REF!,#REF!,#REF!,#REF!,#REF!,#REF!,#REF!,#REF!,#REF!</definedName>
    <definedName name="ifsrange715" localSheetId="3">#REF!,#REF!,#REF!,#REF!,#REF!,#REF!,#REF!,#REF!,#REF!,#REF!,#REF!,#REF!,#REF!,#REF!,#REF!,#REF!,#REF!,#REF!,#REF!,#REF!</definedName>
    <definedName name="ifsrange715" localSheetId="4">#REF!,#REF!,#REF!,#REF!,#REF!,#REF!,#REF!,#REF!,#REF!,#REF!,#REF!,#REF!,#REF!,#REF!,#REF!,#REF!,#REF!,#REF!,#REF!,#REF!</definedName>
    <definedName name="ifsrange715">#REF!,#REF!,#REF!,#REF!,#REF!,#REF!,#REF!,#REF!,#REF!,#REF!,#REF!,#REF!,#REF!,#REF!,#REF!,#REF!,#REF!,#REF!,#REF!,#REF!</definedName>
    <definedName name="ifsrange716" localSheetId="3">#REF!,#REF!,#REF!,#REF!,#REF!,#REF!,#REF!,#REF!,#REF!,#REF!,#REF!,#REF!,#REF!,#REF!,#REF!,#REF!,#REF!,#REF!,#REF!,#REF!,#REF!,#REF!,#REF!,#REF!,#REF!,#REF!,#REF!,#REF!</definedName>
    <definedName name="ifsrange716" localSheetId="4">#REF!,#REF!,#REF!,#REF!,#REF!,#REF!,#REF!,#REF!,#REF!,#REF!,#REF!,#REF!,#REF!,#REF!,#REF!,#REF!,#REF!,#REF!,#REF!,#REF!,#REF!,#REF!,#REF!,#REF!,#REF!,#REF!,#REF!,#REF!</definedName>
    <definedName name="ifsrange716">#REF!,#REF!,#REF!,#REF!,#REF!,#REF!,#REF!,#REF!,#REF!,#REF!,#REF!,#REF!,#REF!,#REF!,#REF!,#REF!,#REF!,#REF!,#REF!,#REF!,#REF!,#REF!,#REF!,#REF!,#REF!,#REF!,#REF!,#REF!</definedName>
    <definedName name="ifsrange717" localSheetId="3">#REF!,#REF!,#REF!,#REF!,#REF!,#REF!,#REF!,#REF!,#REF!,#REF!,#REF!,#REF!,#REF!,#REF!,#REF!,#REF!,#REF!,#REF!</definedName>
    <definedName name="ifsrange717" localSheetId="4">#REF!,#REF!,#REF!,#REF!,#REF!,#REF!,#REF!,#REF!,#REF!,#REF!,#REF!,#REF!,#REF!,#REF!,#REF!,#REF!,#REF!,#REF!</definedName>
    <definedName name="ifsrange717">#REF!,#REF!,#REF!,#REF!,#REF!,#REF!,#REF!,#REF!,#REF!,#REF!,#REF!,#REF!,#REF!,#REF!,#REF!,#REF!,#REF!,#REF!</definedName>
    <definedName name="ifsrange718" localSheetId="3">#REF!,#REF!,#REF!,#REF!,#REF!,#REF!,#REF!,#REF!,#REF!,#REF!,#REF!,#REF!,#REF!,#REF!,#REF!,#REF!,#REF!,#REF!,#REF!,#REF!,#REF!,#REF!,#REF!,#REF!,#REF!</definedName>
    <definedName name="ifsrange718" localSheetId="4">#REF!,#REF!,#REF!,#REF!,#REF!,#REF!,#REF!,#REF!,#REF!,#REF!,#REF!,#REF!,#REF!,#REF!,#REF!,#REF!,#REF!,#REF!,#REF!,#REF!,#REF!,#REF!,#REF!,#REF!,#REF!</definedName>
    <definedName name="ifsrange718">#REF!,#REF!,#REF!,#REF!,#REF!,#REF!,#REF!,#REF!,#REF!,#REF!,#REF!,#REF!,#REF!,#REF!,#REF!,#REF!,#REF!,#REF!,#REF!,#REF!,#REF!,#REF!,#REF!,#REF!,#REF!</definedName>
    <definedName name="ifsrange719" localSheetId="3">#REF!,#REF!,#REF!,#REF!,#REF!,#REF!,#REF!,#REF!,#REF!,#REF!,#REF!,#REF!,#REF!,#REF!,#REF!,#REF!,#REF!,#REF!,#REF!,#REF!</definedName>
    <definedName name="ifsrange719" localSheetId="4">#REF!,#REF!,#REF!,#REF!,#REF!,#REF!,#REF!,#REF!,#REF!,#REF!,#REF!,#REF!,#REF!,#REF!,#REF!,#REF!,#REF!,#REF!,#REF!,#REF!</definedName>
    <definedName name="ifsrange719">#REF!,#REF!,#REF!,#REF!,#REF!,#REF!,#REF!,#REF!,#REF!,#REF!,#REF!,#REF!,#REF!,#REF!,#REF!,#REF!,#REF!,#REF!,#REF!,#REF!</definedName>
    <definedName name="ifsrange72" localSheetId="7">#REF!,#REF!,#REF!,#REF!,#REF!,#REF!,#REF!,#REF!,#REF!,#REF!,#REF!,#REF!</definedName>
    <definedName name="ifsrange72" localSheetId="0">#REF!,#REF!,#REF!,#REF!,#REF!,#REF!,#REF!,#REF!,#REF!,#REF!,#REF!,#REF!</definedName>
    <definedName name="ifsrange72">#REF!,#REF!,#REF!,#REF!,#REF!,#REF!,#REF!,#REF!,#REF!,#REF!,#REF!,#REF!</definedName>
    <definedName name="ifsrange720" localSheetId="3">#REF!,#REF!,#REF!,#REF!,#REF!,#REF!,#REF!,#REF!,#REF!,#REF!,#REF!,#REF!,#REF!,#REF!,#REF!,#REF!,#REF!,#REF!,#REF!,#REF!,#REF!,#REF!,#REF!,#REF!,#REF!,#REF!,#REF!,#REF!</definedName>
    <definedName name="ifsrange720" localSheetId="4">#REF!,#REF!,#REF!,#REF!,#REF!,#REF!,#REF!,#REF!,#REF!,#REF!,#REF!,#REF!,#REF!,#REF!,#REF!,#REF!,#REF!,#REF!,#REF!,#REF!,#REF!,#REF!,#REF!,#REF!,#REF!,#REF!,#REF!,#REF!</definedName>
    <definedName name="ifsrange720">#REF!,#REF!,#REF!,#REF!,#REF!,#REF!,#REF!,#REF!,#REF!,#REF!,#REF!,#REF!,#REF!,#REF!,#REF!,#REF!,#REF!,#REF!,#REF!,#REF!,#REF!,#REF!,#REF!,#REF!,#REF!,#REF!,#REF!,#REF!</definedName>
    <definedName name="ifsrange721" localSheetId="3">#REF!,#REF!,#REF!,#REF!,#REF!,#REF!,#REF!,#REF!,#REF!,#REF!,#REF!,#REF!,#REF!,#REF!,#REF!,#REF!,#REF!,#REF!</definedName>
    <definedName name="ifsrange721" localSheetId="4">#REF!,#REF!,#REF!,#REF!,#REF!,#REF!,#REF!,#REF!,#REF!,#REF!,#REF!,#REF!,#REF!,#REF!,#REF!,#REF!,#REF!,#REF!</definedName>
    <definedName name="ifsrange721">#REF!,#REF!,#REF!,#REF!,#REF!,#REF!,#REF!,#REF!,#REF!,#REF!,#REF!,#REF!,#REF!,#REF!,#REF!,#REF!,#REF!,#REF!</definedName>
    <definedName name="ifsrange722" localSheetId="3">#REF!,#REF!,#REF!,#REF!,#REF!,#REF!,#REF!,#REF!,#REF!,#REF!,#REF!,#REF!,#REF!,#REF!,#REF!,#REF!,#REF!,#REF!,#REF!,#REF!,#REF!,#REF!,#REF!,#REF!,#REF!</definedName>
    <definedName name="ifsrange722" localSheetId="4">#REF!,#REF!,#REF!,#REF!,#REF!,#REF!,#REF!,#REF!,#REF!,#REF!,#REF!,#REF!,#REF!,#REF!,#REF!,#REF!,#REF!,#REF!,#REF!,#REF!,#REF!,#REF!,#REF!,#REF!,#REF!</definedName>
    <definedName name="ifsrange722">#REF!,#REF!,#REF!,#REF!,#REF!,#REF!,#REF!,#REF!,#REF!,#REF!,#REF!,#REF!,#REF!,#REF!,#REF!,#REF!,#REF!,#REF!,#REF!,#REF!,#REF!,#REF!,#REF!,#REF!,#REF!</definedName>
    <definedName name="ifsrange723" localSheetId="3">#REF!,#REF!,#REF!,#REF!,#REF!,#REF!,#REF!,#REF!,#REF!,#REF!,#REF!,#REF!,#REF!,#REF!,#REF!,#REF!,#REF!,#REF!,#REF!,#REF!</definedName>
    <definedName name="ifsrange723" localSheetId="4">#REF!,#REF!,#REF!,#REF!,#REF!,#REF!,#REF!,#REF!,#REF!,#REF!,#REF!,#REF!,#REF!,#REF!,#REF!,#REF!,#REF!,#REF!,#REF!,#REF!</definedName>
    <definedName name="ifsrange723">#REF!,#REF!,#REF!,#REF!,#REF!,#REF!,#REF!,#REF!,#REF!,#REF!,#REF!,#REF!,#REF!,#REF!,#REF!,#REF!,#REF!,#REF!,#REF!,#REF!</definedName>
    <definedName name="ifsrange724" localSheetId="3">#REF!,#REF!,#REF!,#REF!,#REF!,#REF!,#REF!,#REF!,#REF!,#REF!,#REF!,#REF!,#REF!,#REF!,#REF!,#REF!,#REF!,#REF!,#REF!,#REF!,#REF!,#REF!,#REF!,#REF!,#REF!,#REF!,#REF!,#REF!</definedName>
    <definedName name="ifsrange724" localSheetId="4">#REF!,#REF!,#REF!,#REF!,#REF!,#REF!,#REF!,#REF!,#REF!,#REF!,#REF!,#REF!,#REF!,#REF!,#REF!,#REF!,#REF!,#REF!,#REF!,#REF!,#REF!,#REF!,#REF!,#REF!,#REF!,#REF!,#REF!,#REF!</definedName>
    <definedName name="ifsrange724">#REF!,#REF!,#REF!,#REF!,#REF!,#REF!,#REF!,#REF!,#REF!,#REF!,#REF!,#REF!,#REF!,#REF!,#REF!,#REF!,#REF!,#REF!,#REF!,#REF!,#REF!,#REF!,#REF!,#REF!,#REF!,#REF!,#REF!,#REF!</definedName>
    <definedName name="ifsrange725" localSheetId="3">#REF!,#REF!,#REF!,#REF!,#REF!,#REF!,#REF!,#REF!,#REF!,#REF!,#REF!,#REF!,#REF!,#REF!,#REF!,#REF!,#REF!,#REF!</definedName>
    <definedName name="ifsrange725" localSheetId="4">#REF!,#REF!,#REF!,#REF!,#REF!,#REF!,#REF!,#REF!,#REF!,#REF!,#REF!,#REF!,#REF!,#REF!,#REF!,#REF!,#REF!,#REF!</definedName>
    <definedName name="ifsrange725">#REF!,#REF!,#REF!,#REF!,#REF!,#REF!,#REF!,#REF!,#REF!,#REF!,#REF!,#REF!,#REF!,#REF!,#REF!,#REF!,#REF!,#REF!</definedName>
    <definedName name="ifsrange726" localSheetId="3">#REF!,#REF!,#REF!,#REF!,#REF!,#REF!,#REF!,#REF!,#REF!,#REF!,#REF!,#REF!,#REF!,#REF!,#REF!,#REF!,#REF!,#REF!,#REF!,#REF!,#REF!,#REF!,#REF!,#REF!,#REF!</definedName>
    <definedName name="ifsrange726" localSheetId="4">#REF!,#REF!,#REF!,#REF!,#REF!,#REF!,#REF!,#REF!,#REF!,#REF!,#REF!,#REF!,#REF!,#REF!,#REF!,#REF!,#REF!,#REF!,#REF!,#REF!,#REF!,#REF!,#REF!,#REF!,#REF!</definedName>
    <definedName name="ifsrange726">#REF!,#REF!,#REF!,#REF!,#REF!,#REF!,#REF!,#REF!,#REF!,#REF!,#REF!,#REF!,#REF!,#REF!,#REF!,#REF!,#REF!,#REF!,#REF!,#REF!,#REF!,#REF!,#REF!,#REF!,#REF!</definedName>
    <definedName name="ifsrange727" localSheetId="3">#REF!,#REF!,#REF!,#REF!,#REF!,#REF!,#REF!,#REF!,#REF!,#REF!,#REF!,#REF!,#REF!,#REF!,#REF!,#REF!,#REF!,#REF!,#REF!,#REF!</definedName>
    <definedName name="ifsrange727" localSheetId="4">#REF!,#REF!,#REF!,#REF!,#REF!,#REF!,#REF!,#REF!,#REF!,#REF!,#REF!,#REF!,#REF!,#REF!,#REF!,#REF!,#REF!,#REF!,#REF!,#REF!</definedName>
    <definedName name="ifsrange727">#REF!,#REF!,#REF!,#REF!,#REF!,#REF!,#REF!,#REF!,#REF!,#REF!,#REF!,#REF!,#REF!,#REF!,#REF!,#REF!,#REF!,#REF!,#REF!,#REF!</definedName>
    <definedName name="ifsrange728" localSheetId="3">#REF!,#REF!,#REF!,#REF!,#REF!,#REF!,#REF!,#REF!,#REF!,#REF!,#REF!,#REF!,#REF!,#REF!,#REF!,#REF!,#REF!,#REF!,#REF!,#REF!,#REF!,#REF!,#REF!,#REF!,#REF!,#REF!,#REF!,#REF!</definedName>
    <definedName name="ifsrange728" localSheetId="4">#REF!,#REF!,#REF!,#REF!,#REF!,#REF!,#REF!,#REF!,#REF!,#REF!,#REF!,#REF!,#REF!,#REF!,#REF!,#REF!,#REF!,#REF!,#REF!,#REF!,#REF!,#REF!,#REF!,#REF!,#REF!,#REF!,#REF!,#REF!</definedName>
    <definedName name="ifsrange728">#REF!,#REF!,#REF!,#REF!,#REF!,#REF!,#REF!,#REF!,#REF!,#REF!,#REF!,#REF!,#REF!,#REF!,#REF!,#REF!,#REF!,#REF!,#REF!,#REF!,#REF!,#REF!,#REF!,#REF!,#REF!,#REF!,#REF!,#REF!</definedName>
    <definedName name="ifsrange729" localSheetId="3">#REF!,#REF!,#REF!,#REF!,#REF!,#REF!,#REF!,#REF!,#REF!,#REF!,#REF!,#REF!,#REF!,#REF!,#REF!,#REF!,#REF!,#REF!</definedName>
    <definedName name="ifsrange729" localSheetId="4">#REF!,#REF!,#REF!,#REF!,#REF!,#REF!,#REF!,#REF!,#REF!,#REF!,#REF!,#REF!,#REF!,#REF!,#REF!,#REF!,#REF!,#REF!</definedName>
    <definedName name="ifsrange729">#REF!,#REF!,#REF!,#REF!,#REF!,#REF!,#REF!,#REF!,#REF!,#REF!,#REF!,#REF!,#REF!,#REF!,#REF!,#REF!,#REF!,#REF!</definedName>
    <definedName name="ifsrange73" localSheetId="7">#REF!,#REF!,#REF!,#REF!,#REF!,#REF!,#REF!,#REF!,#REF!,#REF!,#REF!,#REF!</definedName>
    <definedName name="ifsrange73" localSheetId="0">#REF!,#REF!,#REF!,#REF!,#REF!,#REF!,#REF!,#REF!,#REF!,#REF!,#REF!,#REF!</definedName>
    <definedName name="ifsrange73">#REF!,#REF!,#REF!,#REF!,#REF!,#REF!,#REF!,#REF!,#REF!,#REF!,#REF!,#REF!</definedName>
    <definedName name="ifsrange730" localSheetId="3">#REF!,#REF!,#REF!,#REF!,#REF!,#REF!,#REF!,#REF!,#REF!,#REF!,#REF!,#REF!,#REF!,#REF!,#REF!,#REF!,#REF!,#REF!,#REF!,#REF!,#REF!,#REF!,#REF!,#REF!,#REF!</definedName>
    <definedName name="ifsrange730" localSheetId="4">#REF!,#REF!,#REF!,#REF!,#REF!,#REF!,#REF!,#REF!,#REF!,#REF!,#REF!,#REF!,#REF!,#REF!,#REF!,#REF!,#REF!,#REF!,#REF!,#REF!,#REF!,#REF!,#REF!,#REF!,#REF!</definedName>
    <definedName name="ifsrange730">#REF!,#REF!,#REF!,#REF!,#REF!,#REF!,#REF!,#REF!,#REF!,#REF!,#REF!,#REF!,#REF!,#REF!,#REF!,#REF!,#REF!,#REF!,#REF!,#REF!,#REF!,#REF!,#REF!,#REF!,#REF!</definedName>
    <definedName name="ifsrange731" localSheetId="3">#REF!,#REF!,#REF!,#REF!,#REF!,#REF!,#REF!,#REF!,#REF!,#REF!,#REF!,#REF!,#REF!,#REF!,#REF!,#REF!,#REF!,#REF!,#REF!,#REF!</definedName>
    <definedName name="ifsrange731" localSheetId="4">#REF!,#REF!,#REF!,#REF!,#REF!,#REF!,#REF!,#REF!,#REF!,#REF!,#REF!,#REF!,#REF!,#REF!,#REF!,#REF!,#REF!,#REF!,#REF!,#REF!</definedName>
    <definedName name="ifsrange731">#REF!,#REF!,#REF!,#REF!,#REF!,#REF!,#REF!,#REF!,#REF!,#REF!,#REF!,#REF!,#REF!,#REF!,#REF!,#REF!,#REF!,#REF!,#REF!,#REF!</definedName>
    <definedName name="ifsrange732" localSheetId="3">#REF!,#REF!,#REF!,#REF!,#REF!,#REF!,#REF!,#REF!,#REF!,#REF!,#REF!,#REF!,#REF!,#REF!,#REF!,#REF!,#REF!,#REF!,#REF!,#REF!,#REF!,#REF!,#REF!,#REF!,#REF!,#REF!,#REF!,#REF!</definedName>
    <definedName name="ifsrange732" localSheetId="4">#REF!,#REF!,#REF!,#REF!,#REF!,#REF!,#REF!,#REF!,#REF!,#REF!,#REF!,#REF!,#REF!,#REF!,#REF!,#REF!,#REF!,#REF!,#REF!,#REF!,#REF!,#REF!,#REF!,#REF!,#REF!,#REF!,#REF!,#REF!</definedName>
    <definedName name="ifsrange732">#REF!,#REF!,#REF!,#REF!,#REF!,#REF!,#REF!,#REF!,#REF!,#REF!,#REF!,#REF!,#REF!,#REF!,#REF!,#REF!,#REF!,#REF!,#REF!,#REF!,#REF!,#REF!,#REF!,#REF!,#REF!,#REF!,#REF!,#REF!</definedName>
    <definedName name="ifsrange733" localSheetId="3">#REF!,#REF!,#REF!,#REF!,#REF!,#REF!,#REF!,#REF!,#REF!,#REF!,#REF!,#REF!,#REF!,#REF!,#REF!,#REF!,#REF!,#REF!</definedName>
    <definedName name="ifsrange733" localSheetId="4">#REF!,#REF!,#REF!,#REF!,#REF!,#REF!,#REF!,#REF!,#REF!,#REF!,#REF!,#REF!,#REF!,#REF!,#REF!,#REF!,#REF!,#REF!</definedName>
    <definedName name="ifsrange733">#REF!,#REF!,#REF!,#REF!,#REF!,#REF!,#REF!,#REF!,#REF!,#REF!,#REF!,#REF!,#REF!,#REF!,#REF!,#REF!,#REF!,#REF!</definedName>
    <definedName name="ifsrange734" localSheetId="3">#REF!,#REF!,#REF!,#REF!,#REF!,#REF!,#REF!,#REF!,#REF!,#REF!,#REF!,#REF!,#REF!,#REF!,#REF!,#REF!,#REF!,#REF!,#REF!,#REF!,#REF!,#REF!,#REF!</definedName>
    <definedName name="ifsrange734" localSheetId="4">#REF!,#REF!,#REF!,#REF!,#REF!,#REF!,#REF!,#REF!,#REF!,#REF!,#REF!,#REF!,#REF!,#REF!,#REF!,#REF!,#REF!,#REF!,#REF!,#REF!,#REF!,#REF!,#REF!</definedName>
    <definedName name="ifsrange734">#REF!,#REF!,#REF!,#REF!,#REF!,#REF!,#REF!,#REF!,#REF!,#REF!,#REF!,#REF!,#REF!,#REF!,#REF!,#REF!,#REF!,#REF!,#REF!,#REF!,#REF!,#REF!,#REF!</definedName>
    <definedName name="ifsrange735" localSheetId="3">#REF!,#REF!,#REF!,#REF!,#REF!,#REF!,#REF!,#REF!,#REF!,#REF!,#REF!,#REF!,#REF!,#REF!,#REF!,#REF!,#REF!,#REF!,#REF!,#REF!,#REF!,#REF!,#REF!</definedName>
    <definedName name="ifsrange735" localSheetId="4">#REF!,#REF!,#REF!,#REF!,#REF!,#REF!,#REF!,#REF!,#REF!,#REF!,#REF!,#REF!,#REF!,#REF!,#REF!,#REF!,#REF!,#REF!,#REF!,#REF!,#REF!,#REF!,#REF!</definedName>
    <definedName name="ifsrange735">#REF!,#REF!,#REF!,#REF!,#REF!,#REF!,#REF!,#REF!,#REF!,#REF!,#REF!,#REF!,#REF!,#REF!,#REF!,#REF!,#REF!,#REF!,#REF!,#REF!,#REF!,#REF!,#REF!</definedName>
    <definedName name="ifsrange736" localSheetId="3">#REF!,#REF!,#REF!,#REF!,#REF!,#REF!,#REF!,#REF!,#REF!,#REF!,#REF!,#REF!,#REF!,#REF!,#REF!,#REF!,#REF!,#REF!,#REF!,#REF!,#REF!,#REF!,#REF!</definedName>
    <definedName name="ifsrange736" localSheetId="4">#REF!,#REF!,#REF!,#REF!,#REF!,#REF!,#REF!,#REF!,#REF!,#REF!,#REF!,#REF!,#REF!,#REF!,#REF!,#REF!,#REF!,#REF!,#REF!,#REF!,#REF!,#REF!,#REF!</definedName>
    <definedName name="ifsrange736">#REF!,#REF!,#REF!,#REF!,#REF!,#REF!,#REF!,#REF!,#REF!,#REF!,#REF!,#REF!,#REF!,#REF!,#REF!,#REF!,#REF!,#REF!,#REF!,#REF!,#REF!,#REF!,#REF!</definedName>
    <definedName name="ifsrange737" localSheetId="3">#REF!,#REF!,#REF!,#REF!,#REF!,#REF!,#REF!,#REF!,#REF!,#REF!,#REF!,#REF!,#REF!,#REF!,#REF!,#REF!,#REF!,#REF!,#REF!,#REF!,#REF!,#REF!,#REF!</definedName>
    <definedName name="ifsrange737" localSheetId="4">#REF!,#REF!,#REF!,#REF!,#REF!,#REF!,#REF!,#REF!,#REF!,#REF!,#REF!,#REF!,#REF!,#REF!,#REF!,#REF!,#REF!,#REF!,#REF!,#REF!,#REF!,#REF!,#REF!</definedName>
    <definedName name="ifsrange737">#REF!,#REF!,#REF!,#REF!,#REF!,#REF!,#REF!,#REF!,#REF!,#REF!,#REF!,#REF!,#REF!,#REF!,#REF!,#REF!,#REF!,#REF!,#REF!,#REF!,#REF!,#REF!,#REF!</definedName>
    <definedName name="ifsrange738" localSheetId="3">#REF!,#REF!,#REF!,#REF!,#REF!,#REF!,#REF!,#REF!,#REF!,#REF!,#REF!,#REF!,#REF!,#REF!,#REF!,#REF!,#REF!,#REF!,#REF!,#REF!,#REF!,#REF!,#REF!</definedName>
    <definedName name="ifsrange738" localSheetId="4">#REF!,#REF!,#REF!,#REF!,#REF!,#REF!,#REF!,#REF!,#REF!,#REF!,#REF!,#REF!,#REF!,#REF!,#REF!,#REF!,#REF!,#REF!,#REF!,#REF!,#REF!,#REF!,#REF!</definedName>
    <definedName name="ifsrange738">#REF!,#REF!,#REF!,#REF!,#REF!,#REF!,#REF!,#REF!,#REF!,#REF!,#REF!,#REF!,#REF!,#REF!,#REF!,#REF!,#REF!,#REF!,#REF!,#REF!,#REF!,#REF!,#REF!</definedName>
    <definedName name="ifsrange739" localSheetId="3">#REF!,#REF!,#REF!,#REF!,#REF!,#REF!,#REF!,#REF!,#REF!,#REF!,#REF!,#REF!,#REF!,#REF!,#REF!,#REF!,#REF!,#REF!,#REF!,#REF!,#REF!,#REF!,#REF!,#REF!</definedName>
    <definedName name="ifsrange739" localSheetId="4">#REF!,#REF!,#REF!,#REF!,#REF!,#REF!,#REF!,#REF!,#REF!,#REF!,#REF!,#REF!,#REF!,#REF!,#REF!,#REF!,#REF!,#REF!,#REF!,#REF!,#REF!,#REF!,#REF!,#REF!</definedName>
    <definedName name="ifsrange739">#REF!,#REF!,#REF!,#REF!,#REF!,#REF!,#REF!,#REF!,#REF!,#REF!,#REF!,#REF!,#REF!,#REF!,#REF!,#REF!,#REF!,#REF!,#REF!,#REF!,#REF!,#REF!,#REF!,#REF!</definedName>
    <definedName name="ifsrange74" localSheetId="7">#REF!,#REF!,#REF!,#REF!,#REF!,#REF!,#REF!,#REF!,#REF!,#REF!,#REF!,#REF!</definedName>
    <definedName name="ifsrange74" localSheetId="0">#REF!,#REF!,#REF!,#REF!,#REF!,#REF!,#REF!,#REF!,#REF!,#REF!,#REF!,#REF!</definedName>
    <definedName name="ifsrange74">#REF!,#REF!,#REF!,#REF!,#REF!,#REF!,#REF!,#REF!,#REF!,#REF!,#REF!,#REF!</definedName>
    <definedName name="ifsrange740" localSheetId="3">#REF!,#REF!,#REF!,#REF!,#REF!,#REF!,#REF!,#REF!,#REF!,#REF!,#REF!,#REF!,#REF!,#REF!,#REF!,#REF!,#REF!,#REF!,#REF!,#REF!,#REF!,#REF!,#REF!,#REF!</definedName>
    <definedName name="ifsrange740" localSheetId="4">#REF!,#REF!,#REF!,#REF!,#REF!,#REF!,#REF!,#REF!,#REF!,#REF!,#REF!,#REF!,#REF!,#REF!,#REF!,#REF!,#REF!,#REF!,#REF!,#REF!,#REF!,#REF!,#REF!,#REF!</definedName>
    <definedName name="ifsrange740">#REF!,#REF!,#REF!,#REF!,#REF!,#REF!,#REF!,#REF!,#REF!,#REF!,#REF!,#REF!,#REF!,#REF!,#REF!,#REF!,#REF!,#REF!,#REF!,#REF!,#REF!,#REF!,#REF!,#REF!</definedName>
    <definedName name="ifsrange741" localSheetId="3">#REF!,#REF!,#REF!,#REF!,#REF!,#REF!,#REF!,#REF!,#REF!,#REF!,#REF!,#REF!,#REF!,#REF!,#REF!,#REF!,#REF!,#REF!,#REF!,#REF!,#REF!,#REF!,#REF!,#REF!</definedName>
    <definedName name="ifsrange741" localSheetId="4">#REF!,#REF!,#REF!,#REF!,#REF!,#REF!,#REF!,#REF!,#REF!,#REF!,#REF!,#REF!,#REF!,#REF!,#REF!,#REF!,#REF!,#REF!,#REF!,#REF!,#REF!,#REF!,#REF!,#REF!</definedName>
    <definedName name="ifsrange741">#REF!,#REF!,#REF!,#REF!,#REF!,#REF!,#REF!,#REF!,#REF!,#REF!,#REF!,#REF!,#REF!,#REF!,#REF!,#REF!,#REF!,#REF!,#REF!,#REF!,#REF!,#REF!,#REF!,#REF!</definedName>
    <definedName name="ifsrange742" localSheetId="3">#REF!,#REF!,#REF!,#REF!,#REF!,#REF!,#REF!,#REF!,#REF!,#REF!,#REF!,#REF!,#REF!,#REF!,#REF!,#REF!,#REF!,#REF!,#REF!,#REF!,#REF!,#REF!,#REF!,#REF!</definedName>
    <definedName name="ifsrange742" localSheetId="4">#REF!,#REF!,#REF!,#REF!,#REF!,#REF!,#REF!,#REF!,#REF!,#REF!,#REF!,#REF!,#REF!,#REF!,#REF!,#REF!,#REF!,#REF!,#REF!,#REF!,#REF!,#REF!,#REF!,#REF!</definedName>
    <definedName name="ifsrange742">#REF!,#REF!,#REF!,#REF!,#REF!,#REF!,#REF!,#REF!,#REF!,#REF!,#REF!,#REF!,#REF!,#REF!,#REF!,#REF!,#REF!,#REF!,#REF!,#REF!,#REF!,#REF!,#REF!,#REF!</definedName>
    <definedName name="ifsrange743" localSheetId="3">#REF!,#REF!,#REF!,#REF!,#REF!,#REF!,#REF!,#REF!,#REF!,#REF!,#REF!,#REF!,#REF!,#REF!,#REF!,#REF!,#REF!,#REF!,#REF!,#REF!,#REF!,#REF!,#REF!,#REF!</definedName>
    <definedName name="ifsrange743" localSheetId="4">#REF!,#REF!,#REF!,#REF!,#REF!,#REF!,#REF!,#REF!,#REF!,#REF!,#REF!,#REF!,#REF!,#REF!,#REF!,#REF!,#REF!,#REF!,#REF!,#REF!,#REF!,#REF!,#REF!,#REF!</definedName>
    <definedName name="ifsrange743">#REF!,#REF!,#REF!,#REF!,#REF!,#REF!,#REF!,#REF!,#REF!,#REF!,#REF!,#REF!,#REF!,#REF!,#REF!,#REF!,#REF!,#REF!,#REF!,#REF!,#REF!,#REF!,#REF!,#REF!</definedName>
    <definedName name="ifsrange744" localSheetId="3">#REF!,#REF!,#REF!,#REF!,#REF!,#REF!,#REF!,#REF!,#REF!,#REF!,#REF!,#REF!,#REF!,#REF!,#REF!,#REF!,#REF!,#REF!,#REF!,#REF!,#REF!,#REF!,#REF!</definedName>
    <definedName name="ifsrange744" localSheetId="4">#REF!,#REF!,#REF!,#REF!,#REF!,#REF!,#REF!,#REF!,#REF!,#REF!,#REF!,#REF!,#REF!,#REF!,#REF!,#REF!,#REF!,#REF!,#REF!,#REF!,#REF!,#REF!,#REF!</definedName>
    <definedName name="ifsrange744">#REF!,#REF!,#REF!,#REF!,#REF!,#REF!,#REF!,#REF!,#REF!,#REF!,#REF!,#REF!,#REF!,#REF!,#REF!,#REF!,#REF!,#REF!,#REF!,#REF!,#REF!,#REF!,#REF!</definedName>
    <definedName name="ifsrange745" localSheetId="3">#REF!,#REF!,#REF!,#REF!,#REF!,#REF!,#REF!,#REF!,#REF!,#REF!,#REF!,#REF!,#REF!,#REF!,#REF!,#REF!,#REF!,#REF!,#REF!,#REF!,#REF!,#REF!,#REF!,#REF!</definedName>
    <definedName name="ifsrange745" localSheetId="4">#REF!,#REF!,#REF!,#REF!,#REF!,#REF!,#REF!,#REF!,#REF!,#REF!,#REF!,#REF!,#REF!,#REF!,#REF!,#REF!,#REF!,#REF!,#REF!,#REF!,#REF!,#REF!,#REF!,#REF!</definedName>
    <definedName name="ifsrange745">#REF!,#REF!,#REF!,#REF!,#REF!,#REF!,#REF!,#REF!,#REF!,#REF!,#REF!,#REF!,#REF!,#REF!,#REF!,#REF!,#REF!,#REF!,#REF!,#REF!,#REF!,#REF!,#REF!,#REF!</definedName>
    <definedName name="ifsrange746" localSheetId="3">#REF!,#REF!,#REF!,#REF!,#REF!,#REF!,#REF!,#REF!,#REF!,#REF!,#REF!,#REF!,#REF!,#REF!,#REF!,#REF!,#REF!,#REF!,#REF!,#REF!,#REF!,#REF!,#REF!</definedName>
    <definedName name="ifsrange746" localSheetId="4">#REF!,#REF!,#REF!,#REF!,#REF!,#REF!,#REF!,#REF!,#REF!,#REF!,#REF!,#REF!,#REF!,#REF!,#REF!,#REF!,#REF!,#REF!,#REF!,#REF!,#REF!,#REF!,#REF!</definedName>
    <definedName name="ifsrange746">#REF!,#REF!,#REF!,#REF!,#REF!,#REF!,#REF!,#REF!,#REF!,#REF!,#REF!,#REF!,#REF!,#REF!,#REF!,#REF!,#REF!,#REF!,#REF!,#REF!,#REF!,#REF!,#REF!</definedName>
    <definedName name="ifsrange747" localSheetId="3">#REF!,#REF!,#REF!,#REF!,#REF!,#REF!,#REF!,#REF!,#REF!,#REF!,#REF!,#REF!,#REF!,#REF!,#REF!,#REF!,#REF!,#REF!,#REF!,#REF!,#REF!,#REF!,#REF!,#REF!</definedName>
    <definedName name="ifsrange747" localSheetId="4">#REF!,#REF!,#REF!,#REF!,#REF!,#REF!,#REF!,#REF!,#REF!,#REF!,#REF!,#REF!,#REF!,#REF!,#REF!,#REF!,#REF!,#REF!,#REF!,#REF!,#REF!,#REF!,#REF!,#REF!</definedName>
    <definedName name="ifsrange747">#REF!,#REF!,#REF!,#REF!,#REF!,#REF!,#REF!,#REF!,#REF!,#REF!,#REF!,#REF!,#REF!,#REF!,#REF!,#REF!,#REF!,#REF!,#REF!,#REF!,#REF!,#REF!,#REF!,#REF!</definedName>
    <definedName name="ifsrange748" localSheetId="3">#REF!,#REF!,#REF!,#REF!,#REF!,#REF!,#REF!,#REF!,#REF!,#REF!,#REF!,#REF!,#REF!,#REF!,#REF!,#REF!,#REF!,#REF!,#REF!,#REF!,#REF!,#REF!,#REF!</definedName>
    <definedName name="ifsrange748" localSheetId="4">#REF!,#REF!,#REF!,#REF!,#REF!,#REF!,#REF!,#REF!,#REF!,#REF!,#REF!,#REF!,#REF!,#REF!,#REF!,#REF!,#REF!,#REF!,#REF!,#REF!,#REF!,#REF!,#REF!</definedName>
    <definedName name="ifsrange748">#REF!,#REF!,#REF!,#REF!,#REF!,#REF!,#REF!,#REF!,#REF!,#REF!,#REF!,#REF!,#REF!,#REF!,#REF!,#REF!,#REF!,#REF!,#REF!,#REF!,#REF!,#REF!,#REF!</definedName>
    <definedName name="ifsrange749" localSheetId="3">#REF!,#REF!,#REF!,#REF!,#REF!,#REF!,#REF!,#REF!,#REF!,#REF!,#REF!,#REF!,#REF!,#REF!,#REF!,#REF!,#REF!,#REF!,#REF!,#REF!,#REF!,#REF!,#REF!,#REF!</definedName>
    <definedName name="ifsrange749" localSheetId="4">#REF!,#REF!,#REF!,#REF!,#REF!,#REF!,#REF!,#REF!,#REF!,#REF!,#REF!,#REF!,#REF!,#REF!,#REF!,#REF!,#REF!,#REF!,#REF!,#REF!,#REF!,#REF!,#REF!,#REF!</definedName>
    <definedName name="ifsrange749">#REF!,#REF!,#REF!,#REF!,#REF!,#REF!,#REF!,#REF!,#REF!,#REF!,#REF!,#REF!,#REF!,#REF!,#REF!,#REF!,#REF!,#REF!,#REF!,#REF!,#REF!,#REF!,#REF!,#REF!</definedName>
    <definedName name="ifsrange75" localSheetId="7">#REF!,#REF!,#REF!,#REF!,#REF!,#REF!,#REF!,#REF!,#REF!,#REF!,#REF!,#REF!</definedName>
    <definedName name="ifsrange75" localSheetId="0">#REF!,#REF!,#REF!,#REF!,#REF!,#REF!,#REF!,#REF!,#REF!,#REF!,#REF!,#REF!</definedName>
    <definedName name="ifsrange75">#REF!,#REF!,#REF!,#REF!,#REF!,#REF!,#REF!,#REF!,#REF!,#REF!,#REF!,#REF!</definedName>
    <definedName name="ifsrange750" localSheetId="3">#REF!,#REF!,#REF!,#REF!,#REF!,#REF!,#REF!,#REF!,#REF!,#REF!,#REF!,#REF!,#REF!,#REF!,#REF!,#REF!,#REF!,#REF!,#REF!,#REF!,#REF!,#REF!,#REF!</definedName>
    <definedName name="ifsrange750" localSheetId="4">#REF!,#REF!,#REF!,#REF!,#REF!,#REF!,#REF!,#REF!,#REF!,#REF!,#REF!,#REF!,#REF!,#REF!,#REF!,#REF!,#REF!,#REF!,#REF!,#REF!,#REF!,#REF!,#REF!</definedName>
    <definedName name="ifsrange750">#REF!,#REF!,#REF!,#REF!,#REF!,#REF!,#REF!,#REF!,#REF!,#REF!,#REF!,#REF!,#REF!,#REF!,#REF!,#REF!,#REF!,#REF!,#REF!,#REF!,#REF!,#REF!,#REF!</definedName>
    <definedName name="ifsrange751" localSheetId="3">#REF!,#REF!,#REF!,#REF!,#REF!,#REF!,#REF!,#REF!,#REF!,#REF!,#REF!,#REF!,#REF!,#REF!,#REF!,#REF!,#REF!,#REF!,#REF!,#REF!,#REF!,#REF!,#REF!,#REF!</definedName>
    <definedName name="ifsrange751" localSheetId="4">#REF!,#REF!,#REF!,#REF!,#REF!,#REF!,#REF!,#REF!,#REF!,#REF!,#REF!,#REF!,#REF!,#REF!,#REF!,#REF!,#REF!,#REF!,#REF!,#REF!,#REF!,#REF!,#REF!,#REF!</definedName>
    <definedName name="ifsrange751">#REF!,#REF!,#REF!,#REF!,#REF!,#REF!,#REF!,#REF!,#REF!,#REF!,#REF!,#REF!,#REF!,#REF!,#REF!,#REF!,#REF!,#REF!,#REF!,#REF!,#REF!,#REF!,#REF!,#REF!</definedName>
    <definedName name="ifsrange752" localSheetId="3">#REF!,#REF!,#REF!,#REF!,#REF!,#REF!,#REF!,#REF!,#REF!,#REF!,#REF!,#REF!,#REF!,#REF!,#REF!,#REF!,#REF!,#REF!,#REF!,#REF!,#REF!,#REF!,#REF!</definedName>
    <definedName name="ifsrange752" localSheetId="4">#REF!,#REF!,#REF!,#REF!,#REF!,#REF!,#REF!,#REF!,#REF!,#REF!,#REF!,#REF!,#REF!,#REF!,#REF!,#REF!,#REF!,#REF!,#REF!,#REF!,#REF!,#REF!,#REF!</definedName>
    <definedName name="ifsrange752">#REF!,#REF!,#REF!,#REF!,#REF!,#REF!,#REF!,#REF!,#REF!,#REF!,#REF!,#REF!,#REF!,#REF!,#REF!,#REF!,#REF!,#REF!,#REF!,#REF!,#REF!,#REF!,#REF!</definedName>
    <definedName name="ifsrange753" localSheetId="3">#REF!,#REF!,#REF!,#REF!,#REF!,#REF!,#REF!,#REF!,#REF!,#REF!,#REF!,#REF!,#REF!,#REF!,#REF!,#REF!,#REF!,#REF!,#REF!,#REF!,#REF!,#REF!,#REF!,#REF!</definedName>
    <definedName name="ifsrange753" localSheetId="4">#REF!,#REF!,#REF!,#REF!,#REF!,#REF!,#REF!,#REF!,#REF!,#REF!,#REF!,#REF!,#REF!,#REF!,#REF!,#REF!,#REF!,#REF!,#REF!,#REF!,#REF!,#REF!,#REF!,#REF!</definedName>
    <definedName name="ifsrange753">#REF!,#REF!,#REF!,#REF!,#REF!,#REF!,#REF!,#REF!,#REF!,#REF!,#REF!,#REF!,#REF!,#REF!,#REF!,#REF!,#REF!,#REF!,#REF!,#REF!,#REF!,#REF!,#REF!,#REF!</definedName>
    <definedName name="ifsrange754" localSheetId="3">#REF!,#REF!,#REF!,#REF!,#REF!,#REF!,#REF!,#REF!,#REF!,#REF!,#REF!,#REF!,#REF!,#REF!,#REF!,#REF!,#REF!,#REF!,#REF!,#REF!,#REF!,#REF!,#REF!</definedName>
    <definedName name="ifsrange754" localSheetId="4">#REF!,#REF!,#REF!,#REF!,#REF!,#REF!,#REF!,#REF!,#REF!,#REF!,#REF!,#REF!,#REF!,#REF!,#REF!,#REF!,#REF!,#REF!,#REF!,#REF!,#REF!,#REF!,#REF!</definedName>
    <definedName name="ifsrange754">#REF!,#REF!,#REF!,#REF!,#REF!,#REF!,#REF!,#REF!,#REF!,#REF!,#REF!,#REF!,#REF!,#REF!,#REF!,#REF!,#REF!,#REF!,#REF!,#REF!,#REF!,#REF!,#REF!</definedName>
    <definedName name="ifsrange755" localSheetId="3">#REF!,#REF!,#REF!,#REF!,#REF!,#REF!,#REF!,#REF!,#REF!,#REF!,#REF!,#REF!,#REF!,#REF!,#REF!,#REF!,#REF!,#REF!,#REF!,#REF!,#REF!,#REF!,#REF!,#REF!</definedName>
    <definedName name="ifsrange755" localSheetId="4">#REF!,#REF!,#REF!,#REF!,#REF!,#REF!,#REF!,#REF!,#REF!,#REF!,#REF!,#REF!,#REF!,#REF!,#REF!,#REF!,#REF!,#REF!,#REF!,#REF!,#REF!,#REF!,#REF!,#REF!</definedName>
    <definedName name="ifsrange755">#REF!,#REF!,#REF!,#REF!,#REF!,#REF!,#REF!,#REF!,#REF!,#REF!,#REF!,#REF!,#REF!,#REF!,#REF!,#REF!,#REF!,#REF!,#REF!,#REF!,#REF!,#REF!,#REF!,#REF!</definedName>
    <definedName name="ifsrange756" localSheetId="3">#REF!,#REF!,#REF!,#REF!,#REF!,#REF!,#REF!,#REF!,#REF!,#REF!,#REF!,#REF!,#REF!,#REF!,#REF!,#REF!,#REF!,#REF!,#REF!,#REF!</definedName>
    <definedName name="ifsrange756" localSheetId="4">#REF!,#REF!,#REF!,#REF!,#REF!,#REF!,#REF!,#REF!,#REF!,#REF!,#REF!,#REF!,#REF!,#REF!,#REF!,#REF!,#REF!,#REF!,#REF!,#REF!</definedName>
    <definedName name="ifsrange756">#REF!,#REF!,#REF!,#REF!,#REF!,#REF!,#REF!,#REF!,#REF!,#REF!,#REF!,#REF!,#REF!,#REF!,#REF!,#REF!,#REF!,#REF!,#REF!,#REF!</definedName>
    <definedName name="ifsrange757" localSheetId="3">#REF!,#REF!,#REF!,#REF!,#REF!,#REF!,#REF!,#REF!,#REF!,#REF!,#REF!,#REF!,#REF!,#REF!,#REF!,#REF!,#REF!,#REF!,#REF!,#REF!</definedName>
    <definedName name="ifsrange757" localSheetId="4">#REF!,#REF!,#REF!,#REF!,#REF!,#REF!,#REF!,#REF!,#REF!,#REF!,#REF!,#REF!,#REF!,#REF!,#REF!,#REF!,#REF!,#REF!,#REF!,#REF!</definedName>
    <definedName name="ifsrange757">#REF!,#REF!,#REF!,#REF!,#REF!,#REF!,#REF!,#REF!,#REF!,#REF!,#REF!,#REF!,#REF!,#REF!,#REF!,#REF!,#REF!,#REF!,#REF!,#REF!</definedName>
    <definedName name="ifsrange758" localSheetId="3">#REF!,#REF!,#REF!,#REF!,#REF!,#REF!,#REF!,#REF!,#REF!,#REF!,#REF!,#REF!,#REF!,#REF!,#REF!,#REF!,#REF!,#REF!,#REF!,#REF!</definedName>
    <definedName name="ifsrange758" localSheetId="4">#REF!,#REF!,#REF!,#REF!,#REF!,#REF!,#REF!,#REF!,#REF!,#REF!,#REF!,#REF!,#REF!,#REF!,#REF!,#REF!,#REF!,#REF!,#REF!,#REF!</definedName>
    <definedName name="ifsrange758">#REF!,#REF!,#REF!,#REF!,#REF!,#REF!,#REF!,#REF!,#REF!,#REF!,#REF!,#REF!,#REF!,#REF!,#REF!,#REF!,#REF!,#REF!,#REF!,#REF!</definedName>
    <definedName name="ifsrange759" localSheetId="3">#REF!,#REF!,#REF!,#REF!,#REF!,#REF!,#REF!,#REF!,#REF!,#REF!,#REF!,#REF!,#REF!,#REF!,#REF!,#REF!,#REF!,#REF!,#REF!,#REF!</definedName>
    <definedName name="ifsrange759" localSheetId="4">#REF!,#REF!,#REF!,#REF!,#REF!,#REF!,#REF!,#REF!,#REF!,#REF!,#REF!,#REF!,#REF!,#REF!,#REF!,#REF!,#REF!,#REF!,#REF!,#REF!</definedName>
    <definedName name="ifsrange759">#REF!,#REF!,#REF!,#REF!,#REF!,#REF!,#REF!,#REF!,#REF!,#REF!,#REF!,#REF!,#REF!,#REF!,#REF!,#REF!,#REF!,#REF!,#REF!,#REF!</definedName>
    <definedName name="ifsrange76" localSheetId="3">#REF!,#REF!,#REF!,#REF!,#REF!,#REF!,#REF!,#REF!,#REF!,#REF!,#REF!,#REF!</definedName>
    <definedName name="ifsrange76" localSheetId="4">#REF!,#REF!,#REF!,#REF!,#REF!,#REF!,#REF!,#REF!,#REF!,#REF!,#REF!,#REF!</definedName>
    <definedName name="ifsrange76">#REF!,#REF!,#REF!,#REF!,#REF!,#REF!,#REF!,#REF!,#REF!,#REF!,#REF!,#REF!</definedName>
    <definedName name="ifsrange760" localSheetId="3">#REF!,#REF!,#REF!,#REF!,#REF!,#REF!,#REF!,#REF!,#REF!,#REF!,#REF!,#REF!,#REF!,#REF!,#REF!,#REF!,#REF!,#REF!,#REF!,#REF!</definedName>
    <definedName name="ifsrange760" localSheetId="4">#REF!,#REF!,#REF!,#REF!,#REF!,#REF!,#REF!,#REF!,#REF!,#REF!,#REF!,#REF!,#REF!,#REF!,#REF!,#REF!,#REF!,#REF!,#REF!,#REF!</definedName>
    <definedName name="ifsrange760">#REF!,#REF!,#REF!,#REF!,#REF!,#REF!,#REF!,#REF!,#REF!,#REF!,#REF!,#REF!,#REF!,#REF!,#REF!,#REF!,#REF!,#REF!,#REF!,#REF!</definedName>
    <definedName name="ifsrange761" localSheetId="3">#REF!,#REF!,#REF!,#REF!,#REF!,#REF!,#REF!,#REF!,#REF!,#REF!,#REF!,#REF!,#REF!,#REF!,#REF!,#REF!,#REF!,#REF!,#REF!,#REF!,#REF!,#REF!</definedName>
    <definedName name="ifsrange761" localSheetId="4">#REF!,#REF!,#REF!,#REF!,#REF!,#REF!,#REF!,#REF!,#REF!,#REF!,#REF!,#REF!,#REF!,#REF!,#REF!,#REF!,#REF!,#REF!,#REF!,#REF!,#REF!,#REF!</definedName>
    <definedName name="ifsrange761">#REF!,#REF!,#REF!,#REF!,#REF!,#REF!,#REF!,#REF!,#REF!,#REF!,#REF!,#REF!,#REF!,#REF!,#REF!,#REF!,#REF!,#REF!,#REF!,#REF!,#REF!,#REF!</definedName>
    <definedName name="ifsrange762" localSheetId="3">#REF!,#REF!,#REF!,#REF!,#REF!,#REF!,#REF!,#REF!,#REF!,#REF!,#REF!,#REF!,#REF!,#REF!,#REF!,#REF!,#REF!,#REF!,#REF!,#REF!,#REF!,#REF!</definedName>
    <definedName name="ifsrange762" localSheetId="4">#REF!,#REF!,#REF!,#REF!,#REF!,#REF!,#REF!,#REF!,#REF!,#REF!,#REF!,#REF!,#REF!,#REF!,#REF!,#REF!,#REF!,#REF!,#REF!,#REF!,#REF!,#REF!</definedName>
    <definedName name="ifsrange762">#REF!,#REF!,#REF!,#REF!,#REF!,#REF!,#REF!,#REF!,#REF!,#REF!,#REF!,#REF!,#REF!,#REF!,#REF!,#REF!,#REF!,#REF!,#REF!,#REF!,#REF!,#REF!</definedName>
    <definedName name="ifsrange763" localSheetId="3">#REF!,#REF!,#REF!,#REF!,#REF!,#REF!,#REF!,#REF!,#REF!,#REF!,#REF!,#REF!,#REF!,#REF!,#REF!,#REF!,#REF!,#REF!,#REF!,#REF!,#REF!,#REF!</definedName>
    <definedName name="ifsrange763" localSheetId="4">#REF!,#REF!,#REF!,#REF!,#REF!,#REF!,#REF!,#REF!,#REF!,#REF!,#REF!,#REF!,#REF!,#REF!,#REF!,#REF!,#REF!,#REF!,#REF!,#REF!,#REF!,#REF!</definedName>
    <definedName name="ifsrange763">#REF!,#REF!,#REF!,#REF!,#REF!,#REF!,#REF!,#REF!,#REF!,#REF!,#REF!,#REF!,#REF!,#REF!,#REF!,#REF!,#REF!,#REF!,#REF!,#REF!,#REF!,#REF!</definedName>
    <definedName name="ifsrange764" localSheetId="3">#REF!,#REF!,#REF!,#REF!,#REF!,#REF!,#REF!,#REF!,#REF!,#REF!,#REF!,#REF!,#REF!,#REF!,#REF!,#REF!,#REF!,#REF!,#REF!,#REF!,#REF!,#REF!</definedName>
    <definedName name="ifsrange764" localSheetId="4">#REF!,#REF!,#REF!,#REF!,#REF!,#REF!,#REF!,#REF!,#REF!,#REF!,#REF!,#REF!,#REF!,#REF!,#REF!,#REF!,#REF!,#REF!,#REF!,#REF!,#REF!,#REF!</definedName>
    <definedName name="ifsrange764">#REF!,#REF!,#REF!,#REF!,#REF!,#REF!,#REF!,#REF!,#REF!,#REF!,#REF!,#REF!,#REF!,#REF!,#REF!,#REF!,#REF!,#REF!,#REF!,#REF!,#REF!,#REF!</definedName>
    <definedName name="ifsrange765" localSheetId="3">#REF!,#REF!,#REF!,#REF!,#REF!,#REF!,#REF!,#REF!,#REF!,#REF!,#REF!,#REF!,#REF!,#REF!,#REF!,#REF!,#REF!,#REF!,#REF!,#REF!,#REF!,#REF!</definedName>
    <definedName name="ifsrange765" localSheetId="4">#REF!,#REF!,#REF!,#REF!,#REF!,#REF!,#REF!,#REF!,#REF!,#REF!,#REF!,#REF!,#REF!,#REF!,#REF!,#REF!,#REF!,#REF!,#REF!,#REF!,#REF!,#REF!</definedName>
    <definedName name="ifsrange765">#REF!,#REF!,#REF!,#REF!,#REF!,#REF!,#REF!,#REF!,#REF!,#REF!,#REF!,#REF!,#REF!,#REF!,#REF!,#REF!,#REF!,#REF!,#REF!,#REF!,#REF!,#REF!</definedName>
    <definedName name="ifsrange766" localSheetId="3">#REF!,#REF!,#REF!,#REF!,#REF!,#REF!,#REF!,#REF!,#REF!,#REF!,#REF!,#REF!,#REF!,#REF!,#REF!,#REF!,#REF!,#REF!,#REF!,#REF!</definedName>
    <definedName name="ifsrange766" localSheetId="4">#REF!,#REF!,#REF!,#REF!,#REF!,#REF!,#REF!,#REF!,#REF!,#REF!,#REF!,#REF!,#REF!,#REF!,#REF!,#REF!,#REF!,#REF!,#REF!,#REF!</definedName>
    <definedName name="ifsrange766">#REF!,#REF!,#REF!,#REF!,#REF!,#REF!,#REF!,#REF!,#REF!,#REF!,#REF!,#REF!,#REF!,#REF!,#REF!,#REF!,#REF!,#REF!,#REF!,#REF!</definedName>
    <definedName name="ifsrange767" localSheetId="3">#REF!,#REF!,#REF!,#REF!,#REF!,#REF!,#REF!,#REF!,#REF!,#REF!,#REF!,#REF!,#REF!,#REF!,#REF!,#REF!,#REF!,#REF!,#REF!,#REF!,#REF!,#REF!</definedName>
    <definedName name="ifsrange767" localSheetId="4">#REF!,#REF!,#REF!,#REF!,#REF!,#REF!,#REF!,#REF!,#REF!,#REF!,#REF!,#REF!,#REF!,#REF!,#REF!,#REF!,#REF!,#REF!,#REF!,#REF!,#REF!,#REF!</definedName>
    <definedName name="ifsrange767">#REF!,#REF!,#REF!,#REF!,#REF!,#REF!,#REF!,#REF!,#REF!,#REF!,#REF!,#REF!,#REF!,#REF!,#REF!,#REF!,#REF!,#REF!,#REF!,#REF!,#REF!,#REF!</definedName>
    <definedName name="ifsrange768" localSheetId="3">#REF!,#REF!,#REF!,#REF!,#REF!,#REF!,#REF!,#REF!,#REF!,#REF!,#REF!,#REF!,#REF!,#REF!,#REF!,#REF!,#REF!,#REF!,#REF!,#REF!</definedName>
    <definedName name="ifsrange768" localSheetId="4">#REF!,#REF!,#REF!,#REF!,#REF!,#REF!,#REF!,#REF!,#REF!,#REF!,#REF!,#REF!,#REF!,#REF!,#REF!,#REF!,#REF!,#REF!,#REF!,#REF!</definedName>
    <definedName name="ifsrange768">#REF!,#REF!,#REF!,#REF!,#REF!,#REF!,#REF!,#REF!,#REF!,#REF!,#REF!,#REF!,#REF!,#REF!,#REF!,#REF!,#REF!,#REF!,#REF!,#REF!</definedName>
    <definedName name="ifsrange769" localSheetId="3">#REF!,#REF!,#REF!,#REF!,#REF!,#REF!,#REF!,#REF!,#REF!,#REF!,#REF!,#REF!,#REF!,#REF!,#REF!,#REF!,#REF!,#REF!,#REF!,#REF!,#REF!,#REF!</definedName>
    <definedName name="ifsrange769" localSheetId="4">#REF!,#REF!,#REF!,#REF!,#REF!,#REF!,#REF!,#REF!,#REF!,#REF!,#REF!,#REF!,#REF!,#REF!,#REF!,#REF!,#REF!,#REF!,#REF!,#REF!,#REF!,#REF!</definedName>
    <definedName name="ifsrange769">#REF!,#REF!,#REF!,#REF!,#REF!,#REF!,#REF!,#REF!,#REF!,#REF!,#REF!,#REF!,#REF!,#REF!,#REF!,#REF!,#REF!,#REF!,#REF!,#REF!,#REF!,#REF!</definedName>
    <definedName name="ifsrange77" localSheetId="3">#REF!,#REF!,#REF!,#REF!,#REF!,#REF!,#REF!,#REF!,#REF!,#REF!,#REF!,#REF!</definedName>
    <definedName name="ifsrange77" localSheetId="4">#REF!,#REF!,#REF!,#REF!,#REF!,#REF!,#REF!,#REF!,#REF!,#REF!,#REF!,#REF!</definedName>
    <definedName name="ifsrange77">#REF!,#REF!,#REF!,#REF!,#REF!,#REF!,#REF!,#REF!,#REF!,#REF!,#REF!,#REF!</definedName>
    <definedName name="ifsrange770" localSheetId="3">#REF!,#REF!,#REF!,#REF!,#REF!,#REF!,#REF!,#REF!,#REF!,#REF!,#REF!,#REF!,#REF!,#REF!,#REF!,#REF!,#REF!,#REF!,#REF!,#REF!</definedName>
    <definedName name="ifsrange770" localSheetId="4">#REF!,#REF!,#REF!,#REF!,#REF!,#REF!,#REF!,#REF!,#REF!,#REF!,#REF!,#REF!,#REF!,#REF!,#REF!,#REF!,#REF!,#REF!,#REF!,#REF!</definedName>
    <definedName name="ifsrange770">#REF!,#REF!,#REF!,#REF!,#REF!,#REF!,#REF!,#REF!,#REF!,#REF!,#REF!,#REF!,#REF!,#REF!,#REF!,#REF!,#REF!,#REF!,#REF!,#REF!</definedName>
    <definedName name="ifsrange771" localSheetId="3">#REF!,#REF!,#REF!,#REF!,#REF!,#REF!,#REF!,#REF!,#REF!,#REF!,#REF!,#REF!,#REF!,#REF!,#REF!,#REF!,#REF!,#REF!,#REF!,#REF!,#REF!,#REF!</definedName>
    <definedName name="ifsrange771" localSheetId="4">#REF!,#REF!,#REF!,#REF!,#REF!,#REF!,#REF!,#REF!,#REF!,#REF!,#REF!,#REF!,#REF!,#REF!,#REF!,#REF!,#REF!,#REF!,#REF!,#REF!,#REF!,#REF!</definedName>
    <definedName name="ifsrange771">#REF!,#REF!,#REF!,#REF!,#REF!,#REF!,#REF!,#REF!,#REF!,#REF!,#REF!,#REF!,#REF!,#REF!,#REF!,#REF!,#REF!,#REF!,#REF!,#REF!,#REF!,#REF!</definedName>
    <definedName name="ifsrange772" localSheetId="3">#REF!,#REF!,#REF!,#REF!,#REF!,#REF!,#REF!,#REF!,#REF!,#REF!,#REF!,#REF!,#REF!,#REF!,#REF!,#REF!,#REF!,#REF!,#REF!,#REF!</definedName>
    <definedName name="ifsrange772" localSheetId="4">#REF!,#REF!,#REF!,#REF!,#REF!,#REF!,#REF!,#REF!,#REF!,#REF!,#REF!,#REF!,#REF!,#REF!,#REF!,#REF!,#REF!,#REF!,#REF!,#REF!</definedName>
    <definedName name="ifsrange772">#REF!,#REF!,#REF!,#REF!,#REF!,#REF!,#REF!,#REF!,#REF!,#REF!,#REF!,#REF!,#REF!,#REF!,#REF!,#REF!,#REF!,#REF!,#REF!,#REF!</definedName>
    <definedName name="ifsrange773" localSheetId="3">#REF!,#REF!,#REF!,#REF!,#REF!,#REF!,#REF!,#REF!,#REF!,#REF!,#REF!,#REF!,#REF!,#REF!,#REF!,#REF!,#REF!,#REF!,#REF!,#REF!,#REF!,#REF!</definedName>
    <definedName name="ifsrange773" localSheetId="4">#REF!,#REF!,#REF!,#REF!,#REF!,#REF!,#REF!,#REF!,#REF!,#REF!,#REF!,#REF!,#REF!,#REF!,#REF!,#REF!,#REF!,#REF!,#REF!,#REF!,#REF!,#REF!</definedName>
    <definedName name="ifsrange773">#REF!,#REF!,#REF!,#REF!,#REF!,#REF!,#REF!,#REF!,#REF!,#REF!,#REF!,#REF!,#REF!,#REF!,#REF!,#REF!,#REF!,#REF!,#REF!,#REF!,#REF!,#REF!</definedName>
    <definedName name="ifsrange774" localSheetId="3">#REF!,#REF!,#REF!,#REF!,#REF!,#REF!,#REF!,#REF!,#REF!,#REF!,#REF!,#REF!,#REF!,#REF!,#REF!,#REF!,#REF!,#REF!,#REF!,#REF!</definedName>
    <definedName name="ifsrange774" localSheetId="4">#REF!,#REF!,#REF!,#REF!,#REF!,#REF!,#REF!,#REF!,#REF!,#REF!,#REF!,#REF!,#REF!,#REF!,#REF!,#REF!,#REF!,#REF!,#REF!,#REF!</definedName>
    <definedName name="ifsrange774">#REF!,#REF!,#REF!,#REF!,#REF!,#REF!,#REF!,#REF!,#REF!,#REF!,#REF!,#REF!,#REF!,#REF!,#REF!,#REF!,#REF!,#REF!,#REF!,#REF!</definedName>
    <definedName name="ifsrange775" localSheetId="3">#REF!,#REF!,#REF!,#REF!,#REF!,#REF!,#REF!,#REF!,#REF!,#REF!,#REF!,#REF!,#REF!,#REF!,#REF!,#REF!,#REF!,#REF!,#REF!,#REF!,#REF!,#REF!</definedName>
    <definedName name="ifsrange775" localSheetId="4">#REF!,#REF!,#REF!,#REF!,#REF!,#REF!,#REF!,#REF!,#REF!,#REF!,#REF!,#REF!,#REF!,#REF!,#REF!,#REF!,#REF!,#REF!,#REF!,#REF!,#REF!,#REF!</definedName>
    <definedName name="ifsrange775">#REF!,#REF!,#REF!,#REF!,#REF!,#REF!,#REF!,#REF!,#REF!,#REF!,#REF!,#REF!,#REF!,#REF!,#REF!,#REF!,#REF!,#REF!,#REF!,#REF!,#REF!,#REF!</definedName>
    <definedName name="ifsrange776" localSheetId="3">#REF!,#REF!,#REF!,#REF!,#REF!,#REF!,#REF!,#REF!,#REF!,#REF!,#REF!,#REF!,#REF!,#REF!,#REF!,#REF!,#REF!,#REF!,#REF!,#REF!</definedName>
    <definedName name="ifsrange776" localSheetId="4">#REF!,#REF!,#REF!,#REF!,#REF!,#REF!,#REF!,#REF!,#REF!,#REF!,#REF!,#REF!,#REF!,#REF!,#REF!,#REF!,#REF!,#REF!,#REF!,#REF!</definedName>
    <definedName name="ifsrange776">#REF!,#REF!,#REF!,#REF!,#REF!,#REF!,#REF!,#REF!,#REF!,#REF!,#REF!,#REF!,#REF!,#REF!,#REF!,#REF!,#REF!,#REF!,#REF!,#REF!</definedName>
    <definedName name="ifsrange777" localSheetId="3">#REF!,#REF!,#REF!,#REF!,#REF!,#REF!,#REF!,#REF!,#REF!,#REF!,#REF!,#REF!,#REF!,#REF!,#REF!,#REF!,#REF!,#REF!,#REF!,#REF!,#REF!,#REF!</definedName>
    <definedName name="ifsrange777" localSheetId="4">#REF!,#REF!,#REF!,#REF!,#REF!,#REF!,#REF!,#REF!,#REF!,#REF!,#REF!,#REF!,#REF!,#REF!,#REF!,#REF!,#REF!,#REF!,#REF!,#REF!,#REF!,#REF!</definedName>
    <definedName name="ifsrange777">#REF!,#REF!,#REF!,#REF!,#REF!,#REF!,#REF!,#REF!,#REF!,#REF!,#REF!,#REF!,#REF!,#REF!,#REF!,#REF!,#REF!,#REF!,#REF!,#REF!,#REF!,#REF!</definedName>
    <definedName name="ifsrange778" localSheetId="3">#REF!,#REF!,#REF!,#REF!,#REF!,#REF!,#REF!,#REF!,#REF!,#REF!,#REF!,#REF!,#REF!,#REF!,#REF!,#REF!,#REF!,#REF!,#REF!,#REF!,#REF!,#REF!,#REF!,#REF!,#REF!</definedName>
    <definedName name="ifsrange778" localSheetId="4">#REF!,#REF!,#REF!,#REF!,#REF!,#REF!,#REF!,#REF!,#REF!,#REF!,#REF!,#REF!,#REF!,#REF!,#REF!,#REF!,#REF!,#REF!,#REF!,#REF!,#REF!,#REF!,#REF!,#REF!,#REF!</definedName>
    <definedName name="ifsrange778">#REF!,#REF!,#REF!,#REF!,#REF!,#REF!,#REF!,#REF!,#REF!,#REF!,#REF!,#REF!,#REF!,#REF!,#REF!,#REF!,#REF!,#REF!,#REF!,#REF!,#REF!,#REF!,#REF!,#REF!,#REF!</definedName>
    <definedName name="ifsrange779" localSheetId="3">#REF!,#REF!,#REF!,#REF!,#REF!,#REF!,#REF!,#REF!,#REF!,#REF!,#REF!,#REF!,#REF!,#REF!,#REF!,#REF!,#REF!,#REF!,#REF!,#REF!,#REF!,#REF!,#REF!,#REF!,#REF!</definedName>
    <definedName name="ifsrange779" localSheetId="4">#REF!,#REF!,#REF!,#REF!,#REF!,#REF!,#REF!,#REF!,#REF!,#REF!,#REF!,#REF!,#REF!,#REF!,#REF!,#REF!,#REF!,#REF!,#REF!,#REF!,#REF!,#REF!,#REF!,#REF!,#REF!</definedName>
    <definedName name="ifsrange779">#REF!,#REF!,#REF!,#REF!,#REF!,#REF!,#REF!,#REF!,#REF!,#REF!,#REF!,#REF!,#REF!,#REF!,#REF!,#REF!,#REF!,#REF!,#REF!,#REF!,#REF!,#REF!,#REF!,#REF!,#REF!</definedName>
    <definedName name="ifsrange78" localSheetId="3">#REF!,#REF!,#REF!,#REF!,#REF!,#REF!,#REF!,#REF!,#REF!,#REF!,#REF!,#REF!</definedName>
    <definedName name="ifsrange78" localSheetId="4">#REF!,#REF!,#REF!,#REF!,#REF!,#REF!,#REF!,#REF!,#REF!,#REF!,#REF!,#REF!</definedName>
    <definedName name="ifsrange78">#REF!,#REF!,#REF!,#REF!,#REF!,#REF!,#REF!,#REF!,#REF!,#REF!,#REF!,#REF!</definedName>
    <definedName name="ifsrange780" localSheetId="3">#REF!,#REF!,#REF!,#REF!,#REF!,#REF!,#REF!,#REF!,#REF!,#REF!,#REF!,#REF!,#REF!,#REF!,#REF!,#REF!,#REF!,#REF!,#REF!,#REF!,#REF!,#REF!,#REF!,#REF!,#REF!</definedName>
    <definedName name="ifsrange780" localSheetId="4">#REF!,#REF!,#REF!,#REF!,#REF!,#REF!,#REF!,#REF!,#REF!,#REF!,#REF!,#REF!,#REF!,#REF!,#REF!,#REF!,#REF!,#REF!,#REF!,#REF!,#REF!,#REF!,#REF!,#REF!,#REF!</definedName>
    <definedName name="ifsrange780">#REF!,#REF!,#REF!,#REF!,#REF!,#REF!,#REF!,#REF!,#REF!,#REF!,#REF!,#REF!,#REF!,#REF!,#REF!,#REF!,#REF!,#REF!,#REF!,#REF!,#REF!,#REF!,#REF!,#REF!,#REF!</definedName>
    <definedName name="ifsrange781" localSheetId="3">#REF!,#REF!,#REF!,#REF!,#REF!,#REF!,#REF!,#REF!,#REF!,#REF!,#REF!,#REF!,#REF!,#REF!,#REF!,#REF!,#REF!,#REF!,#REF!,#REF!,#REF!,#REF!,#REF!,#REF!,#REF!</definedName>
    <definedName name="ifsrange781" localSheetId="4">#REF!,#REF!,#REF!,#REF!,#REF!,#REF!,#REF!,#REF!,#REF!,#REF!,#REF!,#REF!,#REF!,#REF!,#REF!,#REF!,#REF!,#REF!,#REF!,#REF!,#REF!,#REF!,#REF!,#REF!,#REF!</definedName>
    <definedName name="ifsrange781">#REF!,#REF!,#REF!,#REF!,#REF!,#REF!,#REF!,#REF!,#REF!,#REF!,#REF!,#REF!,#REF!,#REF!,#REF!,#REF!,#REF!,#REF!,#REF!,#REF!,#REF!,#REF!,#REF!,#REF!,#REF!</definedName>
    <definedName name="ifsrange782" localSheetId="3">#REF!,#REF!,#REF!,#REF!,#REF!,#REF!,#REF!,#REF!,#REF!,#REF!,#REF!,#REF!,#REF!,#REF!,#REF!,#REF!,#REF!,#REF!,#REF!,#REF!,#REF!,#REF!,#REF!,#REF!,#REF!</definedName>
    <definedName name="ifsrange782" localSheetId="4">#REF!,#REF!,#REF!,#REF!,#REF!,#REF!,#REF!,#REF!,#REF!,#REF!,#REF!,#REF!,#REF!,#REF!,#REF!,#REF!,#REF!,#REF!,#REF!,#REF!,#REF!,#REF!,#REF!,#REF!,#REF!</definedName>
    <definedName name="ifsrange782">#REF!,#REF!,#REF!,#REF!,#REF!,#REF!,#REF!,#REF!,#REF!,#REF!,#REF!,#REF!,#REF!,#REF!,#REF!,#REF!,#REF!,#REF!,#REF!,#REF!,#REF!,#REF!,#REF!,#REF!,#REF!</definedName>
    <definedName name="ifsrange783" localSheetId="3">#REF!,#REF!,#REF!,#REF!,#REF!,#REF!,#REF!,#REF!,#REF!,#REF!,#REF!,#REF!,#REF!,#REF!,#REF!,#REF!,#REF!,#REF!,#REF!</definedName>
    <definedName name="ifsrange783" localSheetId="4">#REF!,#REF!,#REF!,#REF!,#REF!,#REF!,#REF!,#REF!,#REF!,#REF!,#REF!,#REF!,#REF!,#REF!,#REF!,#REF!,#REF!,#REF!,#REF!</definedName>
    <definedName name="ifsrange783">#REF!,#REF!,#REF!,#REF!,#REF!,#REF!,#REF!,#REF!,#REF!,#REF!,#REF!,#REF!,#REF!,#REF!,#REF!,#REF!,#REF!,#REF!,#REF!</definedName>
    <definedName name="ifsrange784" localSheetId="3">#REF!,#REF!,#REF!,#REF!,#REF!,#REF!,#REF!,#REF!,#REF!,#REF!,#REF!,#REF!,#REF!,#REF!,#REF!,#REF!,#REF!,#REF!,#REF!</definedName>
    <definedName name="ifsrange784" localSheetId="4">#REF!,#REF!,#REF!,#REF!,#REF!,#REF!,#REF!,#REF!,#REF!,#REF!,#REF!,#REF!,#REF!,#REF!,#REF!,#REF!,#REF!,#REF!,#REF!</definedName>
    <definedName name="ifsrange784">#REF!,#REF!,#REF!,#REF!,#REF!,#REF!,#REF!,#REF!,#REF!,#REF!,#REF!,#REF!,#REF!,#REF!,#REF!,#REF!,#REF!,#REF!,#REF!</definedName>
    <definedName name="ifsrange785" localSheetId="3">#REF!,#REF!,#REF!,#REF!,#REF!,#REF!,#REF!,#REF!,#REF!,#REF!,#REF!,#REF!,#REF!,#REF!,#REF!,#REF!,#REF!,#REF!,#REF!</definedName>
    <definedName name="ifsrange785" localSheetId="4">#REF!,#REF!,#REF!,#REF!,#REF!,#REF!,#REF!,#REF!,#REF!,#REF!,#REF!,#REF!,#REF!,#REF!,#REF!,#REF!,#REF!,#REF!,#REF!</definedName>
    <definedName name="ifsrange785">#REF!,#REF!,#REF!,#REF!,#REF!,#REF!,#REF!,#REF!,#REF!,#REF!,#REF!,#REF!,#REF!,#REF!,#REF!,#REF!,#REF!,#REF!,#REF!</definedName>
    <definedName name="ifsrange786" localSheetId="3">#REF!,#REF!,#REF!,#REF!,#REF!,#REF!,#REF!,#REF!,#REF!,#REF!,#REF!,#REF!,#REF!,#REF!,#REF!,#REF!,#REF!,#REF!,#REF!</definedName>
    <definedName name="ifsrange786" localSheetId="4">#REF!,#REF!,#REF!,#REF!,#REF!,#REF!,#REF!,#REF!,#REF!,#REF!,#REF!,#REF!,#REF!,#REF!,#REF!,#REF!,#REF!,#REF!,#REF!</definedName>
    <definedName name="ifsrange786">#REF!,#REF!,#REF!,#REF!,#REF!,#REF!,#REF!,#REF!,#REF!,#REF!,#REF!,#REF!,#REF!,#REF!,#REF!,#REF!,#REF!,#REF!,#REF!</definedName>
    <definedName name="ifsrange787" localSheetId="3">#REF!,#REF!,#REF!,#REF!,#REF!,#REF!,#REF!,#REF!,#REF!,#REF!,#REF!,#REF!,#REF!,#REF!,#REF!,#REF!,#REF!,#REF!,#REF!</definedName>
    <definedName name="ifsrange787" localSheetId="4">#REF!,#REF!,#REF!,#REF!,#REF!,#REF!,#REF!,#REF!,#REF!,#REF!,#REF!,#REF!,#REF!,#REF!,#REF!,#REF!,#REF!,#REF!,#REF!</definedName>
    <definedName name="ifsrange787">#REF!,#REF!,#REF!,#REF!,#REF!,#REF!,#REF!,#REF!,#REF!,#REF!,#REF!,#REF!,#REF!,#REF!,#REF!,#REF!,#REF!,#REF!,#REF!</definedName>
    <definedName name="ifsrange788" localSheetId="3">#REF!,#REF!,#REF!,#REF!,#REF!,#REF!,#REF!,#REF!,#REF!,#REF!,#REF!,#REF!,#REF!,#REF!,#REF!,#REF!,#REF!,#REF!,#REF!,#REF!,#REF!,#REF!,#REF!,#REF!,#REF!</definedName>
    <definedName name="ifsrange788" localSheetId="4">#REF!,#REF!,#REF!,#REF!,#REF!,#REF!,#REF!,#REF!,#REF!,#REF!,#REF!,#REF!,#REF!,#REF!,#REF!,#REF!,#REF!,#REF!,#REF!,#REF!,#REF!,#REF!,#REF!,#REF!,#REF!</definedName>
    <definedName name="ifsrange788">#REF!,#REF!,#REF!,#REF!,#REF!,#REF!,#REF!,#REF!,#REF!,#REF!,#REF!,#REF!,#REF!,#REF!,#REF!,#REF!,#REF!,#REF!,#REF!,#REF!,#REF!,#REF!,#REF!,#REF!,#REF!</definedName>
    <definedName name="ifsrange789" localSheetId="3">#REF!,#REF!,#REF!,#REF!,#REF!,#REF!,#REF!,#REF!,#REF!,#REF!,#REF!,#REF!,#REF!,#REF!,#REF!,#REF!,#REF!,#REF!,#REF!,#REF!,#REF!,#REF!,#REF!,#REF!,#REF!</definedName>
    <definedName name="ifsrange789" localSheetId="4">#REF!,#REF!,#REF!,#REF!,#REF!,#REF!,#REF!,#REF!,#REF!,#REF!,#REF!,#REF!,#REF!,#REF!,#REF!,#REF!,#REF!,#REF!,#REF!,#REF!,#REF!,#REF!,#REF!,#REF!,#REF!</definedName>
    <definedName name="ifsrange789">#REF!,#REF!,#REF!,#REF!,#REF!,#REF!,#REF!,#REF!,#REF!,#REF!,#REF!,#REF!,#REF!,#REF!,#REF!,#REF!,#REF!,#REF!,#REF!,#REF!,#REF!,#REF!,#REF!,#REF!,#REF!</definedName>
    <definedName name="ifsrange79" localSheetId="3">#REF!,#REF!,#REF!,#REF!,#REF!,#REF!,#REF!,#REF!,#REF!,#REF!,#REF!,#REF!</definedName>
    <definedName name="ifsrange79" localSheetId="4">#REF!,#REF!,#REF!,#REF!,#REF!,#REF!,#REF!,#REF!,#REF!,#REF!,#REF!,#REF!</definedName>
    <definedName name="ifsrange79">#REF!,#REF!,#REF!,#REF!,#REF!,#REF!,#REF!,#REF!,#REF!,#REF!,#REF!,#REF!</definedName>
    <definedName name="ifsrange790" localSheetId="3">#REF!,#REF!,#REF!,#REF!,#REF!,#REF!,#REF!,#REF!,#REF!,#REF!,#REF!,#REF!,#REF!,#REF!,#REF!,#REF!,#REF!,#REF!,#REF!,#REF!,#REF!,#REF!,#REF!,#REF!,#REF!</definedName>
    <definedName name="ifsrange790" localSheetId="4">#REF!,#REF!,#REF!,#REF!,#REF!,#REF!,#REF!,#REF!,#REF!,#REF!,#REF!,#REF!,#REF!,#REF!,#REF!,#REF!,#REF!,#REF!,#REF!,#REF!,#REF!,#REF!,#REF!,#REF!,#REF!</definedName>
    <definedName name="ifsrange790">#REF!,#REF!,#REF!,#REF!,#REF!,#REF!,#REF!,#REF!,#REF!,#REF!,#REF!,#REF!,#REF!,#REF!,#REF!,#REF!,#REF!,#REF!,#REF!,#REF!,#REF!,#REF!,#REF!,#REF!,#REF!</definedName>
    <definedName name="ifsrange791" localSheetId="3">#REF!,#REF!,#REF!,#REF!,#REF!,#REF!,#REF!,#REF!,#REF!,#REF!,#REF!,#REF!,#REF!,#REF!,#REF!,#REF!,#REF!,#REF!,#REF!,#REF!,#REF!,#REF!,#REF!,#REF!,#REF!</definedName>
    <definedName name="ifsrange791" localSheetId="4">#REF!,#REF!,#REF!,#REF!,#REF!,#REF!,#REF!,#REF!,#REF!,#REF!,#REF!,#REF!,#REF!,#REF!,#REF!,#REF!,#REF!,#REF!,#REF!,#REF!,#REF!,#REF!,#REF!,#REF!,#REF!</definedName>
    <definedName name="ifsrange791">#REF!,#REF!,#REF!,#REF!,#REF!,#REF!,#REF!,#REF!,#REF!,#REF!,#REF!,#REF!,#REF!,#REF!,#REF!,#REF!,#REF!,#REF!,#REF!,#REF!,#REF!,#REF!,#REF!,#REF!,#REF!</definedName>
    <definedName name="ifsrange792" localSheetId="3">#REF!,#REF!,#REF!,#REF!,#REF!,#REF!,#REF!,#REF!,#REF!,#REF!,#REF!,#REF!,#REF!,#REF!,#REF!,#REF!,#REF!,#REF!,#REF!,#REF!,#REF!,#REF!,#REF!,#REF!,#REF!</definedName>
    <definedName name="ifsrange792" localSheetId="4">#REF!,#REF!,#REF!,#REF!,#REF!,#REF!,#REF!,#REF!,#REF!,#REF!,#REF!,#REF!,#REF!,#REF!,#REF!,#REF!,#REF!,#REF!,#REF!,#REF!,#REF!,#REF!,#REF!,#REF!,#REF!</definedName>
    <definedName name="ifsrange792">#REF!,#REF!,#REF!,#REF!,#REF!,#REF!,#REF!,#REF!,#REF!,#REF!,#REF!,#REF!,#REF!,#REF!,#REF!,#REF!,#REF!,#REF!,#REF!,#REF!,#REF!,#REF!,#REF!,#REF!,#REF!</definedName>
    <definedName name="ifsrange793" localSheetId="3">#REF!,#REF!,#REF!,#REF!,#REF!,#REF!,#REF!,#REF!,#REF!,#REF!,#REF!,#REF!,#REF!,#REF!,#REF!,#REF!,#REF!,#REF!,#REF!,#REF!,#REF!,#REF!,#REF!,#REF!,#REF!</definedName>
    <definedName name="ifsrange793" localSheetId="4">#REF!,#REF!,#REF!,#REF!,#REF!,#REF!,#REF!,#REF!,#REF!,#REF!,#REF!,#REF!,#REF!,#REF!,#REF!,#REF!,#REF!,#REF!,#REF!,#REF!,#REF!,#REF!,#REF!,#REF!,#REF!</definedName>
    <definedName name="ifsrange793">#REF!,#REF!,#REF!,#REF!,#REF!,#REF!,#REF!,#REF!,#REF!,#REF!,#REF!,#REF!,#REF!,#REF!,#REF!,#REF!,#REF!,#REF!,#REF!,#REF!,#REF!,#REF!,#REF!,#REF!,#REF!</definedName>
    <definedName name="ifsrange794" localSheetId="3">#REF!,#REF!,#REF!,#REF!,#REF!,#REF!,#REF!,#REF!,#REF!,#REF!,#REF!,#REF!,#REF!,#REF!,#REF!,#REF!,#REF!,#REF!,#REF!</definedName>
    <definedName name="ifsrange794" localSheetId="4">#REF!,#REF!,#REF!,#REF!,#REF!,#REF!,#REF!,#REF!,#REF!,#REF!,#REF!,#REF!,#REF!,#REF!,#REF!,#REF!,#REF!,#REF!,#REF!</definedName>
    <definedName name="ifsrange794">#REF!,#REF!,#REF!,#REF!,#REF!,#REF!,#REF!,#REF!,#REF!,#REF!,#REF!,#REF!,#REF!,#REF!,#REF!,#REF!,#REF!,#REF!,#REF!</definedName>
    <definedName name="ifsrange795" localSheetId="3">#REF!,#REF!,#REF!,#REF!,#REF!,#REF!,#REF!,#REF!,#REF!,#REF!,#REF!,#REF!,#REF!,#REF!,#REF!,#REF!,#REF!,#REF!,#REF!,#REF!,#REF!,#REF!,#REF!,#REF!,#REF!</definedName>
    <definedName name="ifsrange795" localSheetId="4">#REF!,#REF!,#REF!,#REF!,#REF!,#REF!,#REF!,#REF!,#REF!,#REF!,#REF!,#REF!,#REF!,#REF!,#REF!,#REF!,#REF!,#REF!,#REF!,#REF!,#REF!,#REF!,#REF!,#REF!,#REF!</definedName>
    <definedName name="ifsrange795">#REF!,#REF!,#REF!,#REF!,#REF!,#REF!,#REF!,#REF!,#REF!,#REF!,#REF!,#REF!,#REF!,#REF!,#REF!,#REF!,#REF!,#REF!,#REF!,#REF!,#REF!,#REF!,#REF!,#REF!,#REF!</definedName>
    <definedName name="ifsrange796" localSheetId="3">#REF!,#REF!,#REF!,#REF!,#REF!,#REF!,#REF!,#REF!,#REF!,#REF!,#REF!,#REF!,#REF!,#REF!,#REF!,#REF!,#REF!,#REF!,#REF!,#REF!,#REF!,#REF!,#REF!,#REF!,#REF!</definedName>
    <definedName name="ifsrange796" localSheetId="4">#REF!,#REF!,#REF!,#REF!,#REF!,#REF!,#REF!,#REF!,#REF!,#REF!,#REF!,#REF!,#REF!,#REF!,#REF!,#REF!,#REF!,#REF!,#REF!,#REF!,#REF!,#REF!,#REF!,#REF!,#REF!</definedName>
    <definedName name="ifsrange796">#REF!,#REF!,#REF!,#REF!,#REF!,#REF!,#REF!,#REF!,#REF!,#REF!,#REF!,#REF!,#REF!,#REF!,#REF!,#REF!,#REF!,#REF!,#REF!,#REF!,#REF!,#REF!,#REF!,#REF!,#REF!</definedName>
    <definedName name="ifsrange797" localSheetId="3">#REF!,#REF!,#REF!,#REF!,#REF!,#REF!,#REF!,#REF!,#REF!,#REF!,#REF!,#REF!,#REF!,#REF!,#REF!,#REF!,#REF!,#REF!,#REF!</definedName>
    <definedName name="ifsrange797" localSheetId="4">#REF!,#REF!,#REF!,#REF!,#REF!,#REF!,#REF!,#REF!,#REF!,#REF!,#REF!,#REF!,#REF!,#REF!,#REF!,#REF!,#REF!,#REF!,#REF!</definedName>
    <definedName name="ifsrange797">#REF!,#REF!,#REF!,#REF!,#REF!,#REF!,#REF!,#REF!,#REF!,#REF!,#REF!,#REF!,#REF!,#REF!,#REF!,#REF!,#REF!,#REF!,#REF!</definedName>
    <definedName name="ifsrange798" localSheetId="3">#REF!,#REF!,#REF!,#REF!,#REF!,#REF!,#REF!,#REF!,#REF!,#REF!,#REF!,#REF!,#REF!,#REF!,#REF!,#REF!,#REF!,#REF!,#REF!,#REF!,#REF!,#REF!,#REF!,#REF!,#REF!</definedName>
    <definedName name="ifsrange798" localSheetId="4">#REF!,#REF!,#REF!,#REF!,#REF!,#REF!,#REF!,#REF!,#REF!,#REF!,#REF!,#REF!,#REF!,#REF!,#REF!,#REF!,#REF!,#REF!,#REF!,#REF!,#REF!,#REF!,#REF!,#REF!,#REF!</definedName>
    <definedName name="ifsrange798">#REF!,#REF!,#REF!,#REF!,#REF!,#REF!,#REF!,#REF!,#REF!,#REF!,#REF!,#REF!,#REF!,#REF!,#REF!,#REF!,#REF!,#REF!,#REF!,#REF!,#REF!,#REF!,#REF!,#REF!,#REF!</definedName>
    <definedName name="ifsrange799" localSheetId="3">#REF!,#REF!,#REF!,#REF!,#REF!,#REF!,#REF!,#REF!,#REF!,#REF!,#REF!,#REF!,#REF!,#REF!,#REF!,#REF!,#REF!,#REF!,#REF!,#REF!,#REF!,#REF!,#REF!,#REF!,#REF!</definedName>
    <definedName name="ifsrange799" localSheetId="4">#REF!,#REF!,#REF!,#REF!,#REF!,#REF!,#REF!,#REF!,#REF!,#REF!,#REF!,#REF!,#REF!,#REF!,#REF!,#REF!,#REF!,#REF!,#REF!,#REF!,#REF!,#REF!,#REF!,#REF!,#REF!</definedName>
    <definedName name="ifsrange799">#REF!,#REF!,#REF!,#REF!,#REF!,#REF!,#REF!,#REF!,#REF!,#REF!,#REF!,#REF!,#REF!,#REF!,#REF!,#REF!,#REF!,#REF!,#REF!,#REF!,#REF!,#REF!,#REF!,#REF!,#REF!</definedName>
    <definedName name="ifsrange8" localSheetId="3">#REF!,#REF!,#REF!,#REF!,#REF!,#REF!,#REF!,#REF!,#REF!,#REF!,#REF!,#REF!</definedName>
    <definedName name="ifsrange8" localSheetId="4">#REF!,#REF!,#REF!,#REF!,#REF!,#REF!,#REF!,#REF!,#REF!,#REF!,#REF!,#REF!</definedName>
    <definedName name="ifsrange8">#REF!,#REF!,#REF!,#REF!,#REF!,#REF!,#REF!,#REF!,#REF!,#REF!,#REF!,#REF!</definedName>
    <definedName name="ifsrange80" localSheetId="3">#REF!,#REF!,#REF!,#REF!,#REF!,#REF!,#REF!,#REF!,#REF!,#REF!,#REF!,#REF!</definedName>
    <definedName name="ifsrange80" localSheetId="4">#REF!,#REF!,#REF!,#REF!,#REF!,#REF!,#REF!,#REF!,#REF!,#REF!,#REF!,#REF!</definedName>
    <definedName name="ifsrange80">#REF!,#REF!,#REF!,#REF!,#REF!,#REF!,#REF!,#REF!,#REF!,#REF!,#REF!,#REF!</definedName>
    <definedName name="ifsrange800" localSheetId="3">#REF!,#REF!,#REF!,#REF!,#REF!,#REF!,#REF!,#REF!,#REF!,#REF!,#REF!,#REF!,#REF!,#REF!,#REF!,#REF!,#REF!,#REF!,#REF!</definedName>
    <definedName name="ifsrange800" localSheetId="4">#REF!,#REF!,#REF!,#REF!,#REF!,#REF!,#REF!,#REF!,#REF!,#REF!,#REF!,#REF!,#REF!,#REF!,#REF!,#REF!,#REF!,#REF!,#REF!</definedName>
    <definedName name="ifsrange800">#REF!,#REF!,#REF!,#REF!,#REF!,#REF!,#REF!,#REF!,#REF!,#REF!,#REF!,#REF!,#REF!,#REF!,#REF!,#REF!,#REF!,#REF!,#REF!</definedName>
    <definedName name="ifsrange801" localSheetId="3">#REF!,#REF!,#REF!,#REF!,#REF!,#REF!,#REF!,#REF!,#REF!,#REF!,#REF!,#REF!,#REF!,#REF!,#REF!,#REF!,#REF!,#REF!,#REF!,#REF!,#REF!,#REF!,#REF!,#REF!,#REF!</definedName>
    <definedName name="ifsrange801" localSheetId="4">#REF!,#REF!,#REF!,#REF!,#REF!,#REF!,#REF!,#REF!,#REF!,#REF!,#REF!,#REF!,#REF!,#REF!,#REF!,#REF!,#REF!,#REF!,#REF!,#REF!,#REF!,#REF!,#REF!,#REF!,#REF!</definedName>
    <definedName name="ifsrange801">#REF!,#REF!,#REF!,#REF!,#REF!,#REF!,#REF!,#REF!,#REF!,#REF!,#REF!,#REF!,#REF!,#REF!,#REF!,#REF!,#REF!,#REF!,#REF!,#REF!,#REF!,#REF!,#REF!,#REF!,#REF!</definedName>
    <definedName name="ifsrange802" localSheetId="3">#REF!,#REF!,#REF!,#REF!,#REF!,#REF!,#REF!,#REF!,#REF!,#REF!,#REF!,#REF!,#REF!,#REF!,#REF!,#REF!,#REF!,#REF!,#REF!,#REF!,#REF!,#REF!,#REF!,#REF!,#REF!</definedName>
    <definedName name="ifsrange802" localSheetId="4">#REF!,#REF!,#REF!,#REF!,#REF!,#REF!,#REF!,#REF!,#REF!,#REF!,#REF!,#REF!,#REF!,#REF!,#REF!,#REF!,#REF!,#REF!,#REF!,#REF!,#REF!,#REF!,#REF!,#REF!,#REF!</definedName>
    <definedName name="ifsrange802">#REF!,#REF!,#REF!,#REF!,#REF!,#REF!,#REF!,#REF!,#REF!,#REF!,#REF!,#REF!,#REF!,#REF!,#REF!,#REF!,#REF!,#REF!,#REF!,#REF!,#REF!,#REF!,#REF!,#REF!,#REF!</definedName>
    <definedName name="ifsrange803" localSheetId="3">#REF!,#REF!,#REF!,#REF!,#REF!,#REF!,#REF!,#REF!,#REF!,#REF!,#REF!,#REF!,#REF!,#REF!,#REF!,#REF!,#REF!,#REF!,#REF!</definedName>
    <definedName name="ifsrange803" localSheetId="4">#REF!,#REF!,#REF!,#REF!,#REF!,#REF!,#REF!,#REF!,#REF!,#REF!,#REF!,#REF!,#REF!,#REF!,#REF!,#REF!,#REF!,#REF!,#REF!</definedName>
    <definedName name="ifsrange803">#REF!,#REF!,#REF!,#REF!,#REF!,#REF!,#REF!,#REF!,#REF!,#REF!,#REF!,#REF!,#REF!,#REF!,#REF!,#REF!,#REF!,#REF!,#REF!</definedName>
    <definedName name="ifsrange804" localSheetId="3">#REF!,#REF!,#REF!,#REF!,#REF!,#REF!,#REF!,#REF!,#REF!,#REF!,#REF!,#REF!,#REF!,#REF!,#REF!,#REF!,#REF!,#REF!,#REF!,#REF!,#REF!,#REF!,#REF!,#REF!,#REF!</definedName>
    <definedName name="ifsrange804" localSheetId="4">#REF!,#REF!,#REF!,#REF!,#REF!,#REF!,#REF!,#REF!,#REF!,#REF!,#REF!,#REF!,#REF!,#REF!,#REF!,#REF!,#REF!,#REF!,#REF!,#REF!,#REF!,#REF!,#REF!,#REF!,#REF!</definedName>
    <definedName name="ifsrange804">#REF!,#REF!,#REF!,#REF!,#REF!,#REF!,#REF!,#REF!,#REF!,#REF!,#REF!,#REF!,#REF!,#REF!,#REF!,#REF!,#REF!,#REF!,#REF!,#REF!,#REF!,#REF!,#REF!,#REF!,#REF!</definedName>
    <definedName name="ifsrange805" localSheetId="3">#REF!,#REF!,#REF!,#REF!,#REF!,#REF!,#REF!,#REF!,#REF!,#REF!,#REF!,#REF!,#REF!,#REF!,#REF!,#REF!,#REF!,#REF!,#REF!,#REF!,#REF!,#REF!,#REF!,#REF!,#REF!</definedName>
    <definedName name="ifsrange805" localSheetId="4">#REF!,#REF!,#REF!,#REF!,#REF!,#REF!,#REF!,#REF!,#REF!,#REF!,#REF!,#REF!,#REF!,#REF!,#REF!,#REF!,#REF!,#REF!,#REF!,#REF!,#REF!,#REF!,#REF!,#REF!,#REF!</definedName>
    <definedName name="ifsrange805">#REF!,#REF!,#REF!,#REF!,#REF!,#REF!,#REF!,#REF!,#REF!,#REF!,#REF!,#REF!,#REF!,#REF!,#REF!,#REF!,#REF!,#REF!,#REF!,#REF!,#REF!,#REF!,#REF!,#REF!,#REF!</definedName>
    <definedName name="ifsrange806" localSheetId="3">#REF!,#REF!,#REF!,#REF!,#REF!,#REF!,#REF!,#REF!,#REF!,#REF!,#REF!,#REF!,#REF!,#REF!,#REF!,#REF!,#REF!,#REF!,#REF!</definedName>
    <definedName name="ifsrange806" localSheetId="4">#REF!,#REF!,#REF!,#REF!,#REF!,#REF!,#REF!,#REF!,#REF!,#REF!,#REF!,#REF!,#REF!,#REF!,#REF!,#REF!,#REF!,#REF!,#REF!</definedName>
    <definedName name="ifsrange806">#REF!,#REF!,#REF!,#REF!,#REF!,#REF!,#REF!,#REF!,#REF!,#REF!,#REF!,#REF!,#REF!,#REF!,#REF!,#REF!,#REF!,#REF!,#REF!</definedName>
    <definedName name="ifsrange807" localSheetId="3">#REF!,#REF!,#REF!,#REF!,#REF!,#REF!,#REF!,#REF!,#REF!,#REF!,#REF!,#REF!,#REF!,#REF!,#REF!,#REF!,#REF!,#REF!,#REF!,#REF!,#REF!,#REF!,#REF!,#REF!,#REF!</definedName>
    <definedName name="ifsrange807" localSheetId="4">#REF!,#REF!,#REF!,#REF!,#REF!,#REF!,#REF!,#REF!,#REF!,#REF!,#REF!,#REF!,#REF!,#REF!,#REF!,#REF!,#REF!,#REF!,#REF!,#REF!,#REF!,#REF!,#REF!,#REF!,#REF!</definedName>
    <definedName name="ifsrange807">#REF!,#REF!,#REF!,#REF!,#REF!,#REF!,#REF!,#REF!,#REF!,#REF!,#REF!,#REF!,#REF!,#REF!,#REF!,#REF!,#REF!,#REF!,#REF!,#REF!,#REF!,#REF!,#REF!,#REF!,#REF!</definedName>
    <definedName name="ifsrange808" localSheetId="3">#REF!,#REF!,#REF!,#REF!,#REF!,#REF!,#REF!,#REF!,#REF!,#REF!,#REF!,#REF!,#REF!,#REF!,#REF!,#REF!,#REF!,#REF!,#REF!,#REF!,#REF!,#REF!,#REF!,#REF!,#REF!</definedName>
    <definedName name="ifsrange808" localSheetId="4">#REF!,#REF!,#REF!,#REF!,#REF!,#REF!,#REF!,#REF!,#REF!,#REF!,#REF!,#REF!,#REF!,#REF!,#REF!,#REF!,#REF!,#REF!,#REF!,#REF!,#REF!,#REF!,#REF!,#REF!,#REF!</definedName>
    <definedName name="ifsrange808">#REF!,#REF!,#REF!,#REF!,#REF!,#REF!,#REF!,#REF!,#REF!,#REF!,#REF!,#REF!,#REF!,#REF!,#REF!,#REF!,#REF!,#REF!,#REF!,#REF!,#REF!,#REF!,#REF!,#REF!,#REF!</definedName>
    <definedName name="ifsrange809" localSheetId="3">#REF!,#REF!,#REF!,#REF!,#REF!,#REF!,#REF!,#REF!,#REF!,#REF!,#REF!,#REF!,#REF!,#REF!,#REF!,#REF!,#REF!,#REF!,#REF!</definedName>
    <definedName name="ifsrange809" localSheetId="4">#REF!,#REF!,#REF!,#REF!,#REF!,#REF!,#REF!,#REF!,#REF!,#REF!,#REF!,#REF!,#REF!,#REF!,#REF!,#REF!,#REF!,#REF!,#REF!</definedName>
    <definedName name="ifsrange809">#REF!,#REF!,#REF!,#REF!,#REF!,#REF!,#REF!,#REF!,#REF!,#REF!,#REF!,#REF!,#REF!,#REF!,#REF!,#REF!,#REF!,#REF!,#REF!</definedName>
    <definedName name="ifsrange81" localSheetId="3">#REF!,#REF!,#REF!,#REF!,#REF!,#REF!,#REF!,#REF!,#REF!,#REF!,#REF!,#REF!</definedName>
    <definedName name="ifsrange81" localSheetId="4">#REF!,#REF!,#REF!,#REF!,#REF!,#REF!,#REF!,#REF!,#REF!,#REF!,#REF!,#REF!</definedName>
    <definedName name="ifsrange81">#REF!,#REF!,#REF!,#REF!,#REF!,#REF!,#REF!,#REF!,#REF!,#REF!,#REF!,#REF!</definedName>
    <definedName name="ifsrange810" localSheetId="3">#REF!,#REF!,#REF!,#REF!,#REF!,#REF!,#REF!,#REF!,#REF!,#REF!,#REF!,#REF!,#REF!,#REF!,#REF!,#REF!,#REF!,#REF!,#REF!,#REF!,#REF!,#REF!,#REF!,#REF!,#REF!</definedName>
    <definedName name="ifsrange810" localSheetId="4">#REF!,#REF!,#REF!,#REF!,#REF!,#REF!,#REF!,#REF!,#REF!,#REF!,#REF!,#REF!,#REF!,#REF!,#REF!,#REF!,#REF!,#REF!,#REF!,#REF!,#REF!,#REF!,#REF!,#REF!,#REF!</definedName>
    <definedName name="ifsrange810">#REF!,#REF!,#REF!,#REF!,#REF!,#REF!,#REF!,#REF!,#REF!,#REF!,#REF!,#REF!,#REF!,#REF!,#REF!,#REF!,#REF!,#REF!,#REF!,#REF!,#REF!,#REF!,#REF!,#REF!,#REF!</definedName>
    <definedName name="ifsrange811" localSheetId="3">#REF!,#REF!,#REF!,#REF!,#REF!,#REF!,#REF!,#REF!,#REF!,#REF!,#REF!,#REF!,#REF!,#REF!,#REF!,#REF!,#REF!,#REF!,#REF!,#REF!,#REF!,#REF!,#REF!,#REF!,#REF!</definedName>
    <definedName name="ifsrange811" localSheetId="4">#REF!,#REF!,#REF!,#REF!,#REF!,#REF!,#REF!,#REF!,#REF!,#REF!,#REF!,#REF!,#REF!,#REF!,#REF!,#REF!,#REF!,#REF!,#REF!,#REF!,#REF!,#REF!,#REF!,#REF!,#REF!</definedName>
    <definedName name="ifsrange811">#REF!,#REF!,#REF!,#REF!,#REF!,#REF!,#REF!,#REF!,#REF!,#REF!,#REF!,#REF!,#REF!,#REF!,#REF!,#REF!,#REF!,#REF!,#REF!,#REF!,#REF!,#REF!,#REF!,#REF!,#REF!</definedName>
    <definedName name="ifsrange812" localSheetId="3">#REF!,#REF!,#REF!,#REF!,#REF!,#REF!,#REF!,#REF!,#REF!,#REF!,#REF!,#REF!,#REF!,#REF!,#REF!,#REF!,#REF!,#REF!,#REF!</definedName>
    <definedName name="ifsrange812" localSheetId="4">#REF!,#REF!,#REF!,#REF!,#REF!,#REF!,#REF!,#REF!,#REF!,#REF!,#REF!,#REF!,#REF!,#REF!,#REF!,#REF!,#REF!,#REF!,#REF!</definedName>
    <definedName name="ifsrange812">#REF!,#REF!,#REF!,#REF!,#REF!,#REF!,#REF!,#REF!,#REF!,#REF!,#REF!,#REF!,#REF!,#REF!,#REF!,#REF!,#REF!,#REF!,#REF!</definedName>
    <definedName name="ifsrange813" localSheetId="3">#REF!,#REF!,#REF!,#REF!,#REF!,#REF!,#REF!,#REF!,#REF!,#REF!,#REF!,#REF!,#REF!,#REF!,#REF!,#REF!,#REF!,#REF!,#REF!,#REF!,#REF!,#REF!,#REF!,#REF!,#REF!</definedName>
    <definedName name="ifsrange813" localSheetId="4">#REF!,#REF!,#REF!,#REF!,#REF!,#REF!,#REF!,#REF!,#REF!,#REF!,#REF!,#REF!,#REF!,#REF!,#REF!,#REF!,#REF!,#REF!,#REF!,#REF!,#REF!,#REF!,#REF!,#REF!,#REF!</definedName>
    <definedName name="ifsrange813">#REF!,#REF!,#REF!,#REF!,#REF!,#REF!,#REF!,#REF!,#REF!,#REF!,#REF!,#REF!,#REF!,#REF!,#REF!,#REF!,#REF!,#REF!,#REF!,#REF!,#REF!,#REF!,#REF!,#REF!,#REF!</definedName>
    <definedName name="ifsrange814" localSheetId="3">#REF!,#REF!,#REF!,#REF!,#REF!,#REF!,#REF!,#REF!,#REF!,#REF!,#REF!,#REF!,#REF!,#REF!,#REF!,#REF!,#REF!,#REF!,#REF!,#REF!,#REF!,#REF!,#REF!,#REF!,#REF!</definedName>
    <definedName name="ifsrange814" localSheetId="4">#REF!,#REF!,#REF!,#REF!,#REF!,#REF!,#REF!,#REF!,#REF!,#REF!,#REF!,#REF!,#REF!,#REF!,#REF!,#REF!,#REF!,#REF!,#REF!,#REF!,#REF!,#REF!,#REF!,#REF!,#REF!</definedName>
    <definedName name="ifsrange814">#REF!,#REF!,#REF!,#REF!,#REF!,#REF!,#REF!,#REF!,#REF!,#REF!,#REF!,#REF!,#REF!,#REF!,#REF!,#REF!,#REF!,#REF!,#REF!,#REF!,#REF!,#REF!,#REF!,#REF!,#REF!</definedName>
    <definedName name="ifsrange815" localSheetId="3">#REF!,#REF!,#REF!,#REF!,#REF!,#REF!,#REF!,#REF!,#REF!,#REF!,#REF!,#REF!,#REF!,#REF!,#REF!,#REF!,#REF!,#REF!,#REF!</definedName>
    <definedName name="ifsrange815" localSheetId="4">#REF!,#REF!,#REF!,#REF!,#REF!,#REF!,#REF!,#REF!,#REF!,#REF!,#REF!,#REF!,#REF!,#REF!,#REF!,#REF!,#REF!,#REF!,#REF!</definedName>
    <definedName name="ifsrange815">#REF!,#REF!,#REF!,#REF!,#REF!,#REF!,#REF!,#REF!,#REF!,#REF!,#REF!,#REF!,#REF!,#REF!,#REF!,#REF!,#REF!,#REF!,#REF!</definedName>
    <definedName name="ifsrange816" localSheetId="3">#REF!,#REF!,#REF!,#REF!,#REF!,#REF!,#REF!,#REF!,#REF!,#REF!,#REF!,#REF!,#REF!,#REF!,#REF!,#REF!,#REF!,#REF!,#REF!,#REF!,#REF!,#REF!,#REF!,#REF!,#REF!</definedName>
    <definedName name="ifsrange816" localSheetId="4">#REF!,#REF!,#REF!,#REF!,#REF!,#REF!,#REF!,#REF!,#REF!,#REF!,#REF!,#REF!,#REF!,#REF!,#REF!,#REF!,#REF!,#REF!,#REF!,#REF!,#REF!,#REF!,#REF!,#REF!,#REF!</definedName>
    <definedName name="ifsrange816">#REF!,#REF!,#REF!,#REF!,#REF!,#REF!,#REF!,#REF!,#REF!,#REF!,#REF!,#REF!,#REF!,#REF!,#REF!,#REF!,#REF!,#REF!,#REF!,#REF!,#REF!,#REF!,#REF!,#REF!,#REF!</definedName>
    <definedName name="ifsrange817" localSheetId="3">#REF!,#REF!,#REF!,#REF!,#REF!,#REF!,#REF!,#REF!,#REF!,#REF!,#REF!,#REF!,#REF!,#REF!,#REF!,#REF!,#REF!,#REF!</definedName>
    <definedName name="ifsrange817" localSheetId="4">#REF!,#REF!,#REF!,#REF!,#REF!,#REF!,#REF!,#REF!,#REF!,#REF!,#REF!,#REF!,#REF!,#REF!,#REF!,#REF!,#REF!,#REF!</definedName>
    <definedName name="ifsrange817">#REF!,#REF!,#REF!,#REF!,#REF!,#REF!,#REF!,#REF!,#REF!,#REF!,#REF!,#REF!,#REF!,#REF!,#REF!,#REF!,#REF!,#REF!</definedName>
    <definedName name="ifsrange818" localSheetId="3">#REF!,#REF!,#REF!,#REF!,#REF!,#REF!,#REF!,#REF!,#REF!,#REF!,#REF!,#REF!,#REF!,#REF!,#REF!,#REF!,#REF!,#REF!</definedName>
    <definedName name="ifsrange818" localSheetId="4">#REF!,#REF!,#REF!,#REF!,#REF!,#REF!,#REF!,#REF!,#REF!,#REF!,#REF!,#REF!,#REF!,#REF!,#REF!,#REF!,#REF!,#REF!</definedName>
    <definedName name="ifsrange818">#REF!,#REF!,#REF!,#REF!,#REF!,#REF!,#REF!,#REF!,#REF!,#REF!,#REF!,#REF!,#REF!,#REF!,#REF!,#REF!,#REF!,#REF!</definedName>
    <definedName name="ifsrange819" localSheetId="3">#REF!,#REF!,#REF!,#REF!,#REF!,#REF!,#REF!,#REF!,#REF!,#REF!,#REF!,#REF!,#REF!,#REF!,#REF!,#REF!,#REF!,#REF!</definedName>
    <definedName name="ifsrange819" localSheetId="4">#REF!,#REF!,#REF!,#REF!,#REF!,#REF!,#REF!,#REF!,#REF!,#REF!,#REF!,#REF!,#REF!,#REF!,#REF!,#REF!,#REF!,#REF!</definedName>
    <definedName name="ifsrange819">#REF!,#REF!,#REF!,#REF!,#REF!,#REF!,#REF!,#REF!,#REF!,#REF!,#REF!,#REF!,#REF!,#REF!,#REF!,#REF!,#REF!,#REF!</definedName>
    <definedName name="ifsrange82" localSheetId="3">#REF!,#REF!,#REF!,#REF!,#REF!,#REF!,#REF!,#REF!,#REF!,#REF!,#REF!,#REF!</definedName>
    <definedName name="ifsrange82" localSheetId="4">#REF!,#REF!,#REF!,#REF!,#REF!,#REF!,#REF!,#REF!,#REF!,#REF!,#REF!,#REF!</definedName>
    <definedName name="ifsrange82">#REF!,#REF!,#REF!,#REF!,#REF!,#REF!,#REF!,#REF!,#REF!,#REF!,#REF!,#REF!</definedName>
    <definedName name="ifsrange820" localSheetId="3">#REF!,#REF!,#REF!,#REF!,#REF!,#REF!,#REF!,#REF!,#REF!,#REF!,#REF!,#REF!,#REF!,#REF!,#REF!,#REF!,#REF!,#REF!</definedName>
    <definedName name="ifsrange820" localSheetId="4">#REF!,#REF!,#REF!,#REF!,#REF!,#REF!,#REF!,#REF!,#REF!,#REF!,#REF!,#REF!,#REF!,#REF!,#REF!,#REF!,#REF!,#REF!</definedName>
    <definedName name="ifsrange820">#REF!,#REF!,#REF!,#REF!,#REF!,#REF!,#REF!,#REF!,#REF!,#REF!,#REF!,#REF!,#REF!,#REF!,#REF!,#REF!,#REF!,#REF!</definedName>
    <definedName name="ifsrange821" localSheetId="3">#REF!,#REF!,#REF!,#REF!,#REF!,#REF!,#REF!,#REF!,#REF!,#REF!,#REF!,#REF!,#REF!,#REF!,#REF!,#REF!,#REF!,#REF!</definedName>
    <definedName name="ifsrange821" localSheetId="4">#REF!,#REF!,#REF!,#REF!,#REF!,#REF!,#REF!,#REF!,#REF!,#REF!,#REF!,#REF!,#REF!,#REF!,#REF!,#REF!,#REF!,#REF!</definedName>
    <definedName name="ifsrange821">#REF!,#REF!,#REF!,#REF!,#REF!,#REF!,#REF!,#REF!,#REF!,#REF!,#REF!,#REF!,#REF!,#REF!,#REF!,#REF!,#REF!,#REF!</definedName>
    <definedName name="ifsrange822" localSheetId="3">#REF!,#REF!,#REF!,#REF!,#REF!,#REF!,#REF!,#REF!,#REF!,#REF!,#REF!,#REF!,#REF!,#REF!,#REF!,#REF!,#REF!,#REF!,#REF!,#REF!,#REF!</definedName>
    <definedName name="ifsrange822" localSheetId="4">#REF!,#REF!,#REF!,#REF!,#REF!,#REF!,#REF!,#REF!,#REF!,#REF!,#REF!,#REF!,#REF!,#REF!,#REF!,#REF!,#REF!,#REF!,#REF!,#REF!,#REF!</definedName>
    <definedName name="ifsrange822">#REF!,#REF!,#REF!,#REF!,#REF!,#REF!,#REF!,#REF!,#REF!,#REF!,#REF!,#REF!,#REF!,#REF!,#REF!,#REF!,#REF!,#REF!,#REF!,#REF!,#REF!</definedName>
    <definedName name="ifsrange823" localSheetId="3">#REF!,#REF!,#REF!,#REF!,#REF!,#REF!,#REF!,#REF!,#REF!,#REF!,#REF!,#REF!,#REF!,#REF!,#REF!,#REF!,#REF!,#REF!,#REF!,#REF!,#REF!</definedName>
    <definedName name="ifsrange823" localSheetId="4">#REF!,#REF!,#REF!,#REF!,#REF!,#REF!,#REF!,#REF!,#REF!,#REF!,#REF!,#REF!,#REF!,#REF!,#REF!,#REF!,#REF!,#REF!,#REF!,#REF!,#REF!</definedName>
    <definedName name="ifsrange823">#REF!,#REF!,#REF!,#REF!,#REF!,#REF!,#REF!,#REF!,#REF!,#REF!,#REF!,#REF!,#REF!,#REF!,#REF!,#REF!,#REF!,#REF!,#REF!,#REF!,#REF!</definedName>
    <definedName name="ifsrange824" localSheetId="3">#REF!,#REF!,#REF!,#REF!,#REF!,#REF!,#REF!,#REF!,#REF!,#REF!,#REF!,#REF!,#REF!,#REF!,#REF!,#REF!,#REF!,#REF!,#REF!,#REF!,#REF!</definedName>
    <definedName name="ifsrange824" localSheetId="4">#REF!,#REF!,#REF!,#REF!,#REF!,#REF!,#REF!,#REF!,#REF!,#REF!,#REF!,#REF!,#REF!,#REF!,#REF!,#REF!,#REF!,#REF!,#REF!,#REF!,#REF!</definedName>
    <definedName name="ifsrange824">#REF!,#REF!,#REF!,#REF!,#REF!,#REF!,#REF!,#REF!,#REF!,#REF!,#REF!,#REF!,#REF!,#REF!,#REF!,#REF!,#REF!,#REF!,#REF!,#REF!,#REF!</definedName>
    <definedName name="ifsrange825" localSheetId="3">#REF!,#REF!,#REF!,#REF!,#REF!,#REF!,#REF!,#REF!,#REF!,#REF!,#REF!,#REF!,#REF!,#REF!,#REF!,#REF!,#REF!,#REF!,#REF!,#REF!,#REF!</definedName>
    <definedName name="ifsrange825" localSheetId="4">#REF!,#REF!,#REF!,#REF!,#REF!,#REF!,#REF!,#REF!,#REF!,#REF!,#REF!,#REF!,#REF!,#REF!,#REF!,#REF!,#REF!,#REF!,#REF!,#REF!,#REF!</definedName>
    <definedName name="ifsrange825">#REF!,#REF!,#REF!,#REF!,#REF!,#REF!,#REF!,#REF!,#REF!,#REF!,#REF!,#REF!,#REF!,#REF!,#REF!,#REF!,#REF!,#REF!,#REF!,#REF!,#REF!</definedName>
    <definedName name="ifsrange826" localSheetId="3">#REF!,#REF!,#REF!,#REF!,#REF!,#REF!,#REF!,#REF!,#REF!,#REF!,#REF!,#REF!,#REF!,#REF!,#REF!,#REF!,#REF!,#REF!,#REF!,#REF!,#REF!</definedName>
    <definedName name="ifsrange826" localSheetId="4">#REF!,#REF!,#REF!,#REF!,#REF!,#REF!,#REF!,#REF!,#REF!,#REF!,#REF!,#REF!,#REF!,#REF!,#REF!,#REF!,#REF!,#REF!,#REF!,#REF!,#REF!</definedName>
    <definedName name="ifsrange826">#REF!,#REF!,#REF!,#REF!,#REF!,#REF!,#REF!,#REF!,#REF!,#REF!,#REF!,#REF!,#REF!,#REF!,#REF!,#REF!,#REF!,#REF!,#REF!,#REF!,#REF!</definedName>
    <definedName name="ifsrange827" localSheetId="3">#REF!,#REF!,#REF!,#REF!,#REF!,#REF!,#REF!,#REF!,#REF!,#REF!,#REF!,#REF!,#REF!,#REF!,#REF!,#REF!,#REF!,#REF!</definedName>
    <definedName name="ifsrange827" localSheetId="4">#REF!,#REF!,#REF!,#REF!,#REF!,#REF!,#REF!,#REF!,#REF!,#REF!,#REF!,#REF!,#REF!,#REF!,#REF!,#REF!,#REF!,#REF!</definedName>
    <definedName name="ifsrange827">#REF!,#REF!,#REF!,#REF!,#REF!,#REF!,#REF!,#REF!,#REF!,#REF!,#REF!,#REF!,#REF!,#REF!,#REF!,#REF!,#REF!,#REF!</definedName>
    <definedName name="ifsrange828" localSheetId="3">#REF!,#REF!,#REF!,#REF!,#REF!,#REF!,#REF!,#REF!,#REF!,#REF!,#REF!,#REF!,#REF!,#REF!,#REF!,#REF!,#REF!,#REF!,#REF!,#REF!,#REF!</definedName>
    <definedName name="ifsrange828" localSheetId="4">#REF!,#REF!,#REF!,#REF!,#REF!,#REF!,#REF!,#REF!,#REF!,#REF!,#REF!,#REF!,#REF!,#REF!,#REF!,#REF!,#REF!,#REF!,#REF!,#REF!,#REF!</definedName>
    <definedName name="ifsrange828">#REF!,#REF!,#REF!,#REF!,#REF!,#REF!,#REF!,#REF!,#REF!,#REF!,#REF!,#REF!,#REF!,#REF!,#REF!,#REF!,#REF!,#REF!,#REF!,#REF!,#REF!</definedName>
    <definedName name="ifsrange829" localSheetId="3">#REF!,#REF!,#REF!,#REF!,#REF!,#REF!,#REF!,#REF!,#REF!,#REF!,#REF!,#REF!,#REF!,#REF!,#REF!,#REF!,#REF!,#REF!</definedName>
    <definedName name="ifsrange829" localSheetId="4">#REF!,#REF!,#REF!,#REF!,#REF!,#REF!,#REF!,#REF!,#REF!,#REF!,#REF!,#REF!,#REF!,#REF!,#REF!,#REF!,#REF!,#REF!</definedName>
    <definedName name="ifsrange829">#REF!,#REF!,#REF!,#REF!,#REF!,#REF!,#REF!,#REF!,#REF!,#REF!,#REF!,#REF!,#REF!,#REF!,#REF!,#REF!,#REF!,#REF!</definedName>
    <definedName name="ifsrange83" localSheetId="3">#REF!,#REF!,#REF!,#REF!,#REF!,#REF!,#REF!,#REF!,#REF!</definedName>
    <definedName name="ifsrange83" localSheetId="4">#REF!,#REF!,#REF!,#REF!,#REF!,#REF!,#REF!,#REF!,#REF!</definedName>
    <definedName name="ifsrange83">#REF!,#REF!,#REF!,#REF!,#REF!,#REF!,#REF!,#REF!,#REF!</definedName>
    <definedName name="ifsrange830" localSheetId="3">#REF!,#REF!,#REF!,#REF!,#REF!,#REF!,#REF!,#REF!,#REF!,#REF!,#REF!,#REF!,#REF!,#REF!,#REF!,#REF!,#REF!,#REF!,#REF!,#REF!,#REF!</definedName>
    <definedName name="ifsrange830" localSheetId="4">#REF!,#REF!,#REF!,#REF!,#REF!,#REF!,#REF!,#REF!,#REF!,#REF!,#REF!,#REF!,#REF!,#REF!,#REF!,#REF!,#REF!,#REF!,#REF!,#REF!,#REF!</definedName>
    <definedName name="ifsrange830">#REF!,#REF!,#REF!,#REF!,#REF!,#REF!,#REF!,#REF!,#REF!,#REF!,#REF!,#REF!,#REF!,#REF!,#REF!,#REF!,#REF!,#REF!,#REF!,#REF!,#REF!</definedName>
    <definedName name="ifsrange831" localSheetId="3">#REF!,#REF!,#REF!,#REF!,#REF!,#REF!,#REF!,#REF!,#REF!,#REF!,#REF!,#REF!,#REF!,#REF!,#REF!,#REF!,#REF!,#REF!</definedName>
    <definedName name="ifsrange831" localSheetId="4">#REF!,#REF!,#REF!,#REF!,#REF!,#REF!,#REF!,#REF!,#REF!,#REF!,#REF!,#REF!,#REF!,#REF!,#REF!,#REF!,#REF!,#REF!</definedName>
    <definedName name="ifsrange831">#REF!,#REF!,#REF!,#REF!,#REF!,#REF!,#REF!,#REF!,#REF!,#REF!,#REF!,#REF!,#REF!,#REF!,#REF!,#REF!,#REF!,#REF!</definedName>
    <definedName name="ifsrange832" localSheetId="3">#REF!,#REF!,#REF!,#REF!,#REF!,#REF!,#REF!,#REF!,#REF!,#REF!,#REF!,#REF!,#REF!,#REF!,#REF!,#REF!,#REF!,#REF!,#REF!,#REF!,#REF!</definedName>
    <definedName name="ifsrange832" localSheetId="4">#REF!,#REF!,#REF!,#REF!,#REF!,#REF!,#REF!,#REF!,#REF!,#REF!,#REF!,#REF!,#REF!,#REF!,#REF!,#REF!,#REF!,#REF!,#REF!,#REF!,#REF!</definedName>
    <definedName name="ifsrange832">#REF!,#REF!,#REF!,#REF!,#REF!,#REF!,#REF!,#REF!,#REF!,#REF!,#REF!,#REF!,#REF!,#REF!,#REF!,#REF!,#REF!,#REF!,#REF!,#REF!,#REF!</definedName>
    <definedName name="ifsrange833" localSheetId="3">#REF!,#REF!,#REF!,#REF!,#REF!,#REF!,#REF!,#REF!,#REF!,#REF!,#REF!,#REF!,#REF!,#REF!,#REF!,#REF!,#REF!,#REF!</definedName>
    <definedName name="ifsrange833" localSheetId="4">#REF!,#REF!,#REF!,#REF!,#REF!,#REF!,#REF!,#REF!,#REF!,#REF!,#REF!,#REF!,#REF!,#REF!,#REF!,#REF!,#REF!,#REF!</definedName>
    <definedName name="ifsrange833">#REF!,#REF!,#REF!,#REF!,#REF!,#REF!,#REF!,#REF!,#REF!,#REF!,#REF!,#REF!,#REF!,#REF!,#REF!,#REF!,#REF!,#REF!</definedName>
    <definedName name="ifsrange834" localSheetId="3">#REF!,#REF!,#REF!,#REF!,#REF!,#REF!,#REF!,#REF!,#REF!,#REF!,#REF!,#REF!,#REF!,#REF!,#REF!,#REF!,#REF!,#REF!,#REF!,#REF!,#REF!</definedName>
    <definedName name="ifsrange834" localSheetId="4">#REF!,#REF!,#REF!,#REF!,#REF!,#REF!,#REF!,#REF!,#REF!,#REF!,#REF!,#REF!,#REF!,#REF!,#REF!,#REF!,#REF!,#REF!,#REF!,#REF!,#REF!</definedName>
    <definedName name="ifsrange834">#REF!,#REF!,#REF!,#REF!,#REF!,#REF!,#REF!,#REF!,#REF!,#REF!,#REF!,#REF!,#REF!,#REF!,#REF!,#REF!,#REF!,#REF!,#REF!,#REF!,#REF!</definedName>
    <definedName name="ifsrange835" localSheetId="3">#REF!,#REF!,#REF!,#REF!,#REF!,#REF!,#REF!,#REF!,#REF!,#REF!,#REF!,#REF!,#REF!,#REF!,#REF!,#REF!,#REF!,#REF!</definedName>
    <definedName name="ifsrange835" localSheetId="4">#REF!,#REF!,#REF!,#REF!,#REF!,#REF!,#REF!,#REF!,#REF!,#REF!,#REF!,#REF!,#REF!,#REF!,#REF!,#REF!,#REF!,#REF!</definedName>
    <definedName name="ifsrange835">#REF!,#REF!,#REF!,#REF!,#REF!,#REF!,#REF!,#REF!,#REF!,#REF!,#REF!,#REF!,#REF!,#REF!,#REF!,#REF!,#REF!,#REF!</definedName>
    <definedName name="ifsrange836" localSheetId="3">#REF!,#REF!,#REF!,#REF!,#REF!,#REF!,#REF!,#REF!,#REF!,#REF!,#REF!,#REF!,#REF!,#REF!,#REF!,#REF!,#REF!,#REF!,#REF!,#REF!,#REF!</definedName>
    <definedName name="ifsrange836" localSheetId="4">#REF!,#REF!,#REF!,#REF!,#REF!,#REF!,#REF!,#REF!,#REF!,#REF!,#REF!,#REF!,#REF!,#REF!,#REF!,#REF!,#REF!,#REF!,#REF!,#REF!,#REF!</definedName>
    <definedName name="ifsrange836">#REF!,#REF!,#REF!,#REF!,#REF!,#REF!,#REF!,#REF!,#REF!,#REF!,#REF!,#REF!,#REF!,#REF!,#REF!,#REF!,#REF!,#REF!,#REF!,#REF!,#REF!</definedName>
    <definedName name="ifsrange837" localSheetId="3">#REF!,#REF!,#REF!,#REF!,#REF!,#REF!,#REF!,#REF!,#REF!,#REF!,#REF!,#REF!,#REF!,#REF!,#REF!,#REF!,#REF!,#REF!,#REF!,#REF!,#REF!,#REF!</definedName>
    <definedName name="ifsrange837" localSheetId="4">#REF!,#REF!,#REF!,#REF!,#REF!,#REF!,#REF!,#REF!,#REF!,#REF!,#REF!,#REF!,#REF!,#REF!,#REF!,#REF!,#REF!,#REF!,#REF!,#REF!,#REF!,#REF!</definedName>
    <definedName name="ifsrange837">#REF!,#REF!,#REF!,#REF!,#REF!,#REF!,#REF!,#REF!,#REF!,#REF!,#REF!,#REF!,#REF!,#REF!,#REF!,#REF!,#REF!,#REF!,#REF!,#REF!,#REF!,#REF!</definedName>
    <definedName name="ifsrange838" localSheetId="3">#REF!,#REF!,#REF!,#REF!,#REF!,#REF!,#REF!,#REF!,#REF!,#REF!,#REF!,#REF!,#REF!,#REF!,#REF!,#REF!,#REF!,#REF!,#REF!,#REF!,#REF!,#REF!</definedName>
    <definedName name="ifsrange838" localSheetId="4">#REF!,#REF!,#REF!,#REF!,#REF!,#REF!,#REF!,#REF!,#REF!,#REF!,#REF!,#REF!,#REF!,#REF!,#REF!,#REF!,#REF!,#REF!,#REF!,#REF!,#REF!,#REF!</definedName>
    <definedName name="ifsrange838">#REF!,#REF!,#REF!,#REF!,#REF!,#REF!,#REF!,#REF!,#REF!,#REF!,#REF!,#REF!,#REF!,#REF!,#REF!,#REF!,#REF!,#REF!,#REF!,#REF!,#REF!,#REF!</definedName>
    <definedName name="ifsrange839" localSheetId="3">#REF!,#REF!,#REF!,#REF!,#REF!,#REF!,#REF!,#REF!,#REF!,#REF!,#REF!,#REF!,#REF!,#REF!,#REF!,#REF!,#REF!,#REF!,#REF!,#REF!,#REF!,#REF!</definedName>
    <definedName name="ifsrange839" localSheetId="4">#REF!,#REF!,#REF!,#REF!,#REF!,#REF!,#REF!,#REF!,#REF!,#REF!,#REF!,#REF!,#REF!,#REF!,#REF!,#REF!,#REF!,#REF!,#REF!,#REF!,#REF!,#REF!</definedName>
    <definedName name="ifsrange839">#REF!,#REF!,#REF!,#REF!,#REF!,#REF!,#REF!,#REF!,#REF!,#REF!,#REF!,#REF!,#REF!,#REF!,#REF!,#REF!,#REF!,#REF!,#REF!,#REF!,#REF!,#REF!</definedName>
    <definedName name="ifsrange84" localSheetId="3">#REF!,#REF!,#REF!,#REF!,#REF!,#REF!,#REF!,#REF!,#REF!</definedName>
    <definedName name="ifsrange84" localSheetId="4">#REF!,#REF!,#REF!,#REF!,#REF!,#REF!,#REF!,#REF!,#REF!</definedName>
    <definedName name="ifsrange84">#REF!,#REF!,#REF!,#REF!,#REF!,#REF!,#REF!,#REF!,#REF!</definedName>
    <definedName name="ifsrange840" localSheetId="3">#REF!,#REF!,#REF!,#REF!,#REF!,#REF!,#REF!,#REF!,#REF!,#REF!,#REF!,#REF!,#REF!,#REF!,#REF!,#REF!,#REF!,#REF!,#REF!,#REF!,#REF!,#REF!</definedName>
    <definedName name="ifsrange840" localSheetId="4">#REF!,#REF!,#REF!,#REF!,#REF!,#REF!,#REF!,#REF!,#REF!,#REF!,#REF!,#REF!,#REF!,#REF!,#REF!,#REF!,#REF!,#REF!,#REF!,#REF!,#REF!,#REF!</definedName>
    <definedName name="ifsrange840">#REF!,#REF!,#REF!,#REF!,#REF!,#REF!,#REF!,#REF!,#REF!,#REF!,#REF!,#REF!,#REF!,#REF!,#REF!,#REF!,#REF!,#REF!,#REF!,#REF!,#REF!,#REF!</definedName>
    <definedName name="ifsrange841" localSheetId="3">#REF!,#REF!,#REF!,#REF!,#REF!,#REF!,#REF!,#REF!,#REF!,#REF!,#REF!,#REF!,#REF!,#REF!,#REF!,#REF!,#REF!,#REF!,#REF!,#REF!,#REF!,#REF!</definedName>
    <definedName name="ifsrange841" localSheetId="4">#REF!,#REF!,#REF!,#REF!,#REF!,#REF!,#REF!,#REF!,#REF!,#REF!,#REF!,#REF!,#REF!,#REF!,#REF!,#REF!,#REF!,#REF!,#REF!,#REF!,#REF!,#REF!</definedName>
    <definedName name="ifsrange841">#REF!,#REF!,#REF!,#REF!,#REF!,#REF!,#REF!,#REF!,#REF!,#REF!,#REF!,#REF!,#REF!,#REF!,#REF!,#REF!,#REF!,#REF!,#REF!,#REF!,#REF!,#REF!</definedName>
    <definedName name="ifsrange842" localSheetId="3">#REF!,#REF!,#REF!,#REF!,#REF!,#REF!,#REF!,#REF!,#REF!,#REF!,#REF!,#REF!,#REF!,#REF!,#REF!,#REF!,#REF!,#REF!,#REF!,#REF!,#REF!,#REF!,#REF!,#REF!,#REF!</definedName>
    <definedName name="ifsrange842" localSheetId="4">#REF!,#REF!,#REF!,#REF!,#REF!,#REF!,#REF!,#REF!,#REF!,#REF!,#REF!,#REF!,#REF!,#REF!,#REF!,#REF!,#REF!,#REF!,#REF!,#REF!,#REF!,#REF!,#REF!,#REF!,#REF!</definedName>
    <definedName name="ifsrange842">#REF!,#REF!,#REF!,#REF!,#REF!,#REF!,#REF!,#REF!,#REF!,#REF!,#REF!,#REF!,#REF!,#REF!,#REF!,#REF!,#REF!,#REF!,#REF!,#REF!,#REF!,#REF!,#REF!,#REF!,#REF!</definedName>
    <definedName name="ifsrange843" localSheetId="3">#REF!,#REF!,#REF!,#REF!,#REF!,#REF!,#REF!,#REF!,#REF!,#REF!,#REF!,#REF!,#REF!,#REF!,#REF!,#REF!,#REF!,#REF!,#REF!,#REF!,#REF!,#REF!,#REF!,#REF!,#REF!</definedName>
    <definedName name="ifsrange843" localSheetId="4">#REF!,#REF!,#REF!,#REF!,#REF!,#REF!,#REF!,#REF!,#REF!,#REF!,#REF!,#REF!,#REF!,#REF!,#REF!,#REF!,#REF!,#REF!,#REF!,#REF!,#REF!,#REF!,#REF!,#REF!,#REF!</definedName>
    <definedName name="ifsrange843">#REF!,#REF!,#REF!,#REF!,#REF!,#REF!,#REF!,#REF!,#REF!,#REF!,#REF!,#REF!,#REF!,#REF!,#REF!,#REF!,#REF!,#REF!,#REF!,#REF!,#REF!,#REF!,#REF!,#REF!,#REF!</definedName>
    <definedName name="ifsrange844" localSheetId="3">#REF!,#REF!,#REF!,#REF!,#REF!,#REF!,#REF!,#REF!,#REF!,#REF!,#REF!,#REF!,#REF!,#REF!,#REF!,#REF!,#REF!,#REF!,#REF!,#REF!,#REF!,#REF!,#REF!,#REF!,#REF!</definedName>
    <definedName name="ifsrange844" localSheetId="4">#REF!,#REF!,#REF!,#REF!,#REF!,#REF!,#REF!,#REF!,#REF!,#REF!,#REF!,#REF!,#REF!,#REF!,#REF!,#REF!,#REF!,#REF!,#REF!,#REF!,#REF!,#REF!,#REF!,#REF!,#REF!</definedName>
    <definedName name="ifsrange844">#REF!,#REF!,#REF!,#REF!,#REF!,#REF!,#REF!,#REF!,#REF!,#REF!,#REF!,#REF!,#REF!,#REF!,#REF!,#REF!,#REF!,#REF!,#REF!,#REF!,#REF!,#REF!,#REF!,#REF!,#REF!</definedName>
    <definedName name="ifsrange845" localSheetId="3">#REF!,#REF!,#REF!,#REF!,#REF!,#REF!,#REF!,#REF!,#REF!,#REF!,#REF!,#REF!,#REF!,#REF!,#REF!,#REF!,#REF!,#REF!,#REF!,#REF!,#REF!,#REF!,#REF!,#REF!,#REF!</definedName>
    <definedName name="ifsrange845" localSheetId="4">#REF!,#REF!,#REF!,#REF!,#REF!,#REF!,#REF!,#REF!,#REF!,#REF!,#REF!,#REF!,#REF!,#REF!,#REF!,#REF!,#REF!,#REF!,#REF!,#REF!,#REF!,#REF!,#REF!,#REF!,#REF!</definedName>
    <definedName name="ifsrange845">#REF!,#REF!,#REF!,#REF!,#REF!,#REF!,#REF!,#REF!,#REF!,#REF!,#REF!,#REF!,#REF!,#REF!,#REF!,#REF!,#REF!,#REF!,#REF!,#REF!,#REF!,#REF!,#REF!,#REF!,#REF!</definedName>
    <definedName name="ifsrange846" localSheetId="3">#REF!,#REF!,#REF!,#REF!,#REF!,#REF!,#REF!,#REF!,#REF!,#REF!,#REF!,#REF!,#REF!,#REF!,#REF!,#REF!,#REF!,#REF!,#REF!,#REF!,#REF!,#REF!,#REF!,#REF!,#REF!</definedName>
    <definedName name="ifsrange846" localSheetId="4">#REF!,#REF!,#REF!,#REF!,#REF!,#REF!,#REF!,#REF!,#REF!,#REF!,#REF!,#REF!,#REF!,#REF!,#REF!,#REF!,#REF!,#REF!,#REF!,#REF!,#REF!,#REF!,#REF!,#REF!,#REF!</definedName>
    <definedName name="ifsrange846">#REF!,#REF!,#REF!,#REF!,#REF!,#REF!,#REF!,#REF!,#REF!,#REF!,#REF!,#REF!,#REF!,#REF!,#REF!,#REF!,#REF!,#REF!,#REF!,#REF!,#REF!,#REF!,#REF!,#REF!,#REF!</definedName>
    <definedName name="ifsrange847" localSheetId="3">#REF!,#REF!,#REF!,#REF!,#REF!,#REF!,#REF!,#REF!,#REF!,#REF!,#REF!,#REF!,#REF!,#REF!,#REF!,#REF!,#REF!,#REF!,#REF!,#REF!,#REF!,#REF!</definedName>
    <definedName name="ifsrange847" localSheetId="4">#REF!,#REF!,#REF!,#REF!,#REF!,#REF!,#REF!,#REF!,#REF!,#REF!,#REF!,#REF!,#REF!,#REF!,#REF!,#REF!,#REF!,#REF!,#REF!,#REF!,#REF!,#REF!</definedName>
    <definedName name="ifsrange847">#REF!,#REF!,#REF!,#REF!,#REF!,#REF!,#REF!,#REF!,#REF!,#REF!,#REF!,#REF!,#REF!,#REF!,#REF!,#REF!,#REF!,#REF!,#REF!,#REF!,#REF!,#REF!</definedName>
    <definedName name="ifsrange848" localSheetId="3">#REF!,#REF!,#REF!,#REF!,#REF!,#REF!,#REF!,#REF!,#REF!,#REF!,#REF!,#REF!,#REF!,#REF!,#REF!,#REF!,#REF!,#REF!,#REF!,#REF!,#REF!,#REF!,#REF!,#REF!,#REF!</definedName>
    <definedName name="ifsrange848" localSheetId="4">#REF!,#REF!,#REF!,#REF!,#REF!,#REF!,#REF!,#REF!,#REF!,#REF!,#REF!,#REF!,#REF!,#REF!,#REF!,#REF!,#REF!,#REF!,#REF!,#REF!,#REF!,#REF!,#REF!,#REF!,#REF!</definedName>
    <definedName name="ifsrange848">#REF!,#REF!,#REF!,#REF!,#REF!,#REF!,#REF!,#REF!,#REF!,#REF!,#REF!,#REF!,#REF!,#REF!,#REF!,#REF!,#REF!,#REF!,#REF!,#REF!,#REF!,#REF!,#REF!,#REF!,#REF!</definedName>
    <definedName name="ifsrange849" localSheetId="3">#REF!,#REF!,#REF!,#REF!,#REF!,#REF!,#REF!,#REF!,#REF!,#REF!,#REF!,#REF!,#REF!,#REF!,#REF!,#REF!,#REF!,#REF!,#REF!,#REF!,#REF!,#REF!</definedName>
    <definedName name="ifsrange849" localSheetId="4">#REF!,#REF!,#REF!,#REF!,#REF!,#REF!,#REF!,#REF!,#REF!,#REF!,#REF!,#REF!,#REF!,#REF!,#REF!,#REF!,#REF!,#REF!,#REF!,#REF!,#REF!,#REF!</definedName>
    <definedName name="ifsrange849">#REF!,#REF!,#REF!,#REF!,#REF!,#REF!,#REF!,#REF!,#REF!,#REF!,#REF!,#REF!,#REF!,#REF!,#REF!,#REF!,#REF!,#REF!,#REF!,#REF!,#REF!,#REF!</definedName>
    <definedName name="ifsrange85" localSheetId="3">#REF!,#REF!,#REF!,#REF!,#REF!,#REF!,#REF!,#REF!,#REF!</definedName>
    <definedName name="ifsrange85" localSheetId="4">#REF!,#REF!,#REF!,#REF!,#REF!,#REF!,#REF!,#REF!,#REF!</definedName>
    <definedName name="ifsrange85">#REF!,#REF!,#REF!,#REF!,#REF!,#REF!,#REF!,#REF!,#REF!</definedName>
    <definedName name="ifsrange850" localSheetId="3">#REF!,#REF!,#REF!,#REF!,#REF!,#REF!,#REF!,#REF!,#REF!,#REF!,#REF!,#REF!,#REF!,#REF!,#REF!,#REF!,#REF!,#REF!,#REF!,#REF!,#REF!,#REF!,#REF!,#REF!,#REF!</definedName>
    <definedName name="ifsrange850" localSheetId="4">#REF!,#REF!,#REF!,#REF!,#REF!,#REF!,#REF!,#REF!,#REF!,#REF!,#REF!,#REF!,#REF!,#REF!,#REF!,#REF!,#REF!,#REF!,#REF!,#REF!,#REF!,#REF!,#REF!,#REF!,#REF!</definedName>
    <definedName name="ifsrange850">#REF!,#REF!,#REF!,#REF!,#REF!,#REF!,#REF!,#REF!,#REF!,#REF!,#REF!,#REF!,#REF!,#REF!,#REF!,#REF!,#REF!,#REF!,#REF!,#REF!,#REF!,#REF!,#REF!,#REF!,#REF!</definedName>
    <definedName name="ifsrange851" localSheetId="3">#REF!,#REF!,#REF!,#REF!,#REF!,#REF!,#REF!,#REF!,#REF!,#REF!,#REF!,#REF!,#REF!,#REF!,#REF!,#REF!,#REF!,#REF!,#REF!,#REF!,#REF!,#REF!</definedName>
    <definedName name="ifsrange851" localSheetId="4">#REF!,#REF!,#REF!,#REF!,#REF!,#REF!,#REF!,#REF!,#REF!,#REF!,#REF!,#REF!,#REF!,#REF!,#REF!,#REF!,#REF!,#REF!,#REF!,#REF!,#REF!,#REF!</definedName>
    <definedName name="ifsrange851">#REF!,#REF!,#REF!,#REF!,#REF!,#REF!,#REF!,#REF!,#REF!,#REF!,#REF!,#REF!,#REF!,#REF!,#REF!,#REF!,#REF!,#REF!,#REF!,#REF!,#REF!,#REF!</definedName>
    <definedName name="ifsrange852" localSheetId="3">#REF!,#REF!,#REF!,#REF!,#REF!,#REF!,#REF!,#REF!,#REF!,#REF!,#REF!,#REF!,#REF!,#REF!,#REF!,#REF!,#REF!,#REF!,#REF!,#REF!,#REF!,#REF!,#REF!,#REF!,#REF!</definedName>
    <definedName name="ifsrange852" localSheetId="4">#REF!,#REF!,#REF!,#REF!,#REF!,#REF!,#REF!,#REF!,#REF!,#REF!,#REF!,#REF!,#REF!,#REF!,#REF!,#REF!,#REF!,#REF!,#REF!,#REF!,#REF!,#REF!,#REF!,#REF!,#REF!</definedName>
    <definedName name="ifsrange852">#REF!,#REF!,#REF!,#REF!,#REF!,#REF!,#REF!,#REF!,#REF!,#REF!,#REF!,#REF!,#REF!,#REF!,#REF!,#REF!,#REF!,#REF!,#REF!,#REF!,#REF!,#REF!,#REF!,#REF!,#REF!</definedName>
    <definedName name="ifsrange853" localSheetId="3">#REF!,#REF!,#REF!,#REF!,#REF!,#REF!,#REF!,#REF!,#REF!,#REF!,#REF!,#REF!,#REF!,#REF!,#REF!,#REF!,#REF!,#REF!,#REF!,#REF!,#REF!,#REF!</definedName>
    <definedName name="ifsrange853" localSheetId="4">#REF!,#REF!,#REF!,#REF!,#REF!,#REF!,#REF!,#REF!,#REF!,#REF!,#REF!,#REF!,#REF!,#REF!,#REF!,#REF!,#REF!,#REF!,#REF!,#REF!,#REF!,#REF!</definedName>
    <definedName name="ifsrange853">#REF!,#REF!,#REF!,#REF!,#REF!,#REF!,#REF!,#REF!,#REF!,#REF!,#REF!,#REF!,#REF!,#REF!,#REF!,#REF!,#REF!,#REF!,#REF!,#REF!,#REF!,#REF!</definedName>
    <definedName name="ifsrange854" localSheetId="3">#REF!,#REF!,#REF!,#REF!,#REF!,#REF!,#REF!,#REF!,#REF!,#REF!,#REF!,#REF!,#REF!,#REF!,#REF!,#REF!,#REF!,#REF!,#REF!,#REF!,#REF!,#REF!,#REF!,#REF!,#REF!</definedName>
    <definedName name="ifsrange854" localSheetId="4">#REF!,#REF!,#REF!,#REF!,#REF!,#REF!,#REF!,#REF!,#REF!,#REF!,#REF!,#REF!,#REF!,#REF!,#REF!,#REF!,#REF!,#REF!,#REF!,#REF!,#REF!,#REF!,#REF!,#REF!,#REF!</definedName>
    <definedName name="ifsrange854">#REF!,#REF!,#REF!,#REF!,#REF!,#REF!,#REF!,#REF!,#REF!,#REF!,#REF!,#REF!,#REF!,#REF!,#REF!,#REF!,#REF!,#REF!,#REF!,#REF!,#REF!,#REF!,#REF!,#REF!,#REF!</definedName>
    <definedName name="ifsrange855" localSheetId="3">#REF!,#REF!,#REF!,#REF!,#REF!,#REF!,#REF!,#REF!,#REF!,#REF!,#REF!,#REF!,#REF!,#REF!,#REF!,#REF!,#REF!,#REF!,#REF!,#REF!,#REF!,#REF!</definedName>
    <definedName name="ifsrange855" localSheetId="4">#REF!,#REF!,#REF!,#REF!,#REF!,#REF!,#REF!,#REF!,#REF!,#REF!,#REF!,#REF!,#REF!,#REF!,#REF!,#REF!,#REF!,#REF!,#REF!,#REF!,#REF!,#REF!</definedName>
    <definedName name="ifsrange855">#REF!,#REF!,#REF!,#REF!,#REF!,#REF!,#REF!,#REF!,#REF!,#REF!,#REF!,#REF!,#REF!,#REF!,#REF!,#REF!,#REF!,#REF!,#REF!,#REF!,#REF!,#REF!</definedName>
    <definedName name="ifsrange856" localSheetId="3">#REF!,#REF!,#REF!,#REF!,#REF!,#REF!,#REF!,#REF!,#REF!,#REF!,#REF!,#REF!,#REF!,#REF!,#REF!,#REF!,#REF!,#REF!,#REF!,#REF!,#REF!,#REF!,#REF!,#REF!,#REF!</definedName>
    <definedName name="ifsrange856" localSheetId="4">#REF!,#REF!,#REF!,#REF!,#REF!,#REF!,#REF!,#REF!,#REF!,#REF!,#REF!,#REF!,#REF!,#REF!,#REF!,#REF!,#REF!,#REF!,#REF!,#REF!,#REF!,#REF!,#REF!,#REF!,#REF!</definedName>
    <definedName name="ifsrange856">#REF!,#REF!,#REF!,#REF!,#REF!,#REF!,#REF!,#REF!,#REF!,#REF!,#REF!,#REF!,#REF!,#REF!,#REF!,#REF!,#REF!,#REF!,#REF!,#REF!,#REF!,#REF!,#REF!,#REF!,#REF!</definedName>
    <definedName name="ifsrange857" localSheetId="3">#REF!,#REF!,#REF!,#REF!,#REF!,#REF!,#REF!,#REF!,#REF!,#REF!,#REF!,#REF!,#REF!,#REF!,#REF!,#REF!,#REF!,#REF!,#REF!,#REF!,#REF!</definedName>
    <definedName name="ifsrange857" localSheetId="4">#REF!,#REF!,#REF!,#REF!,#REF!,#REF!,#REF!,#REF!,#REF!,#REF!,#REF!,#REF!,#REF!,#REF!,#REF!,#REF!,#REF!,#REF!,#REF!,#REF!,#REF!</definedName>
    <definedName name="ifsrange857">#REF!,#REF!,#REF!,#REF!,#REF!,#REF!,#REF!,#REF!,#REF!,#REF!,#REF!,#REF!,#REF!,#REF!,#REF!,#REF!,#REF!,#REF!,#REF!,#REF!,#REF!</definedName>
    <definedName name="ifsrange858" localSheetId="3">#REF!,#REF!,#REF!,#REF!,#REF!,#REF!,#REF!,#REF!,#REF!,#REF!,#REF!,#REF!,#REF!,#REF!,#REF!,#REF!,#REF!,#REF!,#REF!,#REF!,#REF!</definedName>
    <definedName name="ifsrange858" localSheetId="4">#REF!,#REF!,#REF!,#REF!,#REF!,#REF!,#REF!,#REF!,#REF!,#REF!,#REF!,#REF!,#REF!,#REF!,#REF!,#REF!,#REF!,#REF!,#REF!,#REF!,#REF!</definedName>
    <definedName name="ifsrange858">#REF!,#REF!,#REF!,#REF!,#REF!,#REF!,#REF!,#REF!,#REF!,#REF!,#REF!,#REF!,#REF!,#REF!,#REF!,#REF!,#REF!,#REF!,#REF!,#REF!,#REF!</definedName>
    <definedName name="ifsrange859" localSheetId="3">#REF!,#REF!,#REF!,#REF!,#REF!,#REF!,#REF!,#REF!,#REF!,#REF!,#REF!,#REF!,#REF!,#REF!,#REF!,#REF!,#REF!,#REF!,#REF!,#REF!,#REF!</definedName>
    <definedName name="ifsrange859" localSheetId="4">#REF!,#REF!,#REF!,#REF!,#REF!,#REF!,#REF!,#REF!,#REF!,#REF!,#REF!,#REF!,#REF!,#REF!,#REF!,#REF!,#REF!,#REF!,#REF!,#REF!,#REF!</definedName>
    <definedName name="ifsrange859">#REF!,#REF!,#REF!,#REF!,#REF!,#REF!,#REF!,#REF!,#REF!,#REF!,#REF!,#REF!,#REF!,#REF!,#REF!,#REF!,#REF!,#REF!,#REF!,#REF!,#REF!</definedName>
    <definedName name="ifsrange86" localSheetId="3">#REF!,#REF!,#REF!,#REF!,#REF!,#REF!,#REF!,#REF!,#REF!</definedName>
    <definedName name="ifsrange86" localSheetId="4">#REF!,#REF!,#REF!,#REF!,#REF!,#REF!,#REF!,#REF!,#REF!</definedName>
    <definedName name="ifsrange86">#REF!,#REF!,#REF!,#REF!,#REF!,#REF!,#REF!,#REF!,#REF!</definedName>
    <definedName name="ifsrange860" localSheetId="3">#REF!,#REF!,#REF!,#REF!,#REF!,#REF!,#REF!,#REF!,#REF!,#REF!,#REF!,#REF!,#REF!,#REF!,#REF!,#REF!,#REF!,#REF!,#REF!,#REF!,#REF!</definedName>
    <definedName name="ifsrange860" localSheetId="4">#REF!,#REF!,#REF!,#REF!,#REF!,#REF!,#REF!,#REF!,#REF!,#REF!,#REF!,#REF!,#REF!,#REF!,#REF!,#REF!,#REF!,#REF!,#REF!,#REF!,#REF!</definedName>
    <definedName name="ifsrange860">#REF!,#REF!,#REF!,#REF!,#REF!,#REF!,#REF!,#REF!,#REF!,#REF!,#REF!,#REF!,#REF!,#REF!,#REF!,#REF!,#REF!,#REF!,#REF!,#REF!,#REF!</definedName>
    <definedName name="ifsrange861" localSheetId="3">#REF!,#REF!,#REF!,#REF!,#REF!,#REF!,#REF!,#REF!,#REF!,#REF!,#REF!,#REF!,#REF!,#REF!,#REF!,#REF!,#REF!,#REF!,#REF!,#REF!,#REF!</definedName>
    <definedName name="ifsrange861" localSheetId="4">#REF!,#REF!,#REF!,#REF!,#REF!,#REF!,#REF!,#REF!,#REF!,#REF!,#REF!,#REF!,#REF!,#REF!,#REF!,#REF!,#REF!,#REF!,#REF!,#REF!,#REF!</definedName>
    <definedName name="ifsrange861">#REF!,#REF!,#REF!,#REF!,#REF!,#REF!,#REF!,#REF!,#REF!,#REF!,#REF!,#REF!,#REF!,#REF!,#REF!,#REF!,#REF!,#REF!,#REF!,#REF!,#REF!</definedName>
    <definedName name="ifsrange862" localSheetId="3">#REF!,#REF!,#REF!,#REF!,#REF!,#REF!,#REF!,#REF!,#REF!,#REF!,#REF!,#REF!,#REF!,#REF!,#REF!,#REF!,#REF!,#REF!,#REF!,#REF!,#REF!</definedName>
    <definedName name="ifsrange862" localSheetId="4">#REF!,#REF!,#REF!,#REF!,#REF!,#REF!,#REF!,#REF!,#REF!,#REF!,#REF!,#REF!,#REF!,#REF!,#REF!,#REF!,#REF!,#REF!,#REF!,#REF!,#REF!</definedName>
    <definedName name="ifsrange862">#REF!,#REF!,#REF!,#REF!,#REF!,#REF!,#REF!,#REF!,#REF!,#REF!,#REF!,#REF!,#REF!,#REF!,#REF!,#REF!,#REF!,#REF!,#REF!,#REF!,#REF!</definedName>
    <definedName name="ifsrange863" localSheetId="3">#REF!,#REF!,#REF!,#REF!,#REF!,#REF!,#REF!,#REF!,#REF!,#REF!,#REF!,#REF!,#REF!,#REF!,#REF!,#REF!,#REF!,#REF!,#REF!,#REF!,#REF!</definedName>
    <definedName name="ifsrange863" localSheetId="4">#REF!,#REF!,#REF!,#REF!,#REF!,#REF!,#REF!,#REF!,#REF!,#REF!,#REF!,#REF!,#REF!,#REF!,#REF!,#REF!,#REF!,#REF!,#REF!,#REF!,#REF!</definedName>
    <definedName name="ifsrange863">#REF!,#REF!,#REF!,#REF!,#REF!,#REF!,#REF!,#REF!,#REF!,#REF!,#REF!,#REF!,#REF!,#REF!,#REF!,#REF!,#REF!,#REF!,#REF!,#REF!,#REF!</definedName>
    <definedName name="ifsrange864" localSheetId="3">#REF!,#REF!,#REF!,#REF!,#REF!,#REF!,#REF!,#REF!,#REF!,#REF!,#REF!,#REF!,#REF!,#REF!,#REF!,#REF!,#REF!,#REF!,#REF!,#REF!,#REF!</definedName>
    <definedName name="ifsrange864" localSheetId="4">#REF!,#REF!,#REF!,#REF!,#REF!,#REF!,#REF!,#REF!,#REF!,#REF!,#REF!,#REF!,#REF!,#REF!,#REF!,#REF!,#REF!,#REF!,#REF!,#REF!,#REF!</definedName>
    <definedName name="ifsrange864">#REF!,#REF!,#REF!,#REF!,#REF!,#REF!,#REF!,#REF!,#REF!,#REF!,#REF!,#REF!,#REF!,#REF!,#REF!,#REF!,#REF!,#REF!,#REF!,#REF!,#REF!</definedName>
    <definedName name="ifsrange865" localSheetId="3">#REF!,#REF!,#REF!,#REF!,#REF!,#REF!,#REF!,#REF!,#REF!,#REF!,#REF!,#REF!,#REF!,#REF!,#REF!,#REF!,#REF!,#REF!,#REF!,#REF!,#REF!</definedName>
    <definedName name="ifsrange865" localSheetId="4">#REF!,#REF!,#REF!,#REF!,#REF!,#REF!,#REF!,#REF!,#REF!,#REF!,#REF!,#REF!,#REF!,#REF!,#REF!,#REF!,#REF!,#REF!,#REF!,#REF!,#REF!</definedName>
    <definedName name="ifsrange865">#REF!,#REF!,#REF!,#REF!,#REF!,#REF!,#REF!,#REF!,#REF!,#REF!,#REF!,#REF!,#REF!,#REF!,#REF!,#REF!,#REF!,#REF!,#REF!,#REF!,#REF!</definedName>
    <definedName name="ifsrange866" localSheetId="3">#REF!,#REF!,#REF!,#REF!,#REF!,#REF!,#REF!,#REF!,#REF!,#REF!,#REF!,#REF!,#REF!,#REF!,#REF!,#REF!,#REF!,#REF!,#REF!,#REF!,#REF!</definedName>
    <definedName name="ifsrange866" localSheetId="4">#REF!,#REF!,#REF!,#REF!,#REF!,#REF!,#REF!,#REF!,#REF!,#REF!,#REF!,#REF!,#REF!,#REF!,#REF!,#REF!,#REF!,#REF!,#REF!,#REF!,#REF!</definedName>
    <definedName name="ifsrange866">#REF!,#REF!,#REF!,#REF!,#REF!,#REF!,#REF!,#REF!,#REF!,#REF!,#REF!,#REF!,#REF!,#REF!,#REF!,#REF!,#REF!,#REF!,#REF!,#REF!,#REF!</definedName>
    <definedName name="ifsrange867" localSheetId="3">#REF!,#REF!,#REF!,#REF!,#REF!,#REF!,#REF!,#REF!,#REF!,#REF!,#REF!,#REF!,#REF!,#REF!,#REF!,#REF!,#REF!,#REF!,#REF!,#REF!,#REF!,#REF!</definedName>
    <definedName name="ifsrange867" localSheetId="4">#REF!,#REF!,#REF!,#REF!,#REF!,#REF!,#REF!,#REF!,#REF!,#REF!,#REF!,#REF!,#REF!,#REF!,#REF!,#REF!,#REF!,#REF!,#REF!,#REF!,#REF!,#REF!</definedName>
    <definedName name="ifsrange867">#REF!,#REF!,#REF!,#REF!,#REF!,#REF!,#REF!,#REF!,#REF!,#REF!,#REF!,#REF!,#REF!,#REF!,#REF!,#REF!,#REF!,#REF!,#REF!,#REF!,#REF!,#REF!</definedName>
    <definedName name="ifsrange868" localSheetId="3">#REF!,#REF!,#REF!,#REF!,#REF!,#REF!,#REF!,#REF!,#REF!,#REF!,#REF!,#REF!,#REF!,#REF!,#REF!,#REF!,#REF!,#REF!,#REF!,#REF!,#REF!,#REF!</definedName>
    <definedName name="ifsrange868" localSheetId="4">#REF!,#REF!,#REF!,#REF!,#REF!,#REF!,#REF!,#REF!,#REF!,#REF!,#REF!,#REF!,#REF!,#REF!,#REF!,#REF!,#REF!,#REF!,#REF!,#REF!,#REF!,#REF!</definedName>
    <definedName name="ifsrange868">#REF!,#REF!,#REF!,#REF!,#REF!,#REF!,#REF!,#REF!,#REF!,#REF!,#REF!,#REF!,#REF!,#REF!,#REF!,#REF!,#REF!,#REF!,#REF!,#REF!,#REF!,#REF!</definedName>
    <definedName name="ifsrange869" localSheetId="3">#REF!,#REF!,#REF!,#REF!,#REF!,#REF!,#REF!,#REF!,#REF!,#REF!,#REF!,#REF!,#REF!,#REF!,#REF!,#REF!,#REF!,#REF!,#REF!,#REF!,#REF!,#REF!</definedName>
    <definedName name="ifsrange869" localSheetId="4">#REF!,#REF!,#REF!,#REF!,#REF!,#REF!,#REF!,#REF!,#REF!,#REF!,#REF!,#REF!,#REF!,#REF!,#REF!,#REF!,#REF!,#REF!,#REF!,#REF!,#REF!,#REF!</definedName>
    <definedName name="ifsrange869">#REF!,#REF!,#REF!,#REF!,#REF!,#REF!,#REF!,#REF!,#REF!,#REF!,#REF!,#REF!,#REF!,#REF!,#REF!,#REF!,#REF!,#REF!,#REF!,#REF!,#REF!,#REF!</definedName>
    <definedName name="ifsrange87" localSheetId="3">#REF!,#REF!,#REF!,#REF!,#REF!,#REF!,#REF!,#REF!,#REF!</definedName>
    <definedName name="ifsrange87" localSheetId="4">#REF!,#REF!,#REF!,#REF!,#REF!,#REF!,#REF!,#REF!,#REF!</definedName>
    <definedName name="ifsrange87">#REF!,#REF!,#REF!,#REF!,#REF!,#REF!,#REF!,#REF!,#REF!</definedName>
    <definedName name="ifsrange870" localSheetId="3">#REF!,#REF!,#REF!,#REF!,#REF!,#REF!,#REF!,#REF!,#REF!,#REF!,#REF!,#REF!,#REF!,#REF!,#REF!,#REF!,#REF!,#REF!,#REF!,#REF!,#REF!,#REF!</definedName>
    <definedName name="ifsrange870" localSheetId="4">#REF!,#REF!,#REF!,#REF!,#REF!,#REF!,#REF!,#REF!,#REF!,#REF!,#REF!,#REF!,#REF!,#REF!,#REF!,#REF!,#REF!,#REF!,#REF!,#REF!,#REF!,#REF!</definedName>
    <definedName name="ifsrange870">#REF!,#REF!,#REF!,#REF!,#REF!,#REF!,#REF!,#REF!,#REF!,#REF!,#REF!,#REF!,#REF!,#REF!,#REF!,#REF!,#REF!,#REF!,#REF!,#REF!,#REF!,#REF!</definedName>
    <definedName name="ifsrange871" localSheetId="3">#REF!,#REF!,#REF!,#REF!,#REF!,#REF!,#REF!,#REF!,#REF!,#REF!,#REF!,#REF!,#REF!,#REF!,#REF!,#REF!,#REF!,#REF!,#REF!,#REF!,#REF!,#REF!</definedName>
    <definedName name="ifsrange871" localSheetId="4">#REF!,#REF!,#REF!,#REF!,#REF!,#REF!,#REF!,#REF!,#REF!,#REF!,#REF!,#REF!,#REF!,#REF!,#REF!,#REF!,#REF!,#REF!,#REF!,#REF!,#REF!,#REF!</definedName>
    <definedName name="ifsrange871">#REF!,#REF!,#REF!,#REF!,#REF!,#REF!,#REF!,#REF!,#REF!,#REF!,#REF!,#REF!,#REF!,#REF!,#REF!,#REF!,#REF!,#REF!,#REF!,#REF!,#REF!,#REF!</definedName>
    <definedName name="ifsrange872" localSheetId="3">#REF!,#REF!,#REF!,#REF!,#REF!,#REF!,#REF!,#REF!,#REF!,#REF!,#REF!,#REF!,#REF!,#REF!,#REF!,#REF!,#REF!,#REF!,#REF!</definedName>
    <definedName name="ifsrange872" localSheetId="4">#REF!,#REF!,#REF!,#REF!,#REF!,#REF!,#REF!,#REF!,#REF!,#REF!,#REF!,#REF!,#REF!,#REF!,#REF!,#REF!,#REF!,#REF!,#REF!</definedName>
    <definedName name="ifsrange872">#REF!,#REF!,#REF!,#REF!,#REF!,#REF!,#REF!,#REF!,#REF!,#REF!,#REF!,#REF!,#REF!,#REF!,#REF!,#REF!,#REF!,#REF!,#REF!</definedName>
    <definedName name="ifsrange873" localSheetId="3">#REF!,#REF!,#REF!,#REF!,#REF!,#REF!,#REF!,#REF!,#REF!,#REF!,#REF!,#REF!,#REF!,#REF!,#REF!,#REF!,#REF!,#REF!,#REF!</definedName>
    <definedName name="ifsrange873" localSheetId="4">#REF!,#REF!,#REF!,#REF!,#REF!,#REF!,#REF!,#REF!,#REF!,#REF!,#REF!,#REF!,#REF!,#REF!,#REF!,#REF!,#REF!,#REF!,#REF!</definedName>
    <definedName name="ifsrange873">#REF!,#REF!,#REF!,#REF!,#REF!,#REF!,#REF!,#REF!,#REF!,#REF!,#REF!,#REF!,#REF!,#REF!,#REF!,#REF!,#REF!,#REF!,#REF!</definedName>
    <definedName name="ifsrange874" localSheetId="3">#REF!,#REF!,#REF!,#REF!,#REF!,#REF!,#REF!,#REF!,#REF!,#REF!,#REF!,#REF!,#REF!,#REF!,#REF!,#REF!,#REF!,#REF!,#REF!</definedName>
    <definedName name="ifsrange874" localSheetId="4">#REF!,#REF!,#REF!,#REF!,#REF!,#REF!,#REF!,#REF!,#REF!,#REF!,#REF!,#REF!,#REF!,#REF!,#REF!,#REF!,#REF!,#REF!,#REF!</definedName>
    <definedName name="ifsrange874">#REF!,#REF!,#REF!,#REF!,#REF!,#REF!,#REF!,#REF!,#REF!,#REF!,#REF!,#REF!,#REF!,#REF!,#REF!,#REF!,#REF!,#REF!,#REF!</definedName>
    <definedName name="ifsrange875" localSheetId="3">#REF!,#REF!,#REF!,#REF!,#REF!,#REF!,#REF!,#REF!,#REF!,#REF!,#REF!,#REF!,#REF!,#REF!,#REF!,#REF!,#REF!,#REF!,#REF!</definedName>
    <definedName name="ifsrange875" localSheetId="4">#REF!,#REF!,#REF!,#REF!,#REF!,#REF!,#REF!,#REF!,#REF!,#REF!,#REF!,#REF!,#REF!,#REF!,#REF!,#REF!,#REF!,#REF!,#REF!</definedName>
    <definedName name="ifsrange875">#REF!,#REF!,#REF!,#REF!,#REF!,#REF!,#REF!,#REF!,#REF!,#REF!,#REF!,#REF!,#REF!,#REF!,#REF!,#REF!,#REF!,#REF!,#REF!</definedName>
    <definedName name="ifsrange876" localSheetId="3">#REF!,#REF!,#REF!,#REF!,#REF!,#REF!,#REF!,#REF!,#REF!,#REF!,#REF!,#REF!,#REF!,#REF!,#REF!,#REF!,#REF!,#REF!,#REF!</definedName>
    <definedName name="ifsrange876" localSheetId="4">#REF!,#REF!,#REF!,#REF!,#REF!,#REF!,#REF!,#REF!,#REF!,#REF!,#REF!,#REF!,#REF!,#REF!,#REF!,#REF!,#REF!,#REF!,#REF!</definedName>
    <definedName name="ifsrange876">#REF!,#REF!,#REF!,#REF!,#REF!,#REF!,#REF!,#REF!,#REF!,#REF!,#REF!,#REF!,#REF!,#REF!,#REF!,#REF!,#REF!,#REF!,#REF!</definedName>
    <definedName name="ifsrange877" localSheetId="3">#REF!,#REF!,#REF!,#REF!,#REF!,#REF!,#REF!,#REF!,#REF!,#REF!,#REF!,#REF!,#REF!,#REF!,#REF!,#REF!,#REF!,#REF!,#REF!,#REF!,#REF!,#REF!,#REF!,#REF!,#REF!</definedName>
    <definedName name="ifsrange877" localSheetId="4">#REF!,#REF!,#REF!,#REF!,#REF!,#REF!,#REF!,#REF!,#REF!,#REF!,#REF!,#REF!,#REF!,#REF!,#REF!,#REF!,#REF!,#REF!,#REF!,#REF!,#REF!,#REF!,#REF!,#REF!,#REF!</definedName>
    <definedName name="ifsrange877">#REF!,#REF!,#REF!,#REF!,#REF!,#REF!,#REF!,#REF!,#REF!,#REF!,#REF!,#REF!,#REF!,#REF!,#REF!,#REF!,#REF!,#REF!,#REF!,#REF!,#REF!,#REF!,#REF!,#REF!,#REF!</definedName>
    <definedName name="ifsrange878" localSheetId="3">#REF!,#REF!,#REF!,#REF!,#REF!,#REF!,#REF!,#REF!,#REF!,#REF!,#REF!,#REF!,#REF!,#REF!,#REF!,#REF!,#REF!,#REF!,#REF!,#REF!,#REF!,#REF!,#REF!,#REF!,#REF!</definedName>
    <definedName name="ifsrange878" localSheetId="4">#REF!,#REF!,#REF!,#REF!,#REF!,#REF!,#REF!,#REF!,#REF!,#REF!,#REF!,#REF!,#REF!,#REF!,#REF!,#REF!,#REF!,#REF!,#REF!,#REF!,#REF!,#REF!,#REF!,#REF!,#REF!</definedName>
    <definedName name="ifsrange878">#REF!,#REF!,#REF!,#REF!,#REF!,#REF!,#REF!,#REF!,#REF!,#REF!,#REF!,#REF!,#REF!,#REF!,#REF!,#REF!,#REF!,#REF!,#REF!,#REF!,#REF!,#REF!,#REF!,#REF!,#REF!</definedName>
    <definedName name="ifsrange879" localSheetId="3">#REF!,#REF!,#REF!,#REF!,#REF!,#REF!,#REF!,#REF!,#REF!,#REF!,#REF!,#REF!,#REF!,#REF!,#REF!,#REF!,#REF!,#REF!,#REF!,#REF!,#REF!,#REF!,#REF!,#REF!,#REF!</definedName>
    <definedName name="ifsrange879" localSheetId="4">#REF!,#REF!,#REF!,#REF!,#REF!,#REF!,#REF!,#REF!,#REF!,#REF!,#REF!,#REF!,#REF!,#REF!,#REF!,#REF!,#REF!,#REF!,#REF!,#REF!,#REF!,#REF!,#REF!,#REF!,#REF!</definedName>
    <definedName name="ifsrange879">#REF!,#REF!,#REF!,#REF!,#REF!,#REF!,#REF!,#REF!,#REF!,#REF!,#REF!,#REF!,#REF!,#REF!,#REF!,#REF!,#REF!,#REF!,#REF!,#REF!,#REF!,#REF!,#REF!,#REF!,#REF!</definedName>
    <definedName name="ifsrange88" localSheetId="3">#REF!,#REF!,#REF!,#REF!,#REF!,#REF!,#REF!,#REF!,#REF!</definedName>
    <definedName name="ifsrange88" localSheetId="4">#REF!,#REF!,#REF!,#REF!,#REF!,#REF!,#REF!,#REF!,#REF!</definedName>
    <definedName name="ifsrange88">#REF!,#REF!,#REF!,#REF!,#REF!,#REF!,#REF!,#REF!,#REF!</definedName>
    <definedName name="ifsrange880" localSheetId="3">#REF!,#REF!,#REF!,#REF!,#REF!,#REF!,#REF!,#REF!,#REF!,#REF!,#REF!,#REF!,#REF!,#REF!,#REF!,#REF!,#REF!,#REF!,#REF!,#REF!,#REF!,#REF!,#REF!,#REF!,#REF!</definedName>
    <definedName name="ifsrange880" localSheetId="4">#REF!,#REF!,#REF!,#REF!,#REF!,#REF!,#REF!,#REF!,#REF!,#REF!,#REF!,#REF!,#REF!,#REF!,#REF!,#REF!,#REF!,#REF!,#REF!,#REF!,#REF!,#REF!,#REF!,#REF!,#REF!</definedName>
    <definedName name="ifsrange880">#REF!,#REF!,#REF!,#REF!,#REF!,#REF!,#REF!,#REF!,#REF!,#REF!,#REF!,#REF!,#REF!,#REF!,#REF!,#REF!,#REF!,#REF!,#REF!,#REF!,#REF!,#REF!,#REF!,#REF!,#REF!</definedName>
    <definedName name="ifsrange881" localSheetId="3">#REF!,#REF!,#REF!,#REF!,#REF!,#REF!,#REF!,#REF!,#REF!,#REF!,#REF!,#REF!,#REF!,#REF!,#REF!,#REF!,#REF!,#REF!,#REF!,#REF!,#REF!,#REF!,#REF!,#REF!,#REF!</definedName>
    <definedName name="ifsrange881" localSheetId="4">#REF!,#REF!,#REF!,#REF!,#REF!,#REF!,#REF!,#REF!,#REF!,#REF!,#REF!,#REF!,#REF!,#REF!,#REF!,#REF!,#REF!,#REF!,#REF!,#REF!,#REF!,#REF!,#REF!,#REF!,#REF!</definedName>
    <definedName name="ifsrange881">#REF!,#REF!,#REF!,#REF!,#REF!,#REF!,#REF!,#REF!,#REF!,#REF!,#REF!,#REF!,#REF!,#REF!,#REF!,#REF!,#REF!,#REF!,#REF!,#REF!,#REF!,#REF!,#REF!,#REF!,#REF!</definedName>
    <definedName name="ifsrange882" localSheetId="3">#REF!,#REF!,#REF!,#REF!,#REF!,#REF!,#REF!,#REF!,#REF!,#REF!,#REF!,#REF!,#REF!,#REF!,#REF!,#REF!,#REF!,#REF!,#REF!,#REF!,#REF!,#REF!</definedName>
    <definedName name="ifsrange882" localSheetId="4">#REF!,#REF!,#REF!,#REF!,#REF!,#REF!,#REF!,#REF!,#REF!,#REF!,#REF!,#REF!,#REF!,#REF!,#REF!,#REF!,#REF!,#REF!,#REF!,#REF!,#REF!,#REF!</definedName>
    <definedName name="ifsrange882">#REF!,#REF!,#REF!,#REF!,#REF!,#REF!,#REF!,#REF!,#REF!,#REF!,#REF!,#REF!,#REF!,#REF!,#REF!,#REF!,#REF!,#REF!,#REF!,#REF!,#REF!,#REF!</definedName>
    <definedName name="ifsrange883" localSheetId="3">#REF!,#REF!,#REF!,#REF!,#REF!,#REF!,#REF!,#REF!,#REF!,#REF!,#REF!,#REF!,#REF!,#REF!,#REF!,#REF!,#REF!,#REF!,#REF!</definedName>
    <definedName name="ifsrange883" localSheetId="4">#REF!,#REF!,#REF!,#REF!,#REF!,#REF!,#REF!,#REF!,#REF!,#REF!,#REF!,#REF!,#REF!,#REF!,#REF!,#REF!,#REF!,#REF!,#REF!</definedName>
    <definedName name="ifsrange883">#REF!,#REF!,#REF!,#REF!,#REF!,#REF!,#REF!,#REF!,#REF!,#REF!,#REF!,#REF!,#REF!,#REF!,#REF!,#REF!,#REF!,#REF!,#REF!</definedName>
    <definedName name="ifsrange884" localSheetId="3">#REF!,#REF!,#REF!,#REF!,#REF!,#REF!,#REF!,#REF!,#REF!,#REF!,#REF!,#REF!,#REF!,#REF!,#REF!,#REF!,#REF!,#REF!,#REF!,#REF!,#REF!,#REF!,#REF!,#REF!,#REF!</definedName>
    <definedName name="ifsrange884" localSheetId="4">#REF!,#REF!,#REF!,#REF!,#REF!,#REF!,#REF!,#REF!,#REF!,#REF!,#REF!,#REF!,#REF!,#REF!,#REF!,#REF!,#REF!,#REF!,#REF!,#REF!,#REF!,#REF!,#REF!,#REF!,#REF!</definedName>
    <definedName name="ifsrange884">#REF!,#REF!,#REF!,#REF!,#REF!,#REF!,#REF!,#REF!,#REF!,#REF!,#REF!,#REF!,#REF!,#REF!,#REF!,#REF!,#REF!,#REF!,#REF!,#REF!,#REF!,#REF!,#REF!,#REF!,#REF!</definedName>
    <definedName name="ifsrange885" localSheetId="3">#REF!,#REF!,#REF!,#REF!,#REF!,#REF!,#REF!,#REF!,#REF!,#REF!,#REF!,#REF!,#REF!,#REF!,#REF!,#REF!,#REF!,#REF!,#REF!,#REF!,#REF!,#REF!</definedName>
    <definedName name="ifsrange885" localSheetId="4">#REF!,#REF!,#REF!,#REF!,#REF!,#REF!,#REF!,#REF!,#REF!,#REF!,#REF!,#REF!,#REF!,#REF!,#REF!,#REF!,#REF!,#REF!,#REF!,#REF!,#REF!,#REF!</definedName>
    <definedName name="ifsrange885">#REF!,#REF!,#REF!,#REF!,#REF!,#REF!,#REF!,#REF!,#REF!,#REF!,#REF!,#REF!,#REF!,#REF!,#REF!,#REF!,#REF!,#REF!,#REF!,#REF!,#REF!,#REF!</definedName>
    <definedName name="ifsrange886" localSheetId="3">#REF!,#REF!,#REF!,#REF!,#REF!,#REF!,#REF!,#REF!,#REF!,#REF!,#REF!,#REF!,#REF!,#REF!,#REF!,#REF!,#REF!,#REF!,#REF!</definedName>
    <definedName name="ifsrange886" localSheetId="4">#REF!,#REF!,#REF!,#REF!,#REF!,#REF!,#REF!,#REF!,#REF!,#REF!,#REF!,#REF!,#REF!,#REF!,#REF!,#REF!,#REF!,#REF!,#REF!</definedName>
    <definedName name="ifsrange886">#REF!,#REF!,#REF!,#REF!,#REF!,#REF!,#REF!,#REF!,#REF!,#REF!,#REF!,#REF!,#REF!,#REF!,#REF!,#REF!,#REF!,#REF!,#REF!</definedName>
    <definedName name="ifsrange887" localSheetId="3">#REF!,#REF!,#REF!,#REF!,#REF!,#REF!,#REF!,#REF!,#REF!,#REF!,#REF!,#REF!,#REF!,#REF!,#REF!,#REF!,#REF!,#REF!,#REF!,#REF!,#REF!,#REF!,#REF!,#REF!,#REF!</definedName>
    <definedName name="ifsrange887" localSheetId="4">#REF!,#REF!,#REF!,#REF!,#REF!,#REF!,#REF!,#REF!,#REF!,#REF!,#REF!,#REF!,#REF!,#REF!,#REF!,#REF!,#REF!,#REF!,#REF!,#REF!,#REF!,#REF!,#REF!,#REF!,#REF!</definedName>
    <definedName name="ifsrange887">#REF!,#REF!,#REF!,#REF!,#REF!,#REF!,#REF!,#REF!,#REF!,#REF!,#REF!,#REF!,#REF!,#REF!,#REF!,#REF!,#REF!,#REF!,#REF!,#REF!,#REF!,#REF!,#REF!,#REF!,#REF!</definedName>
    <definedName name="ifsrange888" localSheetId="3">#REF!,#REF!,#REF!,#REF!,#REF!,#REF!,#REF!,#REF!,#REF!,#REF!,#REF!,#REF!,#REF!,#REF!,#REF!,#REF!,#REF!,#REF!,#REF!,#REF!,#REF!,#REF!</definedName>
    <definedName name="ifsrange888" localSheetId="4">#REF!,#REF!,#REF!,#REF!,#REF!,#REF!,#REF!,#REF!,#REF!,#REF!,#REF!,#REF!,#REF!,#REF!,#REF!,#REF!,#REF!,#REF!,#REF!,#REF!,#REF!,#REF!</definedName>
    <definedName name="ifsrange888">#REF!,#REF!,#REF!,#REF!,#REF!,#REF!,#REF!,#REF!,#REF!,#REF!,#REF!,#REF!,#REF!,#REF!,#REF!,#REF!,#REF!,#REF!,#REF!,#REF!,#REF!,#REF!</definedName>
    <definedName name="ifsrange889" localSheetId="3">#REF!,#REF!,#REF!,#REF!,#REF!,#REF!,#REF!,#REF!,#REF!,#REF!,#REF!,#REF!,#REF!,#REF!,#REF!,#REF!,#REF!,#REF!,#REF!</definedName>
    <definedName name="ifsrange889" localSheetId="4">#REF!,#REF!,#REF!,#REF!,#REF!,#REF!,#REF!,#REF!,#REF!,#REF!,#REF!,#REF!,#REF!,#REF!,#REF!,#REF!,#REF!,#REF!,#REF!</definedName>
    <definedName name="ifsrange889">#REF!,#REF!,#REF!,#REF!,#REF!,#REF!,#REF!,#REF!,#REF!,#REF!,#REF!,#REF!,#REF!,#REF!,#REF!,#REF!,#REF!,#REF!,#REF!</definedName>
    <definedName name="ifsrange89" localSheetId="3">#REF!,#REF!,#REF!,#REF!,#REF!,#REF!,#REF!,#REF!,#REF!</definedName>
    <definedName name="ifsrange89" localSheetId="4">#REF!,#REF!,#REF!,#REF!,#REF!,#REF!,#REF!,#REF!,#REF!</definedName>
    <definedName name="ifsrange89">#REF!,#REF!,#REF!,#REF!,#REF!,#REF!,#REF!,#REF!,#REF!</definedName>
    <definedName name="ifsrange890" localSheetId="3">#REF!,#REF!,#REF!,#REF!,#REF!,#REF!,#REF!,#REF!,#REF!,#REF!,#REF!,#REF!,#REF!,#REF!,#REF!,#REF!,#REF!,#REF!,#REF!,#REF!,#REF!,#REF!,#REF!,#REF!,#REF!</definedName>
    <definedName name="ifsrange890" localSheetId="4">#REF!,#REF!,#REF!,#REF!,#REF!,#REF!,#REF!,#REF!,#REF!,#REF!,#REF!,#REF!,#REF!,#REF!,#REF!,#REF!,#REF!,#REF!,#REF!,#REF!,#REF!,#REF!,#REF!,#REF!,#REF!</definedName>
    <definedName name="ifsrange890">#REF!,#REF!,#REF!,#REF!,#REF!,#REF!,#REF!,#REF!,#REF!,#REF!,#REF!,#REF!,#REF!,#REF!,#REF!,#REF!,#REF!,#REF!,#REF!,#REF!,#REF!,#REF!,#REF!,#REF!,#REF!</definedName>
    <definedName name="ifsrange891" localSheetId="3">#REF!,#REF!,#REF!,#REF!,#REF!,#REF!,#REF!,#REF!,#REF!,#REF!,#REF!,#REF!,#REF!,#REF!,#REF!,#REF!,#REF!,#REF!,#REF!,#REF!,#REF!,#REF!</definedName>
    <definedName name="ifsrange891" localSheetId="4">#REF!,#REF!,#REF!,#REF!,#REF!,#REF!,#REF!,#REF!,#REF!,#REF!,#REF!,#REF!,#REF!,#REF!,#REF!,#REF!,#REF!,#REF!,#REF!,#REF!,#REF!,#REF!</definedName>
    <definedName name="ifsrange891">#REF!,#REF!,#REF!,#REF!,#REF!,#REF!,#REF!,#REF!,#REF!,#REF!,#REF!,#REF!,#REF!,#REF!,#REF!,#REF!,#REF!,#REF!,#REF!,#REF!,#REF!,#REF!</definedName>
    <definedName name="ifsrange892" localSheetId="3">#REF!,#REF!,#REF!,#REF!,#REF!,#REF!,#REF!,#REF!,#REF!,#REF!,#REF!,#REF!,#REF!,#REF!,#REF!,#REF!,#REF!,#REF!,#REF!</definedName>
    <definedName name="ifsrange892" localSheetId="4">#REF!,#REF!,#REF!,#REF!,#REF!,#REF!,#REF!,#REF!,#REF!,#REF!,#REF!,#REF!,#REF!,#REF!,#REF!,#REF!,#REF!,#REF!,#REF!</definedName>
    <definedName name="ifsrange892">#REF!,#REF!,#REF!,#REF!,#REF!,#REF!,#REF!,#REF!,#REF!,#REF!,#REF!,#REF!,#REF!,#REF!,#REF!,#REF!,#REF!,#REF!,#REF!</definedName>
    <definedName name="ifsrange893" localSheetId="3">#REF!,#REF!,#REF!,#REF!,#REF!,#REF!,#REF!,#REF!,#REF!,#REF!,#REF!,#REF!,#REF!,#REF!,#REF!,#REF!,#REF!,#REF!,#REF!,#REF!,#REF!,#REF!,#REF!,#REF!,#REF!</definedName>
    <definedName name="ifsrange893" localSheetId="4">#REF!,#REF!,#REF!,#REF!,#REF!,#REF!,#REF!,#REF!,#REF!,#REF!,#REF!,#REF!,#REF!,#REF!,#REF!,#REF!,#REF!,#REF!,#REF!,#REF!,#REF!,#REF!,#REF!,#REF!,#REF!</definedName>
    <definedName name="ifsrange893">#REF!,#REF!,#REF!,#REF!,#REF!,#REF!,#REF!,#REF!,#REF!,#REF!,#REF!,#REF!,#REF!,#REF!,#REF!,#REF!,#REF!,#REF!,#REF!,#REF!,#REF!,#REF!,#REF!,#REF!,#REF!</definedName>
    <definedName name="ifsrange894" localSheetId="3">#REF!,#REF!,#REF!,#REF!,#REF!,#REF!,#REF!,#REF!,#REF!,#REF!,#REF!,#REF!,#REF!,#REF!,#REF!,#REF!,#REF!,#REF!,#REF!,#REF!,#REF!,#REF!</definedName>
    <definedName name="ifsrange894" localSheetId="4">#REF!,#REF!,#REF!,#REF!,#REF!,#REF!,#REF!,#REF!,#REF!,#REF!,#REF!,#REF!,#REF!,#REF!,#REF!,#REF!,#REF!,#REF!,#REF!,#REF!,#REF!,#REF!</definedName>
    <definedName name="ifsrange894">#REF!,#REF!,#REF!,#REF!,#REF!,#REF!,#REF!,#REF!,#REF!,#REF!,#REF!,#REF!,#REF!,#REF!,#REF!,#REF!,#REF!,#REF!,#REF!,#REF!,#REF!,#REF!</definedName>
    <definedName name="ifsrange895" localSheetId="3">#REF!,#REF!,#REF!,#REF!,#REF!,#REF!,#REF!,#REF!,#REF!,#REF!,#REF!,#REF!,#REF!,#REF!,#REF!,#REF!,#REF!,#REF!,#REF!</definedName>
    <definedName name="ifsrange895" localSheetId="4">#REF!,#REF!,#REF!,#REF!,#REF!,#REF!,#REF!,#REF!,#REF!,#REF!,#REF!,#REF!,#REF!,#REF!,#REF!,#REF!,#REF!,#REF!,#REF!</definedName>
    <definedName name="ifsrange895">#REF!,#REF!,#REF!,#REF!,#REF!,#REF!,#REF!,#REF!,#REF!,#REF!,#REF!,#REF!,#REF!,#REF!,#REF!,#REF!,#REF!,#REF!,#REF!</definedName>
    <definedName name="ifsrange896" localSheetId="3">#REF!,#REF!,#REF!,#REF!,#REF!,#REF!,#REF!,#REF!,#REF!,#REF!,#REF!,#REF!,#REF!,#REF!,#REF!,#REF!,#REF!,#REF!,#REF!,#REF!,#REF!,#REF!,#REF!,#REF!,#REF!</definedName>
    <definedName name="ifsrange896" localSheetId="4">#REF!,#REF!,#REF!,#REF!,#REF!,#REF!,#REF!,#REF!,#REF!,#REF!,#REF!,#REF!,#REF!,#REF!,#REF!,#REF!,#REF!,#REF!,#REF!,#REF!,#REF!,#REF!,#REF!,#REF!,#REF!</definedName>
    <definedName name="ifsrange896">#REF!,#REF!,#REF!,#REF!,#REF!,#REF!,#REF!,#REF!,#REF!,#REF!,#REF!,#REF!,#REF!,#REF!,#REF!,#REF!,#REF!,#REF!,#REF!,#REF!,#REF!,#REF!,#REF!,#REF!,#REF!</definedName>
    <definedName name="ifsrange897" localSheetId="3">#REF!,#REF!,#REF!,#REF!,#REF!,#REF!,#REF!,#REF!,#REF!,#REF!,#REF!,#REF!,#REF!,#REF!,#REF!,#REF!,#REF!,#REF!,#REF!,#REF!,#REF!,#REF!</definedName>
    <definedName name="ifsrange897" localSheetId="4">#REF!,#REF!,#REF!,#REF!,#REF!,#REF!,#REF!,#REF!,#REF!,#REF!,#REF!,#REF!,#REF!,#REF!,#REF!,#REF!,#REF!,#REF!,#REF!,#REF!,#REF!,#REF!</definedName>
    <definedName name="ifsrange897">#REF!,#REF!,#REF!,#REF!,#REF!,#REF!,#REF!,#REF!,#REF!,#REF!,#REF!,#REF!,#REF!,#REF!,#REF!,#REF!,#REF!,#REF!,#REF!,#REF!,#REF!,#REF!</definedName>
    <definedName name="ifsrange898" localSheetId="3">#REF!,#REF!,#REF!,#REF!,#REF!,#REF!,#REF!,#REF!,#REF!,#REF!,#REF!,#REF!,#REF!,#REF!,#REF!,#REF!,#REF!,#REF!,#REF!</definedName>
    <definedName name="ifsrange898" localSheetId="4">#REF!,#REF!,#REF!,#REF!,#REF!,#REF!,#REF!,#REF!,#REF!,#REF!,#REF!,#REF!,#REF!,#REF!,#REF!,#REF!,#REF!,#REF!,#REF!</definedName>
    <definedName name="ifsrange898">#REF!,#REF!,#REF!,#REF!,#REF!,#REF!,#REF!,#REF!,#REF!,#REF!,#REF!,#REF!,#REF!,#REF!,#REF!,#REF!,#REF!,#REF!,#REF!</definedName>
    <definedName name="ifsrange899" localSheetId="3">#REF!,#REF!,#REF!,#REF!,#REF!,#REF!,#REF!,#REF!,#REF!,#REF!,#REF!,#REF!,#REF!,#REF!,#REF!,#REF!,#REF!,#REF!,#REF!,#REF!,#REF!,#REF!,#REF!,#REF!,#REF!</definedName>
    <definedName name="ifsrange899" localSheetId="4">#REF!,#REF!,#REF!,#REF!,#REF!,#REF!,#REF!,#REF!,#REF!,#REF!,#REF!,#REF!,#REF!,#REF!,#REF!,#REF!,#REF!,#REF!,#REF!,#REF!,#REF!,#REF!,#REF!,#REF!,#REF!</definedName>
    <definedName name="ifsrange899">#REF!,#REF!,#REF!,#REF!,#REF!,#REF!,#REF!,#REF!,#REF!,#REF!,#REF!,#REF!,#REF!,#REF!,#REF!,#REF!,#REF!,#REF!,#REF!,#REF!,#REF!,#REF!,#REF!,#REF!,#REF!</definedName>
    <definedName name="ifsrange9" localSheetId="3">#REF!,#REF!,#REF!,#REF!,#REF!,#REF!,#REF!,#REF!,#REF!,#REF!,#REF!</definedName>
    <definedName name="ifsrange9" localSheetId="4">#REF!,#REF!,#REF!,#REF!,#REF!,#REF!,#REF!,#REF!,#REF!,#REF!,#REF!</definedName>
    <definedName name="ifsrange9">#REF!,#REF!,#REF!,#REF!,#REF!,#REF!,#REF!,#REF!,#REF!,#REF!,#REF!</definedName>
    <definedName name="ifsrange90" localSheetId="3">#REF!,#REF!,#REF!,#REF!,#REF!,#REF!,#REF!,#REF!,#REF!,#REF!,#REF!</definedName>
    <definedName name="ifsrange90" localSheetId="4">#REF!,#REF!,#REF!,#REF!,#REF!,#REF!,#REF!,#REF!,#REF!,#REF!,#REF!</definedName>
    <definedName name="ifsrange90">#REF!,#REF!,#REF!,#REF!,#REF!,#REF!,#REF!,#REF!,#REF!,#REF!,#REF!</definedName>
    <definedName name="ifsrange900" localSheetId="3">#REF!,#REF!,#REF!,#REF!,#REF!,#REF!,#REF!,#REF!,#REF!,#REF!,#REF!,#REF!,#REF!,#REF!,#REF!,#REF!</definedName>
    <definedName name="ifsrange900" localSheetId="4">#REF!,#REF!,#REF!,#REF!,#REF!,#REF!,#REF!,#REF!,#REF!,#REF!,#REF!,#REF!,#REF!,#REF!,#REF!,#REF!</definedName>
    <definedName name="ifsrange900">#REF!,#REF!,#REF!,#REF!,#REF!,#REF!,#REF!,#REF!,#REF!,#REF!,#REF!,#REF!,#REF!,#REF!,#REF!,#REF!</definedName>
    <definedName name="ifsrange901" localSheetId="3">#REF!,#REF!,#REF!,#REF!,#REF!,#REF!,#REF!,#REF!,#REF!,#REF!,#REF!,#REF!,#REF!,#REF!,#REF!,#REF!</definedName>
    <definedName name="ifsrange901" localSheetId="4">#REF!,#REF!,#REF!,#REF!,#REF!,#REF!,#REF!,#REF!,#REF!,#REF!,#REF!,#REF!,#REF!,#REF!,#REF!,#REF!</definedName>
    <definedName name="ifsrange901">#REF!,#REF!,#REF!,#REF!,#REF!,#REF!,#REF!,#REF!,#REF!,#REF!,#REF!,#REF!,#REF!,#REF!,#REF!,#REF!</definedName>
    <definedName name="ifsrange902" localSheetId="3">#REF!,#REF!,#REF!,#REF!,#REF!,#REF!,#REF!,#REF!,#REF!,#REF!,#REF!,#REF!,#REF!,#REF!,#REF!,#REF!</definedName>
    <definedName name="ifsrange902" localSheetId="4">#REF!,#REF!,#REF!,#REF!,#REF!,#REF!,#REF!,#REF!,#REF!,#REF!,#REF!,#REF!,#REF!,#REF!,#REF!,#REF!</definedName>
    <definedName name="ifsrange902">#REF!,#REF!,#REF!,#REF!,#REF!,#REF!,#REF!,#REF!,#REF!,#REF!,#REF!,#REF!,#REF!,#REF!,#REF!,#REF!</definedName>
    <definedName name="ifsrange903" localSheetId="3">#REF!,#REF!,#REF!,#REF!,#REF!,#REF!,#REF!,#REF!,#REF!,#REF!,#REF!,#REF!,#REF!,#REF!,#REF!,#REF!</definedName>
    <definedName name="ifsrange903" localSheetId="4">#REF!,#REF!,#REF!,#REF!,#REF!,#REF!,#REF!,#REF!,#REF!,#REF!,#REF!,#REF!,#REF!,#REF!,#REF!,#REF!</definedName>
    <definedName name="ifsrange903">#REF!,#REF!,#REF!,#REF!,#REF!,#REF!,#REF!,#REF!,#REF!,#REF!,#REF!,#REF!,#REF!,#REF!,#REF!,#REF!</definedName>
    <definedName name="ifsrange904" localSheetId="3">#REF!,#REF!,#REF!,#REF!,#REF!,#REF!,#REF!,#REF!,#REF!,#REF!,#REF!,#REF!,#REF!,#REF!,#REF!,#REF!</definedName>
    <definedName name="ifsrange904" localSheetId="4">#REF!,#REF!,#REF!,#REF!,#REF!,#REF!,#REF!,#REF!,#REF!,#REF!,#REF!,#REF!,#REF!,#REF!,#REF!,#REF!</definedName>
    <definedName name="ifsrange904">#REF!,#REF!,#REF!,#REF!,#REF!,#REF!,#REF!,#REF!,#REF!,#REF!,#REF!,#REF!,#REF!,#REF!,#REF!,#REF!</definedName>
    <definedName name="ifsrange905" localSheetId="3">#REF!,#REF!,#REF!,#REF!,#REF!,#REF!,#REF!,#REF!,#REF!,#REF!,#REF!,#REF!,#REF!,#REF!,#REF!,#REF!,#REF!</definedName>
    <definedName name="ifsrange905" localSheetId="4">#REF!,#REF!,#REF!,#REF!,#REF!,#REF!,#REF!,#REF!,#REF!,#REF!,#REF!,#REF!,#REF!,#REF!,#REF!,#REF!,#REF!</definedName>
    <definedName name="ifsrange905">#REF!,#REF!,#REF!,#REF!,#REF!,#REF!,#REF!,#REF!,#REF!,#REF!,#REF!,#REF!,#REF!,#REF!,#REF!,#REF!,#REF!</definedName>
    <definedName name="ifsrange906" localSheetId="3">#REF!,#REF!,#REF!,#REF!,#REF!,#REF!,#REF!,#REF!,#REF!,#REF!,#REF!,#REF!,#REF!,#REF!,#REF!,#REF!,#REF!</definedName>
    <definedName name="ifsrange906" localSheetId="4">#REF!,#REF!,#REF!,#REF!,#REF!,#REF!,#REF!,#REF!,#REF!,#REF!,#REF!,#REF!,#REF!,#REF!,#REF!,#REF!,#REF!</definedName>
    <definedName name="ifsrange906">#REF!,#REF!,#REF!,#REF!,#REF!,#REF!,#REF!,#REF!,#REF!,#REF!,#REF!,#REF!,#REF!,#REF!,#REF!,#REF!,#REF!</definedName>
    <definedName name="ifsrange907" localSheetId="3">#REF!,#REF!,#REF!,#REF!,#REF!,#REF!,#REF!,#REF!,#REF!,#REF!,#REF!,#REF!,#REF!,#REF!,#REF!,#REF!,#REF!</definedName>
    <definedName name="ifsrange907" localSheetId="4">#REF!,#REF!,#REF!,#REF!,#REF!,#REF!,#REF!,#REF!,#REF!,#REF!,#REF!,#REF!,#REF!,#REF!,#REF!,#REF!,#REF!</definedName>
    <definedName name="ifsrange907">#REF!,#REF!,#REF!,#REF!,#REF!,#REF!,#REF!,#REF!,#REF!,#REF!,#REF!,#REF!,#REF!,#REF!,#REF!,#REF!,#REF!</definedName>
    <definedName name="ifsrange908" localSheetId="3">#REF!,#REF!,#REF!,#REF!,#REF!,#REF!,#REF!,#REF!,#REF!,#REF!,#REF!,#REF!,#REF!,#REF!,#REF!,#REF!,#REF!</definedName>
    <definedName name="ifsrange908" localSheetId="4">#REF!,#REF!,#REF!,#REF!,#REF!,#REF!,#REF!,#REF!,#REF!,#REF!,#REF!,#REF!,#REF!,#REF!,#REF!,#REF!,#REF!</definedName>
    <definedName name="ifsrange908">#REF!,#REF!,#REF!,#REF!,#REF!,#REF!,#REF!,#REF!,#REF!,#REF!,#REF!,#REF!,#REF!,#REF!,#REF!,#REF!,#REF!</definedName>
    <definedName name="ifsrange909" localSheetId="3">#REF!,#REF!,#REF!,#REF!,#REF!,#REF!,#REF!,#REF!,#REF!,#REF!,#REF!,#REF!,#REF!,#REF!,#REF!,#REF!,#REF!</definedName>
    <definedName name="ifsrange909" localSheetId="4">#REF!,#REF!,#REF!,#REF!,#REF!,#REF!,#REF!,#REF!,#REF!,#REF!,#REF!,#REF!,#REF!,#REF!,#REF!,#REF!,#REF!</definedName>
    <definedName name="ifsrange909">#REF!,#REF!,#REF!,#REF!,#REF!,#REF!,#REF!,#REF!,#REF!,#REF!,#REF!,#REF!,#REF!,#REF!,#REF!,#REF!,#REF!</definedName>
    <definedName name="ifsrange91" localSheetId="3">#REF!,#REF!,#REF!,#REF!,#REF!,#REF!,#REF!,#REF!,#REF!,#REF!,#REF!</definedName>
    <definedName name="ifsrange91" localSheetId="4">#REF!,#REF!,#REF!,#REF!,#REF!,#REF!,#REF!,#REF!,#REF!,#REF!,#REF!</definedName>
    <definedName name="ifsrange91">#REF!,#REF!,#REF!,#REF!,#REF!,#REF!,#REF!,#REF!,#REF!,#REF!,#REF!</definedName>
    <definedName name="ifsrange910" localSheetId="3">#REF!,#REF!,#REF!,#REF!,#REF!,#REF!,#REF!,#REF!,#REF!,#REF!,#REF!,#REF!,#REF!,#REF!,#REF!,#REF!</definedName>
    <definedName name="ifsrange910" localSheetId="4">#REF!,#REF!,#REF!,#REF!,#REF!,#REF!,#REF!,#REF!,#REF!,#REF!,#REF!,#REF!,#REF!,#REF!,#REF!,#REF!</definedName>
    <definedName name="ifsrange910">#REF!,#REF!,#REF!,#REF!,#REF!,#REF!,#REF!,#REF!,#REF!,#REF!,#REF!,#REF!,#REF!,#REF!,#REF!,#REF!</definedName>
    <definedName name="ifsrange911" localSheetId="3">#REF!,#REF!,#REF!,#REF!,#REF!,#REF!,#REF!,#REF!,#REF!,#REF!,#REF!,#REF!,#REF!,#REF!,#REF!,#REF!,#REF!</definedName>
    <definedName name="ifsrange911" localSheetId="4">#REF!,#REF!,#REF!,#REF!,#REF!,#REF!,#REF!,#REF!,#REF!,#REF!,#REF!,#REF!,#REF!,#REF!,#REF!,#REF!,#REF!</definedName>
    <definedName name="ifsrange911">#REF!,#REF!,#REF!,#REF!,#REF!,#REF!,#REF!,#REF!,#REF!,#REF!,#REF!,#REF!,#REF!,#REF!,#REF!,#REF!,#REF!</definedName>
    <definedName name="ifsrange912" localSheetId="3">#REF!,#REF!,#REF!,#REF!,#REF!,#REF!,#REF!,#REF!,#REF!,#REF!,#REF!,#REF!,#REF!,#REF!,#REF!,#REF!</definedName>
    <definedName name="ifsrange912" localSheetId="4">#REF!,#REF!,#REF!,#REF!,#REF!,#REF!,#REF!,#REF!,#REF!,#REF!,#REF!,#REF!,#REF!,#REF!,#REF!,#REF!</definedName>
    <definedName name="ifsrange912">#REF!,#REF!,#REF!,#REF!,#REF!,#REF!,#REF!,#REF!,#REF!,#REF!,#REF!,#REF!,#REF!,#REF!,#REF!,#REF!</definedName>
    <definedName name="ifsrange913" localSheetId="3">#REF!,#REF!,#REF!,#REF!,#REF!,#REF!,#REF!,#REF!,#REF!,#REF!,#REF!,#REF!,#REF!,#REF!,#REF!,#REF!,#REF!</definedName>
    <definedName name="ifsrange913" localSheetId="4">#REF!,#REF!,#REF!,#REF!,#REF!,#REF!,#REF!,#REF!,#REF!,#REF!,#REF!,#REF!,#REF!,#REF!,#REF!,#REF!,#REF!</definedName>
    <definedName name="ifsrange913">#REF!,#REF!,#REF!,#REF!,#REF!,#REF!,#REF!,#REF!,#REF!,#REF!,#REF!,#REF!,#REF!,#REF!,#REF!,#REF!,#REF!</definedName>
    <definedName name="ifsrange914" localSheetId="3">#REF!,#REF!,#REF!,#REF!,#REF!,#REF!,#REF!,#REF!,#REF!,#REF!,#REF!,#REF!,#REF!,#REF!,#REF!,#REF!</definedName>
    <definedName name="ifsrange914" localSheetId="4">#REF!,#REF!,#REF!,#REF!,#REF!,#REF!,#REF!,#REF!,#REF!,#REF!,#REF!,#REF!,#REF!,#REF!,#REF!,#REF!</definedName>
    <definedName name="ifsrange914">#REF!,#REF!,#REF!,#REF!,#REF!,#REF!,#REF!,#REF!,#REF!,#REF!,#REF!,#REF!,#REF!,#REF!,#REF!,#REF!</definedName>
    <definedName name="ifsrange915" localSheetId="3">#REF!,#REF!,#REF!,#REF!,#REF!,#REF!,#REF!,#REF!,#REF!,#REF!,#REF!,#REF!,#REF!,#REF!,#REF!,#REF!,#REF!</definedName>
    <definedName name="ifsrange915" localSheetId="4">#REF!,#REF!,#REF!,#REF!,#REF!,#REF!,#REF!,#REF!,#REF!,#REF!,#REF!,#REF!,#REF!,#REF!,#REF!,#REF!,#REF!</definedName>
    <definedName name="ifsrange915">#REF!,#REF!,#REF!,#REF!,#REF!,#REF!,#REF!,#REF!,#REF!,#REF!,#REF!,#REF!,#REF!,#REF!,#REF!,#REF!,#REF!</definedName>
    <definedName name="ifsrange916" localSheetId="3">#REF!,#REF!,#REF!,#REF!,#REF!,#REF!,#REF!,#REF!,#REF!,#REF!,#REF!,#REF!,#REF!,#REF!,#REF!,#REF!</definedName>
    <definedName name="ifsrange916" localSheetId="4">#REF!,#REF!,#REF!,#REF!,#REF!,#REF!,#REF!,#REF!,#REF!,#REF!,#REF!,#REF!,#REF!,#REF!,#REF!,#REF!</definedName>
    <definedName name="ifsrange916">#REF!,#REF!,#REF!,#REF!,#REF!,#REF!,#REF!,#REF!,#REF!,#REF!,#REF!,#REF!,#REF!,#REF!,#REF!,#REF!</definedName>
    <definedName name="ifsrange917" localSheetId="3">#REF!,#REF!,#REF!,#REF!,#REF!,#REF!,#REF!,#REF!,#REF!,#REF!,#REF!,#REF!,#REF!,#REF!,#REF!,#REF!,#REF!</definedName>
    <definedName name="ifsrange917" localSheetId="4">#REF!,#REF!,#REF!,#REF!,#REF!,#REF!,#REF!,#REF!,#REF!,#REF!,#REF!,#REF!,#REF!,#REF!,#REF!,#REF!,#REF!</definedName>
    <definedName name="ifsrange917">#REF!,#REF!,#REF!,#REF!,#REF!,#REF!,#REF!,#REF!,#REF!,#REF!,#REF!,#REF!,#REF!,#REF!,#REF!,#REF!,#REF!</definedName>
    <definedName name="ifsrange918" localSheetId="3">#REF!,#REF!,#REF!,#REF!,#REF!,#REF!,#REF!,#REF!,#REF!,#REF!,#REF!,#REF!,#REF!,#REF!,#REF!,#REF!</definedName>
    <definedName name="ifsrange918" localSheetId="4">#REF!,#REF!,#REF!,#REF!,#REF!,#REF!,#REF!,#REF!,#REF!,#REF!,#REF!,#REF!,#REF!,#REF!,#REF!,#REF!</definedName>
    <definedName name="ifsrange918">#REF!,#REF!,#REF!,#REF!,#REF!,#REF!,#REF!,#REF!,#REF!,#REF!,#REF!,#REF!,#REF!,#REF!,#REF!,#REF!</definedName>
    <definedName name="ifsrange919" localSheetId="3">#REF!,#REF!,#REF!,#REF!,#REF!,#REF!,#REF!,#REF!,#REF!,#REF!,#REF!,#REF!,#REF!,#REF!,#REF!,#REF!,#REF!</definedName>
    <definedName name="ifsrange919" localSheetId="4">#REF!,#REF!,#REF!,#REF!,#REF!,#REF!,#REF!,#REF!,#REF!,#REF!,#REF!,#REF!,#REF!,#REF!,#REF!,#REF!,#REF!</definedName>
    <definedName name="ifsrange919">#REF!,#REF!,#REF!,#REF!,#REF!,#REF!,#REF!,#REF!,#REF!,#REF!,#REF!,#REF!,#REF!,#REF!,#REF!,#REF!,#REF!</definedName>
    <definedName name="ifsrange92" localSheetId="3">#REF!,#REF!,#REF!,#REF!,#REF!,#REF!,#REF!,#REF!,#REF!,#REF!,#REF!</definedName>
    <definedName name="ifsrange92" localSheetId="4">#REF!,#REF!,#REF!,#REF!,#REF!,#REF!,#REF!,#REF!,#REF!,#REF!,#REF!</definedName>
    <definedName name="ifsrange92">#REF!,#REF!,#REF!,#REF!,#REF!,#REF!,#REF!,#REF!,#REF!,#REF!,#REF!</definedName>
    <definedName name="ifsrange920" localSheetId="3">#REF!,#REF!,#REF!,#REF!,#REF!,#REF!,#REF!,#REF!,#REF!,#REF!,#REF!,#REF!,#REF!,#REF!,#REF!,#REF!</definedName>
    <definedName name="ifsrange920" localSheetId="4">#REF!,#REF!,#REF!,#REF!,#REF!,#REF!,#REF!,#REF!,#REF!,#REF!,#REF!,#REF!,#REF!,#REF!,#REF!,#REF!</definedName>
    <definedName name="ifsrange920">#REF!,#REF!,#REF!,#REF!,#REF!,#REF!,#REF!,#REF!,#REF!,#REF!,#REF!,#REF!,#REF!,#REF!,#REF!,#REF!</definedName>
    <definedName name="ifsrange921" localSheetId="3">#REF!,#REF!,#REF!,#REF!,#REF!,#REF!,#REF!,#REF!,#REF!,#REF!,#REF!,#REF!,#REF!,#REF!,#REF!,#REF!,#REF!</definedName>
    <definedName name="ifsrange921" localSheetId="4">#REF!,#REF!,#REF!,#REF!,#REF!,#REF!,#REF!,#REF!,#REF!,#REF!,#REF!,#REF!,#REF!,#REF!,#REF!,#REF!,#REF!</definedName>
    <definedName name="ifsrange921">#REF!,#REF!,#REF!,#REF!,#REF!,#REF!,#REF!,#REF!,#REF!,#REF!,#REF!,#REF!,#REF!,#REF!,#REF!,#REF!,#REF!</definedName>
    <definedName name="ifsrange922" localSheetId="3">#REF!,#REF!,#REF!,#REF!,#REF!,#REF!,#REF!,#REF!,#REF!,#REF!,#REF!,#REF!,#REF!,#REF!</definedName>
    <definedName name="ifsrange922" localSheetId="4">#REF!,#REF!,#REF!,#REF!,#REF!,#REF!,#REF!,#REF!,#REF!,#REF!,#REF!,#REF!,#REF!,#REF!</definedName>
    <definedName name="ifsrange922">#REF!,#REF!,#REF!,#REF!,#REF!,#REF!,#REF!,#REF!,#REF!,#REF!,#REF!,#REF!,#REF!,#REF!</definedName>
    <definedName name="ifsrange923" localSheetId="3">#REF!,#REF!,#REF!,#REF!,#REF!,#REF!,#REF!,#REF!,#REF!,#REF!,#REF!,#REF!,#REF!,#REF!</definedName>
    <definedName name="ifsrange923" localSheetId="4">#REF!,#REF!,#REF!,#REF!,#REF!,#REF!,#REF!,#REF!,#REF!,#REF!,#REF!,#REF!,#REF!,#REF!</definedName>
    <definedName name="ifsrange923">#REF!,#REF!,#REF!,#REF!,#REF!,#REF!,#REF!,#REF!,#REF!,#REF!,#REF!,#REF!,#REF!,#REF!</definedName>
    <definedName name="ifsrange924" localSheetId="3">#REF!,#REF!,#REF!,#REF!,#REF!,#REF!,#REF!,#REF!,#REF!,#REF!,#REF!,#REF!,#REF!,#REF!</definedName>
    <definedName name="ifsrange924" localSheetId="4">#REF!,#REF!,#REF!,#REF!,#REF!,#REF!,#REF!,#REF!,#REF!,#REF!,#REF!,#REF!,#REF!,#REF!</definedName>
    <definedName name="ifsrange924">#REF!,#REF!,#REF!,#REF!,#REF!,#REF!,#REF!,#REF!,#REF!,#REF!,#REF!,#REF!,#REF!,#REF!</definedName>
    <definedName name="ifsrange925" localSheetId="3">#REF!,#REF!,#REF!,#REF!,#REF!,#REF!,#REF!,#REF!,#REF!,#REF!,#REF!,#REF!,#REF!,#REF!</definedName>
    <definedName name="ifsrange925" localSheetId="4">#REF!,#REF!,#REF!,#REF!,#REF!,#REF!,#REF!,#REF!,#REF!,#REF!,#REF!,#REF!,#REF!,#REF!</definedName>
    <definedName name="ifsrange925">#REF!,#REF!,#REF!,#REF!,#REF!,#REF!,#REF!,#REF!,#REF!,#REF!,#REF!,#REF!,#REF!,#REF!</definedName>
    <definedName name="ifsrange926" localSheetId="3">#REF!,#REF!,#REF!,#REF!,#REF!,#REF!,#REF!,#REF!,#REF!,#REF!,#REF!,#REF!,#REF!,#REF!</definedName>
    <definedName name="ifsrange926" localSheetId="4">#REF!,#REF!,#REF!,#REF!,#REF!,#REF!,#REF!,#REF!,#REF!,#REF!,#REF!,#REF!,#REF!,#REF!</definedName>
    <definedName name="ifsrange926">#REF!,#REF!,#REF!,#REF!,#REF!,#REF!,#REF!,#REF!,#REF!,#REF!,#REF!,#REF!,#REF!,#REF!</definedName>
    <definedName name="ifsrange927" localSheetId="3">#REF!,#REF!,#REF!,#REF!,#REF!,#REF!,#REF!,#REF!,#REF!,#REF!,#REF!,#REF!,#REF!,#REF!,#REF!,#REF!,#REF!,#REF!,#REF!,#REF!,#REF!,#REF!</definedName>
    <definedName name="ifsrange927" localSheetId="4">#REF!,#REF!,#REF!,#REF!,#REF!,#REF!,#REF!,#REF!,#REF!,#REF!,#REF!,#REF!,#REF!,#REF!,#REF!,#REF!,#REF!,#REF!,#REF!,#REF!,#REF!,#REF!</definedName>
    <definedName name="ifsrange927">#REF!,#REF!,#REF!,#REF!,#REF!,#REF!,#REF!,#REF!,#REF!,#REF!,#REF!,#REF!,#REF!,#REF!,#REF!,#REF!,#REF!,#REF!,#REF!,#REF!,#REF!,#REF!</definedName>
    <definedName name="ifsrange928" localSheetId="3">#REF!,#REF!,#REF!,#REF!,#REF!,#REF!,#REF!,#REF!,#REF!,#REF!,#REF!,#REF!,#REF!,#REF!,#REF!,#REF!,#REF!,#REF!,#REF!,#REF!,#REF!,#REF!</definedName>
    <definedName name="ifsrange928" localSheetId="4">#REF!,#REF!,#REF!,#REF!,#REF!,#REF!,#REF!,#REF!,#REF!,#REF!,#REF!,#REF!,#REF!,#REF!,#REF!,#REF!,#REF!,#REF!,#REF!,#REF!,#REF!,#REF!</definedName>
    <definedName name="ifsrange928">#REF!,#REF!,#REF!,#REF!,#REF!,#REF!,#REF!,#REF!,#REF!,#REF!,#REF!,#REF!,#REF!,#REF!,#REF!,#REF!,#REF!,#REF!,#REF!,#REF!,#REF!,#REF!</definedName>
    <definedName name="ifsrange929" localSheetId="3">#REF!,#REF!,#REF!,#REF!,#REF!,#REF!,#REF!,#REF!,#REF!,#REF!,#REF!,#REF!,#REF!,#REF!,#REF!,#REF!,#REF!,#REF!,#REF!,#REF!,#REF!,#REF!</definedName>
    <definedName name="ifsrange929" localSheetId="4">#REF!,#REF!,#REF!,#REF!,#REF!,#REF!,#REF!,#REF!,#REF!,#REF!,#REF!,#REF!,#REF!,#REF!,#REF!,#REF!,#REF!,#REF!,#REF!,#REF!,#REF!,#REF!</definedName>
    <definedName name="ifsrange929">#REF!,#REF!,#REF!,#REF!,#REF!,#REF!,#REF!,#REF!,#REF!,#REF!,#REF!,#REF!,#REF!,#REF!,#REF!,#REF!,#REF!,#REF!,#REF!,#REF!,#REF!,#REF!</definedName>
    <definedName name="ifsrange93" localSheetId="3">#REF!,#REF!,#REF!,#REF!,#REF!,#REF!,#REF!,#REF!,#REF!,#REF!,#REF!</definedName>
    <definedName name="ifsrange93" localSheetId="4">#REF!,#REF!,#REF!,#REF!,#REF!,#REF!,#REF!,#REF!,#REF!,#REF!,#REF!</definedName>
    <definedName name="ifsrange93">#REF!,#REF!,#REF!,#REF!,#REF!,#REF!,#REF!,#REF!,#REF!,#REF!,#REF!</definedName>
    <definedName name="ifsrange930" localSheetId="3">#REF!,#REF!,#REF!,#REF!,#REF!,#REF!,#REF!,#REF!,#REF!,#REF!,#REF!,#REF!,#REF!,#REF!,#REF!,#REF!,#REF!,#REF!,#REF!,#REF!,#REF!,#REF!</definedName>
    <definedName name="ifsrange930" localSheetId="4">#REF!,#REF!,#REF!,#REF!,#REF!,#REF!,#REF!,#REF!,#REF!,#REF!,#REF!,#REF!,#REF!,#REF!,#REF!,#REF!,#REF!,#REF!,#REF!,#REF!,#REF!,#REF!</definedName>
    <definedName name="ifsrange930">#REF!,#REF!,#REF!,#REF!,#REF!,#REF!,#REF!,#REF!,#REF!,#REF!,#REF!,#REF!,#REF!,#REF!,#REF!,#REF!,#REF!,#REF!,#REF!,#REF!,#REF!,#REF!</definedName>
    <definedName name="ifsrange931" localSheetId="3">#REF!,#REF!,#REF!,#REF!,#REF!,#REF!,#REF!,#REF!,#REF!,#REF!,#REF!,#REF!,#REF!,#REF!,#REF!,#REF!,#REF!,#REF!,#REF!,#REF!,#REF!,#REF!</definedName>
    <definedName name="ifsrange931" localSheetId="4">#REF!,#REF!,#REF!,#REF!,#REF!,#REF!,#REF!,#REF!,#REF!,#REF!,#REF!,#REF!,#REF!,#REF!,#REF!,#REF!,#REF!,#REF!,#REF!,#REF!,#REF!,#REF!</definedName>
    <definedName name="ifsrange931">#REF!,#REF!,#REF!,#REF!,#REF!,#REF!,#REF!,#REF!,#REF!,#REF!,#REF!,#REF!,#REF!,#REF!,#REF!,#REF!,#REF!,#REF!,#REF!,#REF!,#REF!,#REF!</definedName>
    <definedName name="ifsrange932" localSheetId="3">#REF!,#REF!,#REF!,#REF!,#REF!,#REF!,#REF!,#REF!,#REF!,#REF!,#REF!,#REF!,#REF!,#REF!</definedName>
    <definedName name="ifsrange932" localSheetId="4">#REF!,#REF!,#REF!,#REF!,#REF!,#REF!,#REF!,#REF!,#REF!,#REF!,#REF!,#REF!,#REF!,#REF!</definedName>
    <definedName name="ifsrange932">#REF!,#REF!,#REF!,#REF!,#REF!,#REF!,#REF!,#REF!,#REF!,#REF!,#REF!,#REF!,#REF!,#REF!</definedName>
    <definedName name="ifsrange933" localSheetId="3">#REF!,#REF!,#REF!,#REF!,#REF!,#REF!,#REF!,#REF!,#REF!,#REF!,#REF!,#REF!,#REF!,#REF!,#REF!,#REF!,#REF!,#REF!,#REF!,#REF!,#REF!,#REF!</definedName>
    <definedName name="ifsrange933" localSheetId="4">#REF!,#REF!,#REF!,#REF!,#REF!,#REF!,#REF!,#REF!,#REF!,#REF!,#REF!,#REF!,#REF!,#REF!,#REF!,#REF!,#REF!,#REF!,#REF!,#REF!,#REF!,#REF!</definedName>
    <definedName name="ifsrange933">#REF!,#REF!,#REF!,#REF!,#REF!,#REF!,#REF!,#REF!,#REF!,#REF!,#REF!,#REF!,#REF!,#REF!,#REF!,#REF!,#REF!,#REF!,#REF!,#REF!,#REF!,#REF!</definedName>
    <definedName name="ifsrange934" localSheetId="3">#REF!,#REF!,#REF!,#REF!,#REF!,#REF!,#REF!,#REF!,#REF!,#REF!,#REF!,#REF!,#REF!,#REF!</definedName>
    <definedName name="ifsrange934" localSheetId="4">#REF!,#REF!,#REF!,#REF!,#REF!,#REF!,#REF!,#REF!,#REF!,#REF!,#REF!,#REF!,#REF!,#REF!</definedName>
    <definedName name="ifsrange934">#REF!,#REF!,#REF!,#REF!,#REF!,#REF!,#REF!,#REF!,#REF!,#REF!,#REF!,#REF!,#REF!,#REF!</definedName>
    <definedName name="ifsrange935" localSheetId="3">#REF!,#REF!,#REF!,#REF!,#REF!,#REF!,#REF!,#REF!,#REF!,#REF!,#REF!,#REF!,#REF!,#REF!,#REF!,#REF!,#REF!,#REF!,#REF!,#REF!,#REF!,#REF!</definedName>
    <definedName name="ifsrange935" localSheetId="4">#REF!,#REF!,#REF!,#REF!,#REF!,#REF!,#REF!,#REF!,#REF!,#REF!,#REF!,#REF!,#REF!,#REF!,#REF!,#REF!,#REF!,#REF!,#REF!,#REF!,#REF!,#REF!</definedName>
    <definedName name="ifsrange935">#REF!,#REF!,#REF!,#REF!,#REF!,#REF!,#REF!,#REF!,#REF!,#REF!,#REF!,#REF!,#REF!,#REF!,#REF!,#REF!,#REF!,#REF!,#REF!,#REF!,#REF!,#REF!</definedName>
    <definedName name="ifsrange936" localSheetId="3">#REF!,#REF!,#REF!,#REF!,#REF!,#REF!,#REF!,#REF!,#REF!,#REF!,#REF!,#REF!,#REF!,#REF!</definedName>
    <definedName name="ifsrange936" localSheetId="4">#REF!,#REF!,#REF!,#REF!,#REF!,#REF!,#REF!,#REF!,#REF!,#REF!,#REF!,#REF!,#REF!,#REF!</definedName>
    <definedName name="ifsrange936">#REF!,#REF!,#REF!,#REF!,#REF!,#REF!,#REF!,#REF!,#REF!,#REF!,#REF!,#REF!,#REF!,#REF!</definedName>
    <definedName name="ifsrange937" localSheetId="3">#REF!,#REF!,#REF!,#REF!,#REF!,#REF!,#REF!,#REF!,#REF!,#REF!,#REF!,#REF!,#REF!,#REF!,#REF!,#REF!,#REF!,#REF!,#REF!,#REF!,#REF!,#REF!</definedName>
    <definedName name="ifsrange937" localSheetId="4">#REF!,#REF!,#REF!,#REF!,#REF!,#REF!,#REF!,#REF!,#REF!,#REF!,#REF!,#REF!,#REF!,#REF!,#REF!,#REF!,#REF!,#REF!,#REF!,#REF!,#REF!,#REF!</definedName>
    <definedName name="ifsrange937">#REF!,#REF!,#REF!,#REF!,#REF!,#REF!,#REF!,#REF!,#REF!,#REF!,#REF!,#REF!,#REF!,#REF!,#REF!,#REF!,#REF!,#REF!,#REF!,#REF!,#REF!,#REF!</definedName>
    <definedName name="ifsrange938" localSheetId="3">#REF!,#REF!,#REF!,#REF!,#REF!,#REF!,#REF!,#REF!,#REF!,#REF!,#REF!,#REF!,#REF!,#REF!</definedName>
    <definedName name="ifsrange938" localSheetId="4">#REF!,#REF!,#REF!,#REF!,#REF!,#REF!,#REF!,#REF!,#REF!,#REF!,#REF!,#REF!,#REF!,#REF!</definedName>
    <definedName name="ifsrange938">#REF!,#REF!,#REF!,#REF!,#REF!,#REF!,#REF!,#REF!,#REF!,#REF!,#REF!,#REF!,#REF!,#REF!</definedName>
    <definedName name="ifsrange939" localSheetId="3">#REF!,#REF!,#REF!,#REF!,#REF!,#REF!,#REF!,#REF!,#REF!,#REF!,#REF!,#REF!,#REF!,#REF!,#REF!,#REF!,#REF!,#REF!,#REF!,#REF!,#REF!,#REF!</definedName>
    <definedName name="ifsrange939" localSheetId="4">#REF!,#REF!,#REF!,#REF!,#REF!,#REF!,#REF!,#REF!,#REF!,#REF!,#REF!,#REF!,#REF!,#REF!,#REF!,#REF!,#REF!,#REF!,#REF!,#REF!,#REF!,#REF!</definedName>
    <definedName name="ifsrange939">#REF!,#REF!,#REF!,#REF!,#REF!,#REF!,#REF!,#REF!,#REF!,#REF!,#REF!,#REF!,#REF!,#REF!,#REF!,#REF!,#REF!,#REF!,#REF!,#REF!,#REF!,#REF!</definedName>
    <definedName name="ifsrange94" localSheetId="3">#REF!,#REF!,#REF!,#REF!,#REF!,#REF!,#REF!,#REF!,#REF!,#REF!,#REF!</definedName>
    <definedName name="ifsrange94" localSheetId="4">#REF!,#REF!,#REF!,#REF!,#REF!,#REF!,#REF!,#REF!,#REF!,#REF!,#REF!</definedName>
    <definedName name="ifsrange94">#REF!,#REF!,#REF!,#REF!,#REF!,#REF!,#REF!,#REF!,#REF!,#REF!,#REF!</definedName>
    <definedName name="ifsrange940" localSheetId="3">#REF!,#REF!,#REF!,#REF!,#REF!,#REF!,#REF!,#REF!,#REF!,#REF!,#REF!,#REF!,#REF!,#REF!</definedName>
    <definedName name="ifsrange940" localSheetId="4">#REF!,#REF!,#REF!,#REF!,#REF!,#REF!,#REF!,#REF!,#REF!,#REF!,#REF!,#REF!,#REF!,#REF!</definedName>
    <definedName name="ifsrange940">#REF!,#REF!,#REF!,#REF!,#REF!,#REF!,#REF!,#REF!,#REF!,#REF!,#REF!,#REF!,#REF!,#REF!</definedName>
    <definedName name="ifsrange941" localSheetId="3">#REF!,#REF!,#REF!,#REF!,#REF!,#REF!,#REF!,#REF!,#REF!,#REF!,#REF!,#REF!,#REF!,#REF!,#REF!,#REF!,#REF!,#REF!,#REF!,#REF!,#REF!,#REF!</definedName>
    <definedName name="ifsrange941" localSheetId="4">#REF!,#REF!,#REF!,#REF!,#REF!,#REF!,#REF!,#REF!,#REF!,#REF!,#REF!,#REF!,#REF!,#REF!,#REF!,#REF!,#REF!,#REF!,#REF!,#REF!,#REF!,#REF!</definedName>
    <definedName name="ifsrange941">#REF!,#REF!,#REF!,#REF!,#REF!,#REF!,#REF!,#REF!,#REF!,#REF!,#REF!,#REF!,#REF!,#REF!,#REF!,#REF!,#REF!,#REF!,#REF!,#REF!,#REF!,#REF!</definedName>
    <definedName name="ifsrange942" localSheetId="3">#REF!,#REF!,#REF!,#REF!,#REF!,#REF!,#REF!,#REF!,#REF!,#REF!,#REF!,#REF!,#REF!</definedName>
    <definedName name="ifsrange942" localSheetId="4">#REF!,#REF!,#REF!,#REF!,#REF!,#REF!,#REF!,#REF!,#REF!,#REF!,#REF!,#REF!,#REF!</definedName>
    <definedName name="ifsrange942">#REF!,#REF!,#REF!,#REF!,#REF!,#REF!,#REF!,#REF!,#REF!,#REF!,#REF!,#REF!,#REF!</definedName>
    <definedName name="ifsrange943" localSheetId="3">#REF!,#REF!,#REF!,#REF!,#REF!,#REF!,#REF!,#REF!,#REF!,#REF!,#REF!,#REF!,#REF!</definedName>
    <definedName name="ifsrange943" localSheetId="4">#REF!,#REF!,#REF!,#REF!,#REF!,#REF!,#REF!,#REF!,#REF!,#REF!,#REF!,#REF!,#REF!</definedName>
    <definedName name="ifsrange943">#REF!,#REF!,#REF!,#REF!,#REF!,#REF!,#REF!,#REF!,#REF!,#REF!,#REF!,#REF!,#REF!</definedName>
    <definedName name="ifsrange944" localSheetId="3">#REF!,#REF!,#REF!,#REF!,#REF!,#REF!,#REF!,#REF!,#REF!,#REF!,#REF!,#REF!,#REF!</definedName>
    <definedName name="ifsrange944" localSheetId="4">#REF!,#REF!,#REF!,#REF!,#REF!,#REF!,#REF!,#REF!,#REF!,#REF!,#REF!,#REF!,#REF!</definedName>
    <definedName name="ifsrange944">#REF!,#REF!,#REF!,#REF!,#REF!,#REF!,#REF!,#REF!,#REF!,#REF!,#REF!,#REF!,#REF!</definedName>
    <definedName name="ifsrange945" localSheetId="3">#REF!,#REF!,#REF!,#REF!,#REF!,#REF!,#REF!,#REF!,#REF!,#REF!,#REF!,#REF!,#REF!</definedName>
    <definedName name="ifsrange945" localSheetId="4">#REF!,#REF!,#REF!,#REF!,#REF!,#REF!,#REF!,#REF!,#REF!,#REF!,#REF!,#REF!,#REF!</definedName>
    <definedName name="ifsrange945">#REF!,#REF!,#REF!,#REF!,#REF!,#REF!,#REF!,#REF!,#REF!,#REF!,#REF!,#REF!,#REF!</definedName>
    <definedName name="ifsrange946" localSheetId="3">#REF!,#REF!,#REF!,#REF!,#REF!,#REF!,#REF!,#REF!,#REF!,#REF!,#REF!,#REF!,#REF!</definedName>
    <definedName name="ifsrange946" localSheetId="4">#REF!,#REF!,#REF!,#REF!,#REF!,#REF!,#REF!,#REF!,#REF!,#REF!,#REF!,#REF!,#REF!</definedName>
    <definedName name="ifsrange946">#REF!,#REF!,#REF!,#REF!,#REF!,#REF!,#REF!,#REF!,#REF!,#REF!,#REF!,#REF!,#REF!</definedName>
    <definedName name="ifsrange947" localSheetId="3">#REF!,#REF!,#REF!,#REF!,#REF!,#REF!,#REF!,#REF!,#REF!,#REF!,#REF!</definedName>
    <definedName name="ifsrange947" localSheetId="4">#REF!,#REF!,#REF!,#REF!,#REF!,#REF!,#REF!,#REF!,#REF!,#REF!,#REF!</definedName>
    <definedName name="ifsrange947">#REF!,#REF!,#REF!,#REF!,#REF!,#REF!,#REF!,#REF!,#REF!,#REF!,#REF!</definedName>
    <definedName name="ifsrange948" localSheetId="3">#REF!,#REF!,#REF!,#REF!,#REF!,#REF!,#REF!,#REF!,#REF!,#REF!,#REF!</definedName>
    <definedName name="ifsrange948" localSheetId="4">#REF!,#REF!,#REF!,#REF!,#REF!,#REF!,#REF!,#REF!,#REF!,#REF!,#REF!</definedName>
    <definedName name="ifsrange948">#REF!,#REF!,#REF!,#REF!,#REF!,#REF!,#REF!,#REF!,#REF!,#REF!,#REF!</definedName>
    <definedName name="ifsrange949" localSheetId="3">#REF!,#REF!,#REF!,#REF!,#REF!,#REF!,#REF!,#REF!,#REF!,#REF!,#REF!</definedName>
    <definedName name="ifsrange949" localSheetId="4">#REF!,#REF!,#REF!,#REF!,#REF!,#REF!,#REF!,#REF!,#REF!,#REF!,#REF!</definedName>
    <definedName name="ifsrange949">#REF!,#REF!,#REF!,#REF!,#REF!,#REF!,#REF!,#REF!,#REF!,#REF!,#REF!</definedName>
    <definedName name="ifsrange95" localSheetId="3">#REF!,#REF!,#REF!,#REF!,#REF!,#REF!,#REF!,#REF!,#REF!,#REF!,#REF!</definedName>
    <definedName name="ifsrange95" localSheetId="4">#REF!,#REF!,#REF!,#REF!,#REF!,#REF!,#REF!,#REF!,#REF!,#REF!,#REF!</definedName>
    <definedName name="ifsrange95">#REF!,#REF!,#REF!,#REF!,#REF!,#REF!,#REF!,#REF!,#REF!,#REF!,#REF!</definedName>
    <definedName name="ifsrange950" localSheetId="3">#REF!,#REF!,#REF!,#REF!,#REF!,#REF!,#REF!,#REF!,#REF!,#REF!,#REF!</definedName>
    <definedName name="ifsrange950" localSheetId="4">#REF!,#REF!,#REF!,#REF!,#REF!,#REF!,#REF!,#REF!,#REF!,#REF!,#REF!</definedName>
    <definedName name="ifsrange950">#REF!,#REF!,#REF!,#REF!,#REF!,#REF!,#REF!,#REF!,#REF!,#REF!,#REF!</definedName>
    <definedName name="ifsrange951" localSheetId="3">#REF!,#REF!,#REF!,#REF!,#REF!,#REF!,#REF!,#REF!,#REF!,#REF!,#REF!</definedName>
    <definedName name="ifsrange951" localSheetId="4">#REF!,#REF!,#REF!,#REF!,#REF!,#REF!,#REF!,#REF!,#REF!,#REF!,#REF!</definedName>
    <definedName name="ifsrange951">#REF!,#REF!,#REF!,#REF!,#REF!,#REF!,#REF!,#REF!,#REF!,#REF!,#REF!</definedName>
    <definedName name="ifsrange952" localSheetId="3">#REF!,#REF!,#REF!,#REF!,#REF!,#REF!,#REF!,#REF!,#REF!,#REF!,#REF!,#REF!,#REF!</definedName>
    <definedName name="ifsrange952" localSheetId="4">#REF!,#REF!,#REF!,#REF!,#REF!,#REF!,#REF!,#REF!,#REF!,#REF!,#REF!,#REF!,#REF!</definedName>
    <definedName name="ifsrange952">#REF!,#REF!,#REF!,#REF!,#REF!,#REF!,#REF!,#REF!,#REF!,#REF!,#REF!,#REF!,#REF!</definedName>
    <definedName name="ifsrange953" localSheetId="3">#REF!,#REF!,#REF!,#REF!,#REF!,#REF!,#REF!,#REF!,#REF!,#REF!,#REF!</definedName>
    <definedName name="ifsrange953" localSheetId="4">#REF!,#REF!,#REF!,#REF!,#REF!,#REF!,#REF!,#REF!,#REF!,#REF!,#REF!</definedName>
    <definedName name="ifsrange953">#REF!,#REF!,#REF!,#REF!,#REF!,#REF!,#REF!,#REF!,#REF!,#REF!,#REF!</definedName>
    <definedName name="ifsrange954" localSheetId="3">#REF!,#REF!,#REF!,#REF!,#REF!,#REF!,#REF!,#REF!,#REF!,#REF!,#REF!,#REF!,#REF!</definedName>
    <definedName name="ifsrange954" localSheetId="4">#REF!,#REF!,#REF!,#REF!,#REF!,#REF!,#REF!,#REF!,#REF!,#REF!,#REF!,#REF!,#REF!</definedName>
    <definedName name="ifsrange954">#REF!,#REF!,#REF!,#REF!,#REF!,#REF!,#REF!,#REF!,#REF!,#REF!,#REF!,#REF!,#REF!</definedName>
    <definedName name="ifsrange955" localSheetId="3">#REF!,#REF!,#REF!,#REF!,#REF!,#REF!,#REF!,#REF!,#REF!,#REF!,#REF!</definedName>
    <definedName name="ifsrange955" localSheetId="4">#REF!,#REF!,#REF!,#REF!,#REF!,#REF!,#REF!,#REF!,#REF!,#REF!,#REF!</definedName>
    <definedName name="ifsrange955">#REF!,#REF!,#REF!,#REF!,#REF!,#REF!,#REF!,#REF!,#REF!,#REF!,#REF!</definedName>
    <definedName name="ifsrange956" localSheetId="3">#REF!,#REF!,#REF!,#REF!,#REF!,#REF!,#REF!,#REF!,#REF!,#REF!,#REF!,#REF!,#REF!</definedName>
    <definedName name="ifsrange956" localSheetId="4">#REF!,#REF!,#REF!,#REF!,#REF!,#REF!,#REF!,#REF!,#REF!,#REF!,#REF!,#REF!,#REF!</definedName>
    <definedName name="ifsrange956">#REF!,#REF!,#REF!,#REF!,#REF!,#REF!,#REF!,#REF!,#REF!,#REF!,#REF!,#REF!,#REF!</definedName>
    <definedName name="ifsrange957" localSheetId="3">#REF!,#REF!,#REF!,#REF!,#REF!,#REF!,#REF!,#REF!,#REF!,#REF!,#REF!</definedName>
    <definedName name="ifsrange957" localSheetId="4">#REF!,#REF!,#REF!,#REF!,#REF!,#REF!,#REF!,#REF!,#REF!,#REF!,#REF!</definedName>
    <definedName name="ifsrange957">#REF!,#REF!,#REF!,#REF!,#REF!,#REF!,#REF!,#REF!,#REF!,#REF!,#REF!</definedName>
    <definedName name="ifsrange958" localSheetId="3">#REF!,#REF!,#REF!,#REF!,#REF!,#REF!,#REF!,#REF!,#REF!,#REF!,#REF!,#REF!,#REF!</definedName>
    <definedName name="ifsrange958" localSheetId="4">#REF!,#REF!,#REF!,#REF!,#REF!,#REF!,#REF!,#REF!,#REF!,#REF!,#REF!,#REF!,#REF!</definedName>
    <definedName name="ifsrange958">#REF!,#REF!,#REF!,#REF!,#REF!,#REF!,#REF!,#REF!,#REF!,#REF!,#REF!,#REF!,#REF!</definedName>
    <definedName name="ifsrange959" localSheetId="3">#REF!,#REF!,#REF!,#REF!,#REF!,#REF!,#REF!,#REF!,#REF!,#REF!,#REF!</definedName>
    <definedName name="ifsrange959" localSheetId="4">#REF!,#REF!,#REF!,#REF!,#REF!,#REF!,#REF!,#REF!,#REF!,#REF!,#REF!</definedName>
    <definedName name="ifsrange959">#REF!,#REF!,#REF!,#REF!,#REF!,#REF!,#REF!,#REF!,#REF!,#REF!,#REF!</definedName>
    <definedName name="ifsrange96" localSheetId="3">#REF!,#REF!,#REF!,#REF!,#REF!,#REF!,#REF!,#REF!,#REF!,#REF!,#REF!</definedName>
    <definedName name="ifsrange96" localSheetId="4">#REF!,#REF!,#REF!,#REF!,#REF!,#REF!,#REF!,#REF!,#REF!,#REF!,#REF!</definedName>
    <definedName name="ifsrange96">#REF!,#REF!,#REF!,#REF!,#REF!,#REF!,#REF!,#REF!,#REF!,#REF!,#REF!</definedName>
    <definedName name="ifsrange960" localSheetId="3">#REF!,#REF!,#REF!,#REF!,#REF!,#REF!,#REF!,#REF!,#REF!,#REF!,#REF!,#REF!,#REF!</definedName>
    <definedName name="ifsrange960" localSheetId="4">#REF!,#REF!,#REF!,#REF!,#REF!,#REF!,#REF!,#REF!,#REF!,#REF!,#REF!,#REF!,#REF!</definedName>
    <definedName name="ifsrange960">#REF!,#REF!,#REF!,#REF!,#REF!,#REF!,#REF!,#REF!,#REF!,#REF!,#REF!,#REF!,#REF!</definedName>
    <definedName name="ifsrange961" localSheetId="3">#REF!,#REF!,#REF!,#REF!,#REF!,#REF!,#REF!,#REF!,#REF!,#REF!,#REF!</definedName>
    <definedName name="ifsrange961" localSheetId="4">#REF!,#REF!,#REF!,#REF!,#REF!,#REF!,#REF!,#REF!,#REF!,#REF!,#REF!</definedName>
    <definedName name="ifsrange961">#REF!,#REF!,#REF!,#REF!,#REF!,#REF!,#REF!,#REF!,#REF!,#REF!,#REF!</definedName>
    <definedName name="ifsrange962" localSheetId="3">#REF!,#REF!,#REF!,#REF!,#REF!,#REF!,#REF!,#REF!,#REF!,#REF!,#REF!,#REF!,#REF!,#REF!,#REF!,#REF!,#REF!,#REF!</definedName>
    <definedName name="ifsrange962" localSheetId="4">#REF!,#REF!,#REF!,#REF!,#REF!,#REF!,#REF!,#REF!,#REF!,#REF!,#REF!,#REF!,#REF!,#REF!,#REF!,#REF!,#REF!,#REF!</definedName>
    <definedName name="ifsrange962">#REF!,#REF!,#REF!,#REF!,#REF!,#REF!,#REF!,#REF!,#REF!,#REF!,#REF!,#REF!,#REF!,#REF!,#REF!,#REF!,#REF!,#REF!</definedName>
    <definedName name="ifsrange963" localSheetId="3">#REF!,#REF!,#REF!,#REF!,#REF!,#REF!,#REF!,#REF!,#REF!,#REF!,#REF!,#REF!,#REF!,#REF!,#REF!,#REF!,#REF!,#REF!</definedName>
    <definedName name="ifsrange963" localSheetId="4">#REF!,#REF!,#REF!,#REF!,#REF!,#REF!,#REF!,#REF!,#REF!,#REF!,#REF!,#REF!,#REF!,#REF!,#REF!,#REF!,#REF!,#REF!</definedName>
    <definedName name="ifsrange963">#REF!,#REF!,#REF!,#REF!,#REF!,#REF!,#REF!,#REF!,#REF!,#REF!,#REF!,#REF!,#REF!,#REF!,#REF!,#REF!,#REF!,#REF!</definedName>
    <definedName name="ifsrange964" localSheetId="3">#REF!,#REF!,#REF!,#REF!,#REF!,#REF!,#REF!,#REF!,#REF!,#REF!,#REF!,#REF!,#REF!,#REF!,#REF!,#REF!,#REF!,#REF!</definedName>
    <definedName name="ifsrange964" localSheetId="4">#REF!,#REF!,#REF!,#REF!,#REF!,#REF!,#REF!,#REF!,#REF!,#REF!,#REF!,#REF!,#REF!,#REF!,#REF!,#REF!,#REF!,#REF!</definedName>
    <definedName name="ifsrange964">#REF!,#REF!,#REF!,#REF!,#REF!,#REF!,#REF!,#REF!,#REF!,#REF!,#REF!,#REF!,#REF!,#REF!,#REF!,#REF!,#REF!,#REF!</definedName>
    <definedName name="ifsrange965" localSheetId="3">#REF!,#REF!,#REF!,#REF!,#REF!,#REF!,#REF!,#REF!,#REF!,#REF!,#REF!,#REF!,#REF!,#REF!,#REF!,#REF!,#REF!,#REF!</definedName>
    <definedName name="ifsrange965" localSheetId="4">#REF!,#REF!,#REF!,#REF!,#REF!,#REF!,#REF!,#REF!,#REF!,#REF!,#REF!,#REF!,#REF!,#REF!,#REF!,#REF!,#REF!,#REF!</definedName>
    <definedName name="ifsrange965">#REF!,#REF!,#REF!,#REF!,#REF!,#REF!,#REF!,#REF!,#REF!,#REF!,#REF!,#REF!,#REF!,#REF!,#REF!,#REF!,#REF!,#REF!</definedName>
    <definedName name="ifsrange966" localSheetId="3">#REF!,#REF!,#REF!,#REF!,#REF!,#REF!,#REF!,#REF!,#REF!,#REF!,#REF!,#REF!,#REF!,#REF!,#REF!,#REF!,#REF!,#REF!</definedName>
    <definedName name="ifsrange966" localSheetId="4">#REF!,#REF!,#REF!,#REF!,#REF!,#REF!,#REF!,#REF!,#REF!,#REF!,#REF!,#REF!,#REF!,#REF!,#REF!,#REF!,#REF!,#REF!</definedName>
    <definedName name="ifsrange966">#REF!,#REF!,#REF!,#REF!,#REF!,#REF!,#REF!,#REF!,#REF!,#REF!,#REF!,#REF!,#REF!,#REF!,#REF!,#REF!,#REF!,#REF!</definedName>
    <definedName name="ifsrange967" localSheetId="3">#REF!,#REF!,#REF!,#REF!,#REF!,#REF!,#REF!,#REF!,#REF!,#REF!,#REF!,#REF!,#REF!,#REF!,#REF!,#REF!,#REF!,#REF!,#REF!,#REF!</definedName>
    <definedName name="ifsrange967" localSheetId="4">#REF!,#REF!,#REF!,#REF!,#REF!,#REF!,#REF!,#REF!,#REF!,#REF!,#REF!,#REF!,#REF!,#REF!,#REF!,#REF!,#REF!,#REF!,#REF!,#REF!</definedName>
    <definedName name="ifsrange967">#REF!,#REF!,#REF!,#REF!,#REF!,#REF!,#REF!,#REF!,#REF!,#REF!,#REF!,#REF!,#REF!,#REF!,#REF!,#REF!,#REF!,#REF!,#REF!,#REF!</definedName>
    <definedName name="ifsrange968" localSheetId="3">#REF!,#REF!,#REF!,#REF!,#REF!,#REF!,#REF!,#REF!,#REF!,#REF!,#REF!,#REF!,#REF!,#REF!,#REF!,#REF!,#REF!,#REF!,#REF!,#REF!</definedName>
    <definedName name="ifsrange968" localSheetId="4">#REF!,#REF!,#REF!,#REF!,#REF!,#REF!,#REF!,#REF!,#REF!,#REF!,#REF!,#REF!,#REF!,#REF!,#REF!,#REF!,#REF!,#REF!,#REF!,#REF!</definedName>
    <definedName name="ifsrange968">#REF!,#REF!,#REF!,#REF!,#REF!,#REF!,#REF!,#REF!,#REF!,#REF!,#REF!,#REF!,#REF!,#REF!,#REF!,#REF!,#REF!,#REF!,#REF!,#REF!</definedName>
    <definedName name="ifsrange969" localSheetId="3">#REF!,#REF!,#REF!,#REF!,#REF!,#REF!,#REF!,#REF!,#REF!,#REF!,#REF!,#REF!,#REF!,#REF!,#REF!,#REF!,#REF!,#REF!,#REF!,#REF!</definedName>
    <definedName name="ifsrange969" localSheetId="4">#REF!,#REF!,#REF!,#REF!,#REF!,#REF!,#REF!,#REF!,#REF!,#REF!,#REF!,#REF!,#REF!,#REF!,#REF!,#REF!,#REF!,#REF!,#REF!,#REF!</definedName>
    <definedName name="ifsrange969">#REF!,#REF!,#REF!,#REF!,#REF!,#REF!,#REF!,#REF!,#REF!,#REF!,#REF!,#REF!,#REF!,#REF!,#REF!,#REF!,#REF!,#REF!,#REF!,#REF!</definedName>
    <definedName name="ifsrange97" localSheetId="3">#REF!,#REF!,#REF!,#REF!,#REF!,#REF!,#REF!,#REF!,#REF!,#REF!,#REF!</definedName>
    <definedName name="ifsrange97" localSheetId="4">#REF!,#REF!,#REF!,#REF!,#REF!,#REF!,#REF!,#REF!,#REF!,#REF!,#REF!</definedName>
    <definedName name="ifsrange97">#REF!,#REF!,#REF!,#REF!,#REF!,#REF!,#REF!,#REF!,#REF!,#REF!,#REF!</definedName>
    <definedName name="ifsrange970" localSheetId="3">#REF!,#REF!,#REF!,#REF!,#REF!,#REF!,#REF!,#REF!,#REF!,#REF!,#REF!,#REF!,#REF!,#REF!,#REF!,#REF!,#REF!,#REF!,#REF!,#REF!</definedName>
    <definedName name="ifsrange970" localSheetId="4">#REF!,#REF!,#REF!,#REF!,#REF!,#REF!,#REF!,#REF!,#REF!,#REF!,#REF!,#REF!,#REF!,#REF!,#REF!,#REF!,#REF!,#REF!,#REF!,#REF!</definedName>
    <definedName name="ifsrange970">#REF!,#REF!,#REF!,#REF!,#REF!,#REF!,#REF!,#REF!,#REF!,#REF!,#REF!,#REF!,#REF!,#REF!,#REF!,#REF!,#REF!,#REF!,#REF!,#REF!</definedName>
    <definedName name="ifsrange971" localSheetId="3">#REF!,#REF!,#REF!,#REF!,#REF!,#REF!,#REF!,#REF!,#REF!,#REF!,#REF!,#REF!,#REF!,#REF!,#REF!,#REF!,#REF!,#REF!,#REF!,#REF!</definedName>
    <definedName name="ifsrange971" localSheetId="4">#REF!,#REF!,#REF!,#REF!,#REF!,#REF!,#REF!,#REF!,#REF!,#REF!,#REF!,#REF!,#REF!,#REF!,#REF!,#REF!,#REF!,#REF!,#REF!,#REF!</definedName>
    <definedName name="ifsrange971">#REF!,#REF!,#REF!,#REF!,#REF!,#REF!,#REF!,#REF!,#REF!,#REF!,#REF!,#REF!,#REF!,#REF!,#REF!,#REF!,#REF!,#REF!,#REF!,#REF!</definedName>
    <definedName name="ifsrange972" localSheetId="3">#REF!,#REF!,#REF!,#REF!,#REF!,#REF!,#REF!,#REF!,#REF!,#REF!,#REF!,#REF!,#REF!,#REF!,#REF!,#REF!,#REF!,#REF!,#REF!,#REF!,#REF!,#REF!,#REF!,#REF!,#REF!</definedName>
    <definedName name="ifsrange972" localSheetId="4">#REF!,#REF!,#REF!,#REF!,#REF!,#REF!,#REF!,#REF!,#REF!,#REF!,#REF!,#REF!,#REF!,#REF!,#REF!,#REF!,#REF!,#REF!,#REF!,#REF!,#REF!,#REF!,#REF!,#REF!,#REF!</definedName>
    <definedName name="ifsrange972">#REF!,#REF!,#REF!,#REF!,#REF!,#REF!,#REF!,#REF!,#REF!,#REF!,#REF!,#REF!,#REF!,#REF!,#REF!,#REF!,#REF!,#REF!,#REF!,#REF!,#REF!,#REF!,#REF!,#REF!,#REF!</definedName>
    <definedName name="ifsrange973" localSheetId="3">#REF!,#REF!,#REF!,#REF!,#REF!,#REF!,#REF!,#REF!,#REF!,#REF!,#REF!,#REF!,#REF!,#REF!,#REF!,#REF!,#REF!,#REF!,#REF!,#REF!,#REF!,#REF!,#REF!,#REF!,#REF!</definedName>
    <definedName name="ifsrange973" localSheetId="4">#REF!,#REF!,#REF!,#REF!,#REF!,#REF!,#REF!,#REF!,#REF!,#REF!,#REF!,#REF!,#REF!,#REF!,#REF!,#REF!,#REF!,#REF!,#REF!,#REF!,#REF!,#REF!,#REF!,#REF!,#REF!</definedName>
    <definedName name="ifsrange973">#REF!,#REF!,#REF!,#REF!,#REF!,#REF!,#REF!,#REF!,#REF!,#REF!,#REF!,#REF!,#REF!,#REF!,#REF!,#REF!,#REF!,#REF!,#REF!,#REF!,#REF!,#REF!,#REF!,#REF!,#REF!</definedName>
    <definedName name="ifsrange974" localSheetId="3">#REF!,#REF!,#REF!,#REF!,#REF!,#REF!,#REF!,#REF!,#REF!,#REF!,#REF!,#REF!,#REF!,#REF!,#REF!,#REF!,#REF!,#REF!,#REF!,#REF!,#REF!,#REF!,#REF!,#REF!,#REF!</definedName>
    <definedName name="ifsrange974" localSheetId="4">#REF!,#REF!,#REF!,#REF!,#REF!,#REF!,#REF!,#REF!,#REF!,#REF!,#REF!,#REF!,#REF!,#REF!,#REF!,#REF!,#REF!,#REF!,#REF!,#REF!,#REF!,#REF!,#REF!,#REF!,#REF!</definedName>
    <definedName name="ifsrange974">#REF!,#REF!,#REF!,#REF!,#REF!,#REF!,#REF!,#REF!,#REF!,#REF!,#REF!,#REF!,#REF!,#REF!,#REF!,#REF!,#REF!,#REF!,#REF!,#REF!,#REF!,#REF!,#REF!,#REF!,#REF!</definedName>
    <definedName name="ifsrange975" localSheetId="3">#REF!,#REF!,#REF!,#REF!,#REF!,#REF!,#REF!,#REF!,#REF!,#REF!,#REF!,#REF!,#REF!,#REF!,#REF!,#REF!,#REF!,#REF!,#REF!,#REF!,#REF!,#REF!,#REF!,#REF!,#REF!</definedName>
    <definedName name="ifsrange975" localSheetId="4">#REF!,#REF!,#REF!,#REF!,#REF!,#REF!,#REF!,#REF!,#REF!,#REF!,#REF!,#REF!,#REF!,#REF!,#REF!,#REF!,#REF!,#REF!,#REF!,#REF!,#REF!,#REF!,#REF!,#REF!,#REF!</definedName>
    <definedName name="ifsrange975">#REF!,#REF!,#REF!,#REF!,#REF!,#REF!,#REF!,#REF!,#REF!,#REF!,#REF!,#REF!,#REF!,#REF!,#REF!,#REF!,#REF!,#REF!,#REF!,#REF!,#REF!,#REF!,#REF!,#REF!,#REF!</definedName>
    <definedName name="ifsrange976" localSheetId="3">#REF!,#REF!,#REF!,#REF!,#REF!,#REF!,#REF!,#REF!,#REF!,#REF!,#REF!,#REF!,#REF!,#REF!,#REF!,#REF!,#REF!,#REF!,#REF!,#REF!,#REF!,#REF!,#REF!,#REF!,#REF!</definedName>
    <definedName name="ifsrange976" localSheetId="4">#REF!,#REF!,#REF!,#REF!,#REF!,#REF!,#REF!,#REF!,#REF!,#REF!,#REF!,#REF!,#REF!,#REF!,#REF!,#REF!,#REF!,#REF!,#REF!,#REF!,#REF!,#REF!,#REF!,#REF!,#REF!</definedName>
    <definedName name="ifsrange976">#REF!,#REF!,#REF!,#REF!,#REF!,#REF!,#REF!,#REF!,#REF!,#REF!,#REF!,#REF!,#REF!,#REF!,#REF!,#REF!,#REF!,#REF!,#REF!,#REF!,#REF!,#REF!,#REF!,#REF!,#REF!</definedName>
    <definedName name="ifsrange977" localSheetId="3">#REF!,#REF!,#REF!,#REF!,#REF!,#REF!,#REF!,#REF!,#REF!,#REF!,#REF!,#REF!,#REF!,#REF!,#REF!,#REF!,#REF!,#REF!</definedName>
    <definedName name="ifsrange977" localSheetId="4">#REF!,#REF!,#REF!,#REF!,#REF!,#REF!,#REF!,#REF!,#REF!,#REF!,#REF!,#REF!,#REF!,#REF!,#REF!,#REF!,#REF!,#REF!</definedName>
    <definedName name="ifsrange977">#REF!,#REF!,#REF!,#REF!,#REF!,#REF!,#REF!,#REF!,#REF!,#REF!,#REF!,#REF!,#REF!,#REF!,#REF!,#REF!,#REF!,#REF!</definedName>
    <definedName name="ifsrange978" localSheetId="3">#REF!,#REF!,#REF!,#REF!,#REF!,#REF!,#REF!,#REF!,#REF!,#REF!,#REF!,#REF!,#REF!,#REF!,#REF!,#REF!,#REF!,#REF!,#REF!,#REF!</definedName>
    <definedName name="ifsrange978" localSheetId="4">#REF!,#REF!,#REF!,#REF!,#REF!,#REF!,#REF!,#REF!,#REF!,#REF!,#REF!,#REF!,#REF!,#REF!,#REF!,#REF!,#REF!,#REF!,#REF!,#REF!</definedName>
    <definedName name="ifsrange978">#REF!,#REF!,#REF!,#REF!,#REF!,#REF!,#REF!,#REF!,#REF!,#REF!,#REF!,#REF!,#REF!,#REF!,#REF!,#REF!,#REF!,#REF!,#REF!,#REF!</definedName>
    <definedName name="ifsrange979" localSheetId="3">#REF!,#REF!,#REF!,#REF!,#REF!,#REF!,#REF!,#REF!,#REF!,#REF!,#REF!,#REF!,#REF!,#REF!,#REF!,#REF!,#REF!,#REF!,#REF!,#REF!,#REF!,#REF!,#REF!,#REF!,#REF!</definedName>
    <definedName name="ifsrange979" localSheetId="4">#REF!,#REF!,#REF!,#REF!,#REF!,#REF!,#REF!,#REF!,#REF!,#REF!,#REF!,#REF!,#REF!,#REF!,#REF!,#REF!,#REF!,#REF!,#REF!,#REF!,#REF!,#REF!,#REF!,#REF!,#REF!</definedName>
    <definedName name="ifsrange979">#REF!,#REF!,#REF!,#REF!,#REF!,#REF!,#REF!,#REF!,#REF!,#REF!,#REF!,#REF!,#REF!,#REF!,#REF!,#REF!,#REF!,#REF!,#REF!,#REF!,#REF!,#REF!,#REF!,#REF!,#REF!</definedName>
    <definedName name="ifsrange98" localSheetId="3">#REF!,#REF!,#REF!,#REF!,#REF!,#REF!,#REF!,#REF!,#REF!,#REF!,#REF!</definedName>
    <definedName name="ifsrange98" localSheetId="4">#REF!,#REF!,#REF!,#REF!,#REF!,#REF!,#REF!,#REF!,#REF!,#REF!,#REF!</definedName>
    <definedName name="ifsrange98">#REF!,#REF!,#REF!,#REF!,#REF!,#REF!,#REF!,#REF!,#REF!,#REF!,#REF!</definedName>
    <definedName name="ifsrange980" localSheetId="3">#REF!,#REF!,#REF!,#REF!,#REF!,#REF!,#REF!,#REF!,#REF!,#REF!,#REF!,#REF!,#REF!,#REF!,#REF!,#REF!,#REF!,#REF!</definedName>
    <definedName name="ifsrange980" localSheetId="4">#REF!,#REF!,#REF!,#REF!,#REF!,#REF!,#REF!,#REF!,#REF!,#REF!,#REF!,#REF!,#REF!,#REF!,#REF!,#REF!,#REF!,#REF!</definedName>
    <definedName name="ifsrange980">#REF!,#REF!,#REF!,#REF!,#REF!,#REF!,#REF!,#REF!,#REF!,#REF!,#REF!,#REF!,#REF!,#REF!,#REF!,#REF!,#REF!,#REF!</definedName>
    <definedName name="ifsrange981" localSheetId="3">#REF!,#REF!,#REF!,#REF!,#REF!,#REF!,#REF!,#REF!,#REF!,#REF!,#REF!,#REF!,#REF!,#REF!,#REF!,#REF!,#REF!,#REF!,#REF!,#REF!</definedName>
    <definedName name="ifsrange981" localSheetId="4">#REF!,#REF!,#REF!,#REF!,#REF!,#REF!,#REF!,#REF!,#REF!,#REF!,#REF!,#REF!,#REF!,#REF!,#REF!,#REF!,#REF!,#REF!,#REF!,#REF!</definedName>
    <definedName name="ifsrange981">#REF!,#REF!,#REF!,#REF!,#REF!,#REF!,#REF!,#REF!,#REF!,#REF!,#REF!,#REF!,#REF!,#REF!,#REF!,#REF!,#REF!,#REF!,#REF!,#REF!</definedName>
    <definedName name="ifsrange982" localSheetId="3">#REF!,#REF!,#REF!,#REF!,#REF!,#REF!,#REF!,#REF!,#REF!,#REF!,#REF!,#REF!,#REF!,#REF!,#REF!,#REF!,#REF!,#REF!,#REF!,#REF!,#REF!,#REF!,#REF!,#REF!,#REF!</definedName>
    <definedName name="ifsrange982" localSheetId="4">#REF!,#REF!,#REF!,#REF!,#REF!,#REF!,#REF!,#REF!,#REF!,#REF!,#REF!,#REF!,#REF!,#REF!,#REF!,#REF!,#REF!,#REF!,#REF!,#REF!,#REF!,#REF!,#REF!,#REF!,#REF!</definedName>
    <definedName name="ifsrange982">#REF!,#REF!,#REF!,#REF!,#REF!,#REF!,#REF!,#REF!,#REF!,#REF!,#REF!,#REF!,#REF!,#REF!,#REF!,#REF!,#REF!,#REF!,#REF!,#REF!,#REF!,#REF!,#REF!,#REF!,#REF!</definedName>
    <definedName name="ifsrange983" localSheetId="3">#REF!,#REF!,#REF!,#REF!,#REF!,#REF!,#REF!,#REF!,#REF!,#REF!,#REF!,#REF!,#REF!,#REF!,#REF!,#REF!,#REF!,#REF!</definedName>
    <definedName name="ifsrange983" localSheetId="4">#REF!,#REF!,#REF!,#REF!,#REF!,#REF!,#REF!,#REF!,#REF!,#REF!,#REF!,#REF!,#REF!,#REF!,#REF!,#REF!,#REF!,#REF!</definedName>
    <definedName name="ifsrange983">#REF!,#REF!,#REF!,#REF!,#REF!,#REF!,#REF!,#REF!,#REF!,#REF!,#REF!,#REF!,#REF!,#REF!,#REF!,#REF!,#REF!,#REF!</definedName>
    <definedName name="ifsrange984" localSheetId="3">#REF!,#REF!,#REF!,#REF!,#REF!,#REF!,#REF!,#REF!,#REF!,#REF!,#REF!,#REF!,#REF!,#REF!,#REF!,#REF!,#REF!,#REF!,#REF!,#REF!</definedName>
    <definedName name="ifsrange984" localSheetId="4">#REF!,#REF!,#REF!,#REF!,#REF!,#REF!,#REF!,#REF!,#REF!,#REF!,#REF!,#REF!,#REF!,#REF!,#REF!,#REF!,#REF!,#REF!,#REF!,#REF!</definedName>
    <definedName name="ifsrange984">#REF!,#REF!,#REF!,#REF!,#REF!,#REF!,#REF!,#REF!,#REF!,#REF!,#REF!,#REF!,#REF!,#REF!,#REF!,#REF!,#REF!,#REF!,#REF!,#REF!</definedName>
    <definedName name="ifsrange985" localSheetId="3">#REF!,#REF!,#REF!,#REF!,#REF!,#REF!,#REF!,#REF!,#REF!,#REF!,#REF!,#REF!,#REF!,#REF!,#REF!,#REF!,#REF!,#REF!,#REF!,#REF!,#REF!,#REF!,#REF!,#REF!,#REF!</definedName>
    <definedName name="ifsrange985" localSheetId="4">#REF!,#REF!,#REF!,#REF!,#REF!,#REF!,#REF!,#REF!,#REF!,#REF!,#REF!,#REF!,#REF!,#REF!,#REF!,#REF!,#REF!,#REF!,#REF!,#REF!,#REF!,#REF!,#REF!,#REF!,#REF!</definedName>
    <definedName name="ifsrange985">#REF!,#REF!,#REF!,#REF!,#REF!,#REF!,#REF!,#REF!,#REF!,#REF!,#REF!,#REF!,#REF!,#REF!,#REF!,#REF!,#REF!,#REF!,#REF!,#REF!,#REF!,#REF!,#REF!,#REF!,#REF!</definedName>
    <definedName name="ifsrange986" localSheetId="3">#REF!,#REF!,#REF!,#REF!,#REF!,#REF!,#REF!,#REF!,#REF!,#REF!,#REF!,#REF!,#REF!,#REF!,#REF!,#REF!,#REF!,#REF!</definedName>
    <definedName name="ifsrange986" localSheetId="4">#REF!,#REF!,#REF!,#REF!,#REF!,#REF!,#REF!,#REF!,#REF!,#REF!,#REF!,#REF!,#REF!,#REF!,#REF!,#REF!,#REF!,#REF!</definedName>
    <definedName name="ifsrange986">#REF!,#REF!,#REF!,#REF!,#REF!,#REF!,#REF!,#REF!,#REF!,#REF!,#REF!,#REF!,#REF!,#REF!,#REF!,#REF!,#REF!,#REF!</definedName>
    <definedName name="ifsrange987" localSheetId="3">#REF!,#REF!,#REF!,#REF!,#REF!,#REF!,#REF!,#REF!,#REF!,#REF!,#REF!,#REF!,#REF!,#REF!,#REF!,#REF!,#REF!,#REF!,#REF!,#REF!</definedName>
    <definedName name="ifsrange987" localSheetId="4">#REF!,#REF!,#REF!,#REF!,#REF!,#REF!,#REF!,#REF!,#REF!,#REF!,#REF!,#REF!,#REF!,#REF!,#REF!,#REF!,#REF!,#REF!,#REF!,#REF!</definedName>
    <definedName name="ifsrange987">#REF!,#REF!,#REF!,#REF!,#REF!,#REF!,#REF!,#REF!,#REF!,#REF!,#REF!,#REF!,#REF!,#REF!,#REF!,#REF!,#REF!,#REF!,#REF!,#REF!</definedName>
    <definedName name="ifsrange988" localSheetId="3">#REF!,#REF!,#REF!,#REF!,#REF!,#REF!,#REF!,#REF!,#REF!,#REF!,#REF!,#REF!,#REF!,#REF!,#REF!,#REF!,#REF!,#REF!,#REF!,#REF!,#REF!,#REF!,#REF!,#REF!,#REF!</definedName>
    <definedName name="ifsrange988" localSheetId="4">#REF!,#REF!,#REF!,#REF!,#REF!,#REF!,#REF!,#REF!,#REF!,#REF!,#REF!,#REF!,#REF!,#REF!,#REF!,#REF!,#REF!,#REF!,#REF!,#REF!,#REF!,#REF!,#REF!,#REF!,#REF!</definedName>
    <definedName name="ifsrange988">#REF!,#REF!,#REF!,#REF!,#REF!,#REF!,#REF!,#REF!,#REF!,#REF!,#REF!,#REF!,#REF!,#REF!,#REF!,#REF!,#REF!,#REF!,#REF!,#REF!,#REF!,#REF!,#REF!,#REF!,#REF!</definedName>
    <definedName name="ifsrange989" localSheetId="3">#REF!,#REF!,#REF!,#REF!,#REF!,#REF!,#REF!,#REF!,#REF!,#REF!,#REF!,#REF!,#REF!,#REF!,#REF!,#REF!,#REF!,#REF!</definedName>
    <definedName name="ifsrange989" localSheetId="4">#REF!,#REF!,#REF!,#REF!,#REF!,#REF!,#REF!,#REF!,#REF!,#REF!,#REF!,#REF!,#REF!,#REF!,#REF!,#REF!,#REF!,#REF!</definedName>
    <definedName name="ifsrange989">#REF!,#REF!,#REF!,#REF!,#REF!,#REF!,#REF!,#REF!,#REF!,#REF!,#REF!,#REF!,#REF!,#REF!,#REF!,#REF!,#REF!,#REF!</definedName>
    <definedName name="ifsrange99" localSheetId="3">#REF!,#REF!,#REF!,#REF!,#REF!,#REF!,#REF!,#REF!,#REF!,#REF!,#REF!</definedName>
    <definedName name="ifsrange99" localSheetId="4">#REF!,#REF!,#REF!,#REF!,#REF!,#REF!,#REF!,#REF!,#REF!,#REF!,#REF!</definedName>
    <definedName name="ifsrange99">#REF!,#REF!,#REF!,#REF!,#REF!,#REF!,#REF!,#REF!,#REF!,#REF!,#REF!</definedName>
    <definedName name="ifsrange990" localSheetId="3">#REF!,#REF!,#REF!,#REF!,#REF!,#REF!,#REF!,#REF!,#REF!,#REF!,#REF!,#REF!,#REF!,#REF!,#REF!,#REF!,#REF!,#REF!,#REF!,#REF!</definedName>
    <definedName name="ifsrange990" localSheetId="4">#REF!,#REF!,#REF!,#REF!,#REF!,#REF!,#REF!,#REF!,#REF!,#REF!,#REF!,#REF!,#REF!,#REF!,#REF!,#REF!,#REF!,#REF!,#REF!,#REF!</definedName>
    <definedName name="ifsrange990">#REF!,#REF!,#REF!,#REF!,#REF!,#REF!,#REF!,#REF!,#REF!,#REF!,#REF!,#REF!,#REF!,#REF!,#REF!,#REF!,#REF!,#REF!,#REF!,#REF!</definedName>
    <definedName name="ifsrange991" localSheetId="3">#REF!,#REF!,#REF!,#REF!,#REF!,#REF!,#REF!,#REF!,#REF!,#REF!,#REF!,#REF!,#REF!,#REF!,#REF!,#REF!,#REF!,#REF!,#REF!,#REF!,#REF!,#REF!,#REF!,#REF!,#REF!</definedName>
    <definedName name="ifsrange991" localSheetId="4">#REF!,#REF!,#REF!,#REF!,#REF!,#REF!,#REF!,#REF!,#REF!,#REF!,#REF!,#REF!,#REF!,#REF!,#REF!,#REF!,#REF!,#REF!,#REF!,#REF!,#REF!,#REF!,#REF!,#REF!,#REF!</definedName>
    <definedName name="ifsrange991">#REF!,#REF!,#REF!,#REF!,#REF!,#REF!,#REF!,#REF!,#REF!,#REF!,#REF!,#REF!,#REF!,#REF!,#REF!,#REF!,#REF!,#REF!,#REF!,#REF!,#REF!,#REF!,#REF!,#REF!,#REF!</definedName>
    <definedName name="ifsrange992" localSheetId="3">#REF!,#REF!,#REF!,#REF!,#REF!,#REF!,#REF!,#REF!,#REF!,#REF!,#REF!</definedName>
    <definedName name="ifsrange992" localSheetId="4">#REF!,#REF!,#REF!,#REF!,#REF!,#REF!,#REF!,#REF!,#REF!,#REF!,#REF!</definedName>
    <definedName name="ifsrange992">#REF!,#REF!,#REF!,#REF!,#REF!,#REF!,#REF!,#REF!,#REF!,#REF!,#REF!</definedName>
    <definedName name="ifsrange993" localSheetId="3">#REF!,#REF!,#REF!,#REF!,#REF!,#REF!,#REF!,#REF!,#REF!,#REF!,#REF!</definedName>
    <definedName name="ifsrange993" localSheetId="4">#REF!,#REF!,#REF!,#REF!,#REF!,#REF!,#REF!,#REF!,#REF!,#REF!,#REF!</definedName>
    <definedName name="ifsrange993">#REF!,#REF!,#REF!,#REF!,#REF!,#REF!,#REF!,#REF!,#REF!,#REF!,#REF!</definedName>
    <definedName name="ifsrange994" localSheetId="3">#REF!,#REF!,#REF!,#REF!,#REF!,#REF!,#REF!,#REF!,#REF!,#REF!,#REF!</definedName>
    <definedName name="ifsrange994" localSheetId="4">#REF!,#REF!,#REF!,#REF!,#REF!,#REF!,#REF!,#REF!,#REF!,#REF!,#REF!</definedName>
    <definedName name="ifsrange994">#REF!,#REF!,#REF!,#REF!,#REF!,#REF!,#REF!,#REF!,#REF!,#REF!,#REF!</definedName>
    <definedName name="ifsrange995" localSheetId="3">#REF!,#REF!,#REF!,#REF!,#REF!,#REF!,#REF!,#REF!,#REF!,#REF!,#REF!</definedName>
    <definedName name="ifsrange995" localSheetId="4">#REF!,#REF!,#REF!,#REF!,#REF!,#REF!,#REF!,#REF!,#REF!,#REF!,#REF!</definedName>
    <definedName name="ifsrange995">#REF!,#REF!,#REF!,#REF!,#REF!,#REF!,#REF!,#REF!,#REF!,#REF!,#REF!</definedName>
    <definedName name="ifsrange996" localSheetId="3">#REF!,#REF!,#REF!,#REF!,#REF!,#REF!,#REF!,#REF!,#REF!,#REF!,#REF!</definedName>
    <definedName name="ifsrange996" localSheetId="4">#REF!,#REF!,#REF!,#REF!,#REF!,#REF!,#REF!,#REF!,#REF!,#REF!,#REF!</definedName>
    <definedName name="ifsrange996">#REF!,#REF!,#REF!,#REF!,#REF!,#REF!,#REF!,#REF!,#REF!,#REF!,#REF!</definedName>
    <definedName name="ifsrange997" localSheetId="3">#REF!,#REF!,#REF!,#REF!,#REF!,#REF!,#REF!,#REF!,#REF!,#REF!,#REF!,#REF!,#REF!,#REF!,#REF!</definedName>
    <definedName name="ifsrange997" localSheetId="4">#REF!,#REF!,#REF!,#REF!,#REF!,#REF!,#REF!,#REF!,#REF!,#REF!,#REF!,#REF!,#REF!,#REF!,#REF!</definedName>
    <definedName name="ifsrange997">#REF!,#REF!,#REF!,#REF!,#REF!,#REF!,#REF!,#REF!,#REF!,#REF!,#REF!,#REF!,#REF!,#REF!,#REF!</definedName>
    <definedName name="ifsrange998" localSheetId="3">#REF!,#REF!,#REF!,#REF!,#REF!,#REF!,#REF!,#REF!,#REF!,#REF!,#REF!,#REF!,#REF!,#REF!,#REF!</definedName>
    <definedName name="ifsrange998" localSheetId="4">#REF!,#REF!,#REF!,#REF!,#REF!,#REF!,#REF!,#REF!,#REF!,#REF!,#REF!,#REF!,#REF!,#REF!,#REF!</definedName>
    <definedName name="ifsrange998">#REF!,#REF!,#REF!,#REF!,#REF!,#REF!,#REF!,#REF!,#REF!,#REF!,#REF!,#REF!,#REF!,#REF!,#REF!</definedName>
    <definedName name="ifsrange999" localSheetId="3">#REF!,#REF!,#REF!,#REF!,#REF!,#REF!,#REF!,#REF!,#REF!,#REF!,#REF!,#REF!,#REF!,#REF!,#REF!</definedName>
    <definedName name="ifsrange999" localSheetId="4">#REF!,#REF!,#REF!,#REF!,#REF!,#REF!,#REF!,#REF!,#REF!,#REF!,#REF!,#REF!,#REF!,#REF!,#REF!</definedName>
    <definedName name="ifsrange999">#REF!,#REF!,#REF!,#REF!,#REF!,#REF!,#REF!,#REF!,#REF!,#REF!,#REF!,#REF!,#REF!,#REF!,#REF!</definedName>
    <definedName name="IMBALANCE" localSheetId="7">#REF!</definedName>
    <definedName name="IMBALANCE" localSheetId="0">#REF!</definedName>
    <definedName name="IMBALANCE">#REF!</definedName>
    <definedName name="Import" localSheetId="0">#REF!</definedName>
    <definedName name="Import">#REF!</definedName>
    <definedName name="IMPUT" localSheetId="0">#REF!</definedName>
    <definedName name="IMPUT">#REF!</definedName>
    <definedName name="inc">#REF!</definedName>
    <definedName name="incm1" localSheetId="5">#REF!</definedName>
    <definedName name="incm1" localSheetId="3">#REF!</definedName>
    <definedName name="incm1" localSheetId="4">#REF!</definedName>
    <definedName name="incm1">#REF!</definedName>
    <definedName name="incm2" localSheetId="5">#REF!</definedName>
    <definedName name="incm2" localSheetId="3">#REF!</definedName>
    <definedName name="incm2" localSheetId="4">#REF!</definedName>
    <definedName name="incm2">#REF!</definedName>
    <definedName name="incm3" localSheetId="5">#REF!</definedName>
    <definedName name="incm3" localSheetId="3">#REF!</definedName>
    <definedName name="incm3" localSheetId="4">#REF!</definedName>
    <definedName name="incm3">#REF!</definedName>
    <definedName name="incm4" localSheetId="5">#REF!</definedName>
    <definedName name="incm4" localSheetId="3">#REF!</definedName>
    <definedName name="incm4" localSheetId="4">#REF!</definedName>
    <definedName name="incm4">#REF!</definedName>
    <definedName name="incm5" localSheetId="5">#REF!</definedName>
    <definedName name="incm5" localSheetId="3">#REF!</definedName>
    <definedName name="incm5" localSheetId="4">#REF!</definedName>
    <definedName name="incm5">#REF!</definedName>
    <definedName name="incm6" localSheetId="5">#REF!</definedName>
    <definedName name="incm6" localSheetId="3">#REF!</definedName>
    <definedName name="incm6" localSheetId="4">#REF!</definedName>
    <definedName name="incm6">#REF!</definedName>
    <definedName name="income" localSheetId="5">#REF!</definedName>
    <definedName name="income" localSheetId="3">#REF!</definedName>
    <definedName name="income" localSheetId="4">#REF!</definedName>
    <definedName name="income">#REF!</definedName>
    <definedName name="Income_AGLC" localSheetId="7">#REF!</definedName>
    <definedName name="Income_AGLC" localSheetId="0">#REF!</definedName>
    <definedName name="Income_AGLC">#REF!</definedName>
    <definedName name="Income_AGLI" localSheetId="5">#REF!</definedName>
    <definedName name="Income_AGLI" localSheetId="3">#REF!</definedName>
    <definedName name="Income_AGLI" localSheetId="4">#REF!</definedName>
    <definedName name="Income_AGLI">#REF!</definedName>
    <definedName name="Income_Capital_Corp" localSheetId="5">#REF!</definedName>
    <definedName name="Income_Capital_Corp" localSheetId="3">#REF!</definedName>
    <definedName name="Income_Capital_Corp" localSheetId="4">#REF!</definedName>
    <definedName name="Income_Capital_Corp">#REF!</definedName>
    <definedName name="Income_Chattanooga" localSheetId="5">#REF!</definedName>
    <definedName name="Income_Chattanooga" localSheetId="3">#REF!</definedName>
    <definedName name="Income_Chattanooga" localSheetId="4">#REF!</definedName>
    <definedName name="Income_Chattanooga" localSheetId="7">#REF!</definedName>
    <definedName name="Income_Chattanooga" localSheetId="0">#REF!</definedName>
    <definedName name="Income_Chattanooga">#REF!</definedName>
    <definedName name="Income_Combined_AGLC" localSheetId="5">#REF!</definedName>
    <definedName name="Income_Combined_AGLC" localSheetId="3">#REF!</definedName>
    <definedName name="Income_Combined_AGLC" localSheetId="4">#REF!</definedName>
    <definedName name="Income_Combined_AGLC">#REF!</definedName>
    <definedName name="Income_Combined_AGLR" localSheetId="5">#REF!</definedName>
    <definedName name="Income_Combined_AGLR" localSheetId="3">#REF!</definedName>
    <definedName name="Income_Combined_AGLR" localSheetId="4">#REF!</definedName>
    <definedName name="Income_Combined_AGLR">#REF!</definedName>
    <definedName name="Income_Combined_CustomerCare" localSheetId="5">#REF!</definedName>
    <definedName name="Income_Combined_CustomerCare" localSheetId="3">#REF!</definedName>
    <definedName name="Income_Combined_CustomerCare" localSheetId="4">#REF!</definedName>
    <definedName name="Income_Combined_CustomerCare">#REF!</definedName>
    <definedName name="Income_Consumer_Services" localSheetId="5">#REF!</definedName>
    <definedName name="Income_Consumer_Services" localSheetId="3">#REF!</definedName>
    <definedName name="Income_Consumer_Services" localSheetId="4">#REF!</definedName>
    <definedName name="Income_Consumer_Services">#REF!</definedName>
    <definedName name="Income_CorpTax" localSheetId="5">#REF!</definedName>
    <definedName name="Income_CorpTax" localSheetId="3">#REF!</definedName>
    <definedName name="Income_CorpTax" localSheetId="4">#REF!</definedName>
    <definedName name="Income_CorpTax" localSheetId="7">#REF!</definedName>
    <definedName name="Income_CorpTax">#REF!</definedName>
    <definedName name="Income_Energy_Corp" localSheetId="5">#REF!</definedName>
    <definedName name="Income_Energy_Corp" localSheetId="3">#REF!</definedName>
    <definedName name="Income_Energy_Corp" localSheetId="4">#REF!</definedName>
    <definedName name="Income_Energy_Corp">#REF!</definedName>
    <definedName name="Income_EnergyWise" localSheetId="5">#REF!</definedName>
    <definedName name="Income_EnergyWise" localSheetId="3">#REF!</definedName>
    <definedName name="Income_EnergyWise" localSheetId="4">#REF!</definedName>
    <definedName name="Income_EnergyWise">#REF!</definedName>
    <definedName name="Income_GEC" localSheetId="5">#REF!</definedName>
    <definedName name="Income_GEC" localSheetId="3">#REF!</definedName>
    <definedName name="Income_GEC" localSheetId="4">#REF!</definedName>
    <definedName name="Income_GEC">#REF!</definedName>
    <definedName name="Income_GGC" localSheetId="5">#REF!</definedName>
    <definedName name="Income_GGC" localSheetId="3">#REF!</definedName>
    <definedName name="Income_GGC" localSheetId="4">#REF!</definedName>
    <definedName name="Income_GGC">#REF!</definedName>
    <definedName name="Income_GL45" localSheetId="7">#REF!</definedName>
    <definedName name="Income_GL45" localSheetId="0">#REF!</definedName>
    <definedName name="Income_GL45">#REF!</definedName>
    <definedName name="Income_GL7" localSheetId="0">#REF!</definedName>
    <definedName name="Income_GL7">#REF!</definedName>
    <definedName name="Income_Global_ER" localSheetId="5">#REF!</definedName>
    <definedName name="Income_Global_ER" localSheetId="3">#REF!</definedName>
    <definedName name="Income_Global_ER" localSheetId="4">#REF!</definedName>
    <definedName name="Income_Global_ER">#REF!</definedName>
    <definedName name="Income_GNGC" localSheetId="5">#REF!</definedName>
    <definedName name="Income_GNGC" localSheetId="3">#REF!</definedName>
    <definedName name="Income_GNGC" localSheetId="4">#REF!</definedName>
    <definedName name="Income_GNGC">#REF!</definedName>
    <definedName name="Income_Network_Energies_Inc" localSheetId="5">#REF!</definedName>
    <definedName name="Income_Network_Energies_Inc" localSheetId="3">#REF!</definedName>
    <definedName name="Income_Network_Energies_Inc" localSheetId="4">#REF!</definedName>
    <definedName name="Income_Network_Energies_Inc">#REF!</definedName>
    <definedName name="Income_Network_Energies_LP" localSheetId="5">#REF!</definedName>
    <definedName name="Income_Network_Energies_LP" localSheetId="3">#REF!</definedName>
    <definedName name="Income_Network_Energies_LP" localSheetId="4">#REF!</definedName>
    <definedName name="Income_Network_Energies_LP">#REF!</definedName>
    <definedName name="Income_Networks_LLC" localSheetId="5">#REF!</definedName>
    <definedName name="Income_Networks_LLC" localSheetId="3">#REF!</definedName>
    <definedName name="Income_Networks_LLC" localSheetId="4">#REF!</definedName>
    <definedName name="Income_Networks_LLC" localSheetId="7">#REF!</definedName>
    <definedName name="Income_Networks_LLC">#REF!</definedName>
    <definedName name="Income_Peaking" localSheetId="5">#REF!</definedName>
    <definedName name="Income_Peaking" localSheetId="3">#REF!</definedName>
    <definedName name="Income_Peaking" localSheetId="4">#REF!</definedName>
    <definedName name="Income_Peaking">#REF!</definedName>
    <definedName name="Income_Propane_Services" localSheetId="5">#REF!</definedName>
    <definedName name="Income_Propane_Services" localSheetId="3">#REF!</definedName>
    <definedName name="Income_Propane_Services" localSheetId="4">#REF!</definedName>
    <definedName name="Income_Propane_Services">#REF!</definedName>
    <definedName name="Income_Retired_Main" localSheetId="5">#REF!</definedName>
    <definedName name="Income_Retired_Main" localSheetId="3">#REF!</definedName>
    <definedName name="Income_Retired_Main" localSheetId="4">#REF!</definedName>
    <definedName name="Income_Retired_Main">#REF!</definedName>
    <definedName name="Income_Rome" localSheetId="5">#REF!</definedName>
    <definedName name="Income_Rome" localSheetId="3">#REF!</definedName>
    <definedName name="Income_Rome" localSheetId="4">#REF!</definedName>
    <definedName name="Income_Rome">#REF!</definedName>
    <definedName name="Income_SELNG" localSheetId="5">#REF!</definedName>
    <definedName name="Income_SELNG" localSheetId="3">#REF!</definedName>
    <definedName name="Income_SELNG" localSheetId="4">#REF!</definedName>
    <definedName name="Income_SELNG">#REF!</definedName>
    <definedName name="Income_Sequent_Energy_Mgt" localSheetId="5">#REF!</definedName>
    <definedName name="Income_Sequent_Energy_Mgt" localSheetId="3">#REF!</definedName>
    <definedName name="Income_Sequent_Energy_Mgt" localSheetId="4">#REF!</definedName>
    <definedName name="Income_Sequent_Energy_Mgt" localSheetId="7">#REF!</definedName>
    <definedName name="Income_Sequent_Energy_Mgt">#REF!</definedName>
    <definedName name="Income_Sequent_LLC" localSheetId="5">#REF!</definedName>
    <definedName name="Income_Sequent_LLC" localSheetId="3">#REF!</definedName>
    <definedName name="Income_Sequent_LLC" localSheetId="4">#REF!</definedName>
    <definedName name="Income_Sequent_LLC">#REF!</definedName>
    <definedName name="Income_Service_Co" localSheetId="5">#REF!</definedName>
    <definedName name="Income_Service_Co" localSheetId="3">#REF!</definedName>
    <definedName name="Income_Service_Co" localSheetId="4">#REF!</definedName>
    <definedName name="Income_Service_Co" localSheetId="7">#REF!</definedName>
    <definedName name="Income_Service_Co">#REF!</definedName>
    <definedName name="INCOME_STATEMENT" localSheetId="5">#REF!</definedName>
    <definedName name="INCOME_STATEMENT" localSheetId="3">#REF!</definedName>
    <definedName name="INCOME_STATEMENT" localSheetId="4">#REF!</definedName>
    <definedName name="Income_Statement" localSheetId="7">#REF!</definedName>
    <definedName name="INCOME_STATEMENT" localSheetId="0">#REF!</definedName>
    <definedName name="INCOME_STATEMENT">#REF!</definedName>
    <definedName name="Income_Trustees" localSheetId="5">#REF!</definedName>
    <definedName name="Income_Trustees" localSheetId="3">#REF!</definedName>
    <definedName name="Income_Trustees" localSheetId="4">#REF!</definedName>
    <definedName name="Income_Trustees">#REF!</definedName>
    <definedName name="Income_VNG" localSheetId="5">#REF!</definedName>
    <definedName name="Income_VNG" localSheetId="3">#REF!</definedName>
    <definedName name="Income_VNG" localSheetId="4">#REF!</definedName>
    <definedName name="Income_VNG">#REF!</definedName>
    <definedName name="INCREMENTAL_COST" localSheetId="7">#REF!</definedName>
    <definedName name="INCREMENTAL_COST" localSheetId="0">#REF!</definedName>
    <definedName name="INCREMENTAL_COST">#REF!</definedName>
    <definedName name="INCREMENTAL_PRICING" localSheetId="0">#REF!</definedName>
    <definedName name="INCREMENTAL_PRICING">#REF!</definedName>
    <definedName name="INDEX" localSheetId="0">#REF!</definedName>
    <definedName name="INDEX">#REF!</definedName>
    <definedName name="IndVol">#REF!</definedName>
    <definedName name="INF">#REF!</definedName>
    <definedName name="INFA">#REF!</definedName>
    <definedName name="INFB">#REF!</definedName>
    <definedName name="INFC">#REF!</definedName>
    <definedName name="INFD">#REF!</definedName>
    <definedName name="INFE">#REF!</definedName>
    <definedName name="InflationRate" localSheetId="3">#REF!</definedName>
    <definedName name="InflationRate" localSheetId="4">#REF!</definedName>
    <definedName name="InflationRate">#REF!</definedName>
    <definedName name="INPUT_VARIABLES" localSheetId="5">#REF!</definedName>
    <definedName name="INPUT_VARIABLES" localSheetId="3">#REF!</definedName>
    <definedName name="INPUT_VARIABLES" localSheetId="4">#REF!</definedName>
    <definedName name="INPUT_VARIABLES" localSheetId="7">#REF!</definedName>
    <definedName name="INPUT_VARIABLES" localSheetId="0">#REF!</definedName>
    <definedName name="INPUT_VARIABLES">#REF!</definedName>
    <definedName name="InputArea" localSheetId="7">#REF!</definedName>
    <definedName name="InputArea" localSheetId="0">#REF!</definedName>
    <definedName name="InputArea">#REF!</definedName>
    <definedName name="INT" localSheetId="0">#REF!</definedName>
    <definedName name="INT">#REF!</definedName>
    <definedName name="INTA" localSheetId="0">#REF!</definedName>
    <definedName name="INTA">#REF!</definedName>
    <definedName name="INTB">#REF!</definedName>
    <definedName name="INTC">#REF!</definedName>
    <definedName name="interestje" localSheetId="3">#REF!</definedName>
    <definedName name="interestje" localSheetId="4">#REF!</definedName>
    <definedName name="interestje">#REF!</definedName>
    <definedName name="INTERRUPTIBLE_SERVICE" localSheetId="7">#REF!</definedName>
    <definedName name="INTERRUPTIBLE_SERVICE" localSheetId="0">#REF!</definedName>
    <definedName name="INTERRUPTIBLE_SERVICE">#REF!</definedName>
    <definedName name="InventoryTbl" localSheetId="5">#REF!</definedName>
    <definedName name="InventoryTbl" localSheetId="3">#REF!</definedName>
    <definedName name="InventoryTbl" localSheetId="4">#REF!</definedName>
    <definedName name="InventoryTbl" localSheetId="7">#REF!</definedName>
    <definedName name="InventoryTbl">#REF!</definedName>
    <definedName name="IOCD_RATE" localSheetId="3">#REF!</definedName>
    <definedName name="IOCD_RATE" localSheetId="4">#REF!</definedName>
    <definedName name="IOCD_RATE">#REF!</definedName>
    <definedName name="IPFITScshare" localSheetId="3">#REF!</definedName>
    <definedName name="IPFITScshare" localSheetId="4">#REF!</definedName>
    <definedName name="IPFITScshare">#REF!</definedName>
    <definedName name="IQ_ADDIN" hidden="1">"AUTO"</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localSheetId="7" hidden="1">40841.6395833333</definedName>
    <definedName name="IQ_NAMES_REVISION_DATE_" localSheetId="0" hidden="1">40841.6395833333</definedName>
    <definedName name="IQ_NAMES_REVISION_DATE_" hidden="1">41568.381099537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RCSUsage" localSheetId="3">#REF!</definedName>
    <definedName name="IRCSUsage" localSheetId="4">#REF!</definedName>
    <definedName name="IRCSUsage">#REF!</definedName>
    <definedName name="IRMrd" localSheetId="3">#REF!</definedName>
    <definedName name="IRMrd" localSheetId="4">#REF!</definedName>
    <definedName name="IRMrd">#REF!</definedName>
    <definedName name="IRRSUsage" localSheetId="3">#REF!</definedName>
    <definedName name="IRRSUsage" localSheetId="4">#REF!</definedName>
    <definedName name="IRRSUsage">#REF!</definedName>
    <definedName name="IScshare" localSheetId="3">#REF!</definedName>
    <definedName name="IScshare" localSheetId="4">#REF!</definedName>
    <definedName name="IScshare">#REF!</definedName>
    <definedName name="ISdata" localSheetId="3">#REF!</definedName>
    <definedName name="ISdata" localSheetId="4">#REF!</definedName>
    <definedName name="ISdata">#REF!</definedName>
    <definedName name="ISlookup" localSheetId="3">#REF!</definedName>
    <definedName name="ISlookup" localSheetId="4">#REF!</definedName>
    <definedName name="ISlookup">#REF!</definedName>
    <definedName name="ISSCTSusage" localSheetId="3">#REF!</definedName>
    <definedName name="ISSCTSusage" localSheetId="4">#REF!</definedName>
    <definedName name="ISSCTSusage">#REF!</definedName>
    <definedName name="issuerspprint" localSheetId="7">#REF!</definedName>
    <definedName name="issuerspprint" localSheetId="0">#REF!</definedName>
    <definedName name="issuerspprint">#REF!</definedName>
    <definedName name="issuerspup" localSheetId="0">#REF!</definedName>
    <definedName name="issuerspup">#REF!</definedName>
    <definedName name="issuerspws" localSheetId="0">#REF!</definedName>
    <definedName name="issuerspws">#REF!</definedName>
    <definedName name="ITSIPFCC" localSheetId="3">#REF!</definedName>
    <definedName name="ITSIPFCC" localSheetId="4">#REF!</definedName>
    <definedName name="ITSIPFCC">#REF!</definedName>
    <definedName name="ITSIPFdata" localSheetId="3">#REF!</definedName>
    <definedName name="ITSIPFdata" localSheetId="4">#REF!</definedName>
    <definedName name="ITSIPFdata">#REF!</definedName>
    <definedName name="ITSIPFfloor" localSheetId="3">#REF!</definedName>
    <definedName name="ITSIPFfloor" localSheetId="4">#REF!</definedName>
    <definedName name="ITSIPFfloor">#REF!</definedName>
    <definedName name="ITSIPFtefa" localSheetId="3">#REF!</definedName>
    <definedName name="ITSIPFtefa" localSheetId="4">#REF!</definedName>
    <definedName name="ITSIPFtefa">#REF!</definedName>
    <definedName name="ITSIScccredited" localSheetId="3">#REF!</definedName>
    <definedName name="ITSIScccredited" localSheetId="4">#REF!</definedName>
    <definedName name="ITSIScccredited">#REF!</definedName>
    <definedName name="ITSISccretained" localSheetId="3">#REF!</definedName>
    <definedName name="ITSISccretained" localSheetId="4">#REF!</definedName>
    <definedName name="ITSISccretained">#REF!</definedName>
    <definedName name="ITSIScshare" localSheetId="3">#REF!</definedName>
    <definedName name="ITSIScshare" localSheetId="4">#REF!</definedName>
    <definedName name="ITSIScshare">#REF!</definedName>
    <definedName name="ITSISdata" localSheetId="3">#REF!</definedName>
    <definedName name="ITSISdata" localSheetId="4">#REF!</definedName>
    <definedName name="ITSISdata">#REF!</definedName>
    <definedName name="ITSISdshare" localSheetId="3">#REF!</definedName>
    <definedName name="ITSISdshare" localSheetId="4">#REF!</definedName>
    <definedName name="ITSISdshare">#REF!</definedName>
    <definedName name="ITSISfloor" localSheetId="3">#REF!</definedName>
    <definedName name="ITSISfloor" localSheetId="4">#REF!</definedName>
    <definedName name="ITSISfloor">#REF!</definedName>
    <definedName name="IU_1" localSheetId="3">#REF!</definedName>
    <definedName name="IU_1" localSheetId="4">#REF!</definedName>
    <definedName name="IU_1">#REF!</definedName>
    <definedName name="IU_10" localSheetId="3">#REF!</definedName>
    <definedName name="IU_10" localSheetId="4">#REF!</definedName>
    <definedName name="IU_10">#REF!</definedName>
    <definedName name="IU_11" localSheetId="3">#REF!</definedName>
    <definedName name="IU_11" localSheetId="4">#REF!</definedName>
    <definedName name="IU_11">#REF!</definedName>
    <definedName name="IU_13" localSheetId="3">#REF!</definedName>
    <definedName name="IU_13" localSheetId="4">#REF!</definedName>
    <definedName name="IU_13">#REF!</definedName>
    <definedName name="IU_2" localSheetId="3">#REF!</definedName>
    <definedName name="IU_2" localSheetId="4">#REF!</definedName>
    <definedName name="IU_2">#REF!</definedName>
    <definedName name="IU_3" localSheetId="3">#REF!</definedName>
    <definedName name="IU_3" localSheetId="4">#REF!</definedName>
    <definedName name="IU_3">#REF!</definedName>
    <definedName name="IU_4" localSheetId="3">#REF!</definedName>
    <definedName name="IU_4" localSheetId="4">#REF!</definedName>
    <definedName name="IU_4">#REF!</definedName>
    <definedName name="IU_5" localSheetId="3">#REF!</definedName>
    <definedName name="IU_5" localSheetId="4">#REF!</definedName>
    <definedName name="IU_5">#REF!</definedName>
    <definedName name="IU_6" localSheetId="3">#REF!</definedName>
    <definedName name="IU_6" localSheetId="4">#REF!</definedName>
    <definedName name="IU_6">#REF!</definedName>
    <definedName name="IU_7" localSheetId="3">#REF!</definedName>
    <definedName name="IU_7" localSheetId="4">#REF!</definedName>
    <definedName name="IU_7">#REF!</definedName>
    <definedName name="IU_8" localSheetId="3">#REF!</definedName>
    <definedName name="IU_8" localSheetId="4">#REF!</definedName>
    <definedName name="IU_8">#REF!</definedName>
    <definedName name="IU_9" localSheetId="3">#REF!</definedName>
    <definedName name="IU_9" localSheetId="4">#REF!</definedName>
    <definedName name="IU_9">#REF!</definedName>
    <definedName name="J" localSheetId="7">#REF!</definedName>
    <definedName name="J" localSheetId="0">#REF!</definedName>
    <definedName name="J">#REF!</definedName>
    <definedName name="jami" localSheetId="5" hidden="1">{#N/A,#N/A,FALSE,"IS_actual";#N/A,#N/A,FALSE,"IS_act_vs_bud ";#N/A,#N/A,FALSE,"DIV_actual";#N/A,#N/A,FALSE,"DIV_act_vs_bud"}</definedName>
    <definedName name="jami" localSheetId="3" hidden="1">{#N/A,#N/A,FALSE,"IS_actual";#N/A,#N/A,FALSE,"IS_act_vs_bud ";#N/A,#N/A,FALSE,"DIV_actual";#N/A,#N/A,FALSE,"DIV_act_vs_bud"}</definedName>
    <definedName name="jami" localSheetId="4" hidden="1">{#N/A,#N/A,FALSE,"IS_actual";#N/A,#N/A,FALSE,"IS_act_vs_bud ";#N/A,#N/A,FALSE,"DIV_actual";#N/A,#N/A,FALSE,"DIV_act_vs_bud"}</definedName>
    <definedName name="jami" localSheetId="7" hidden="1">{#N/A,#N/A,FALSE,"IS_actual";#N/A,#N/A,FALSE,"IS_act_vs_bud ";#N/A,#N/A,FALSE,"DIV_actual";#N/A,#N/A,FALSE,"DIV_act_vs_bud"}</definedName>
    <definedName name="jami" localSheetId="0" hidden="1">{#N/A,#N/A,FALSE,"IS_actual";#N/A,#N/A,FALSE,"IS_act_vs_bud ";#N/A,#N/A,FALSE,"DIV_actual";#N/A,#N/A,FALSE,"DIV_act_vs_bud"}</definedName>
    <definedName name="jami" hidden="1">{#N/A,#N/A,FALSE,"IS_actual";#N/A,#N/A,FALSE,"IS_act_vs_bud ";#N/A,#N/A,FALSE,"DIV_actual";#N/A,#N/A,FALSE,"DIV_act_vs_bud"}</definedName>
    <definedName name="JAN" localSheetId="3">#REF!</definedName>
    <definedName name="JAN" localSheetId="4">#REF!</definedName>
    <definedName name="JAN">#REF!</definedName>
    <definedName name="jan07Data" localSheetId="5">#REF!</definedName>
    <definedName name="jan07Data" localSheetId="3">#REF!</definedName>
    <definedName name="jan07Data" localSheetId="4">#REF!</definedName>
    <definedName name="jan07Data">#REF!</definedName>
    <definedName name="JanCSSP4unserved" localSheetId="3">#REF!</definedName>
    <definedName name="JanCSSP4unserved" localSheetId="4">#REF!</definedName>
    <definedName name="JanCSSP4unserved">#REF!</definedName>
    <definedName name="JanCurtbl" localSheetId="3">#REF!</definedName>
    <definedName name="JanCurtbl" localSheetId="4">#REF!</definedName>
    <definedName name="JanCurtbl">#REF!</definedName>
    <definedName name="JanFTSunserved" localSheetId="3">#REF!</definedName>
    <definedName name="JanFTSunserved" localSheetId="4">#REF!</definedName>
    <definedName name="JanFTSunserved">#REF!</definedName>
    <definedName name="JanGTSunserved" localSheetId="3">#REF!</definedName>
    <definedName name="JanGTSunserved" localSheetId="4">#REF!</definedName>
    <definedName name="JanGTSunserved">#REF!</definedName>
    <definedName name="JanISUnserved" localSheetId="3">#REF!</definedName>
    <definedName name="JanISUnserved" localSheetId="4">#REF!</definedName>
    <definedName name="JanISUnserved">#REF!</definedName>
    <definedName name="JanITSIPFunserved" localSheetId="3">#REF!</definedName>
    <definedName name="JanITSIPFunserved" localSheetId="4">#REF!</definedName>
    <definedName name="JanITSIPFunserved">#REF!</definedName>
    <definedName name="JANITSISunserved" localSheetId="3">#REF!</definedName>
    <definedName name="JANITSISunserved" localSheetId="4">#REF!</definedName>
    <definedName name="JANITSISunserved">#REF!</definedName>
    <definedName name="janMod" localSheetId="3">#REF!</definedName>
    <definedName name="janMod" localSheetId="4">#REF!</definedName>
    <definedName name="janMod">#REF!</definedName>
    <definedName name="JanSGTSunserved" localSheetId="3">#REF!</definedName>
    <definedName name="JanSGTSunserved" localSheetId="4">#REF!</definedName>
    <definedName name="JanSGTSunserved">#REF!</definedName>
    <definedName name="JCPLmargin" localSheetId="3">#REF!</definedName>
    <definedName name="JCPLmargin" localSheetId="4">#REF!</definedName>
    <definedName name="JCPLmargin">#REF!</definedName>
    <definedName name="jdnnff">"V2007-03-31"</definedName>
    <definedName name="jfghgh" localSheetId="5" hidden="1">{#N/A,#N/A,FALSE,"PG6RLG"}</definedName>
    <definedName name="jfghgh" localSheetId="3" hidden="1">{#N/A,#N/A,FALSE,"PG6RLG"}</definedName>
    <definedName name="jfghgh" localSheetId="4" hidden="1">{#N/A,#N/A,FALSE,"PG6RLG"}</definedName>
    <definedName name="jfghgh" localSheetId="7" hidden="1">{#N/A,#N/A,FALSE,"PG6RLG"}</definedName>
    <definedName name="jfghgh" localSheetId="0" hidden="1">{#N/A,#N/A,FALSE,"PG6RLG"}</definedName>
    <definedName name="jfghgh" hidden="1">{#N/A,#N/A,FALSE,"PG6RLG"}</definedName>
    <definedName name="jnhjb" localSheetId="5" hidden="1">{#N/A,#N/A,FALSE,"PG6RLG"}</definedName>
    <definedName name="jnhjb" localSheetId="3" hidden="1">{#N/A,#N/A,FALSE,"PG6RLG"}</definedName>
    <definedName name="jnhjb" localSheetId="4" hidden="1">{#N/A,#N/A,FALSE,"PG6RLG"}</definedName>
    <definedName name="jnhjb" localSheetId="7" hidden="1">{#N/A,#N/A,FALSE,"PG6RLG"}</definedName>
    <definedName name="jnhjb" localSheetId="0" hidden="1">{#N/A,#N/A,FALSE,"PG6RLG"}</definedName>
    <definedName name="jnhjb" hidden="1">{#N/A,#N/A,FALSE,"PG6RLG"}</definedName>
    <definedName name="john" localSheetId="5" hidden="1">{#N/A,#N/A,FALSE,"IS_actual";#N/A,#N/A,FALSE,"IS_act_vs_bud ";#N/A,#N/A,FALSE,"DIV_actual";#N/A,#N/A,FALSE,"DIV_act_vs_bud"}</definedName>
    <definedName name="john" localSheetId="3" hidden="1">{#N/A,#N/A,FALSE,"IS_actual";#N/A,#N/A,FALSE,"IS_act_vs_bud ";#N/A,#N/A,FALSE,"DIV_actual";#N/A,#N/A,FALSE,"DIV_act_vs_bud"}</definedName>
    <definedName name="john" localSheetId="4" hidden="1">{#N/A,#N/A,FALSE,"IS_actual";#N/A,#N/A,FALSE,"IS_act_vs_bud ";#N/A,#N/A,FALSE,"DIV_actual";#N/A,#N/A,FALSE,"DIV_act_vs_bud"}</definedName>
    <definedName name="john" localSheetId="7" hidden="1">{#N/A,#N/A,FALSE,"IS_actual";#N/A,#N/A,FALSE,"IS_act_vs_bud ";#N/A,#N/A,FALSE,"DIV_actual";#N/A,#N/A,FALSE,"DIV_act_vs_bud"}</definedName>
    <definedName name="john" localSheetId="0" hidden="1">{#N/A,#N/A,FALSE,"IS_actual";#N/A,#N/A,FALSE,"IS_act_vs_bud ";#N/A,#N/A,FALSE,"DIV_actual";#N/A,#N/A,FALSE,"DIV_act_vs_bud"}</definedName>
    <definedName name="john" hidden="1">{#N/A,#N/A,FALSE,"IS_actual";#N/A,#N/A,FALSE,"IS_act_vs_bud ";#N/A,#N/A,FALSE,"DIV_actual";#N/A,#N/A,FALSE,"DIV_act_vs_bud"}</definedName>
    <definedName name="johnh">0.00131944444729015</definedName>
    <definedName name="JPMshare" localSheetId="3">#REF!</definedName>
    <definedName name="JPMshare" localSheetId="4">#REF!</definedName>
    <definedName name="JPMshare">#REF!</definedName>
    <definedName name="jpp" localSheetId="5" hidden="1">{#N/A,#N/A,FALSE,"IS_actual";#N/A,#N/A,FALSE,"IS_act_vs_bud ";#N/A,#N/A,FALSE,"DIV_actual";#N/A,#N/A,FALSE,"DIV_act_vs_bud"}</definedName>
    <definedName name="jpp" localSheetId="3" hidden="1">{#N/A,#N/A,FALSE,"IS_actual";#N/A,#N/A,FALSE,"IS_act_vs_bud ";#N/A,#N/A,FALSE,"DIV_actual";#N/A,#N/A,FALSE,"DIV_act_vs_bud"}</definedName>
    <definedName name="jpp" localSheetId="4" hidden="1">{#N/A,#N/A,FALSE,"IS_actual";#N/A,#N/A,FALSE,"IS_act_vs_bud ";#N/A,#N/A,FALSE,"DIV_actual";#N/A,#N/A,FALSE,"DIV_act_vs_bud"}</definedName>
    <definedName name="jpp" localSheetId="7" hidden="1">{#N/A,#N/A,FALSE,"IS_actual";#N/A,#N/A,FALSE,"IS_act_vs_bud ";#N/A,#N/A,FALSE,"DIV_actual";#N/A,#N/A,FALSE,"DIV_act_vs_bud"}</definedName>
    <definedName name="jpp" localSheetId="0" hidden="1">{#N/A,#N/A,FALSE,"IS_actual";#N/A,#N/A,FALSE,"IS_act_vs_bud ";#N/A,#N/A,FALSE,"DIV_actual";#N/A,#N/A,FALSE,"DIV_act_vs_bud"}</definedName>
    <definedName name="jpp" hidden="1">{#N/A,#N/A,FALSE,"IS_actual";#N/A,#N/A,FALSE,"IS_act_vs_bud ";#N/A,#N/A,FALSE,"DIV_actual";#N/A,#N/A,FALSE,"DIV_act_vs_bud"}</definedName>
    <definedName name="jul06Data" localSheetId="5">#REF!</definedName>
    <definedName name="jul06Data" localSheetId="3">#REF!</definedName>
    <definedName name="jul06Data" localSheetId="4">#REF!</definedName>
    <definedName name="jul06Data">#REF!</definedName>
    <definedName name="jul07Data" localSheetId="5">#REF!</definedName>
    <definedName name="jul07Data" localSheetId="3">#REF!</definedName>
    <definedName name="jul07Data" localSheetId="4">#REF!</definedName>
    <definedName name="jul07Data">#REF!</definedName>
    <definedName name="JUN" localSheetId="7">#REF!</definedName>
    <definedName name="JUN" localSheetId="0">#REF!</definedName>
    <definedName name="JUN">#REF!</definedName>
    <definedName name="jun06Data" localSheetId="5">#REF!</definedName>
    <definedName name="jun06Data" localSheetId="3">#REF!</definedName>
    <definedName name="jun06Data" localSheetId="4">#REF!</definedName>
    <definedName name="jun06Data">#REF!</definedName>
    <definedName name="jun07Data" localSheetId="5">#REF!</definedName>
    <definedName name="jun07Data" localSheetId="3">#REF!</definedName>
    <definedName name="jun07Data" localSheetId="4">#REF!</definedName>
    <definedName name="jun07Data">#REF!</definedName>
    <definedName name="Jurisdiction" localSheetId="7" hidden="1">#REF!</definedName>
    <definedName name="Jurisdiction" localSheetId="0" hidden="1">#REF!</definedName>
    <definedName name="Jurisdiction" hidden="1">#REF!</definedName>
    <definedName name="JURISDICTIONAL" localSheetId="0">#REF!</definedName>
    <definedName name="JURISDICTIONAL">#REF!</definedName>
    <definedName name="k" localSheetId="5" hidden="1">{"holdco",#N/A,FALSE,"Summary Financials";"holdco",#N/A,FALSE,"Summary Financials"}</definedName>
    <definedName name="k" localSheetId="3" hidden="1">{"holdco",#N/A,FALSE,"Summary Financials";"holdco",#N/A,FALSE,"Summary Financials"}</definedName>
    <definedName name="k" localSheetId="4" hidden="1">{"holdco",#N/A,FALSE,"Summary Financials";"holdco",#N/A,FALSE,"Summary Financials"}</definedName>
    <definedName name="k" localSheetId="7" hidden="1">{"holdco",#N/A,FALSE,"Summary Financials";"holdco",#N/A,FALSE,"Summary Financials"}</definedName>
    <definedName name="k" localSheetId="0" hidden="1">{"holdco",#N/A,FALSE,"Summary Financials";"holdco",#N/A,FALSE,"Summary Financials"}</definedName>
    <definedName name="k" hidden="1">{"holdco",#N/A,FALSE,"Summary Financials";"holdco",#N/A,FALSE,"Summary Financials"}</definedName>
    <definedName name="K2_WBEVMODE" hidden="1">-1</definedName>
    <definedName name="kappa">#REF!</definedName>
    <definedName name="KDS" localSheetId="3">#REF!</definedName>
    <definedName name="KDS" localSheetId="4">#REF!</definedName>
    <definedName name="KDS">#REF!</definedName>
    <definedName name="Key" localSheetId="3">#REF!</definedName>
    <definedName name="Key" localSheetId="4">#REF!</definedName>
    <definedName name="Key">#REF!</definedName>
    <definedName name="kjhg">"%,FBUSINESS_UNIT,TCONSOLIDATION,NCORPORATE"</definedName>
    <definedName name="knhgv">39182.3220833333</definedName>
    <definedName name="KNOWN_CHANGE_ADJUSTMENTS" localSheetId="7">#REF!</definedName>
    <definedName name="KNOWN_CHANGE_ADJUSTMENTS" localSheetId="0">#REF!</definedName>
    <definedName name="KNOWN_CHANGE_ADJUSTMENTS">#REF!</definedName>
    <definedName name="krup" localSheetId="5" hidden="1">{"holdco",#N/A,FALSE,"Summary Financials";"holdco",#N/A,FALSE,"Summary Financials"}</definedName>
    <definedName name="krup" localSheetId="3" hidden="1">{"holdco",#N/A,FALSE,"Summary Financials";"holdco",#N/A,FALSE,"Summary Financials"}</definedName>
    <definedName name="krup" localSheetId="4" hidden="1">{"holdco",#N/A,FALSE,"Summary Financials";"holdco",#N/A,FALSE,"Summary Financials"}</definedName>
    <definedName name="krup" localSheetId="7" hidden="1">{"holdco",#N/A,FALSE,"Summary Financials";"holdco",#N/A,FALSE,"Summary Financials"}</definedName>
    <definedName name="krup" localSheetId="0" hidden="1">{"holdco",#N/A,FALSE,"Summary Financials";"holdco",#N/A,FALSE,"Summary Financials"}</definedName>
    <definedName name="krup" hidden="1">{"holdco",#N/A,FALSE,"Summary Financials";"holdco",#N/A,FALSE,"Summary Financials"}</definedName>
    <definedName name="L" localSheetId="7">#REF!</definedName>
    <definedName name="L" localSheetId="0">#REF!</definedName>
    <definedName name="L">#REF!</definedName>
    <definedName name="LAMBDA" localSheetId="7">#REF!</definedName>
    <definedName name="LAMBDA" localSheetId="0">#REF!</definedName>
    <definedName name="LAMBDA">#REF!</definedName>
    <definedName name="lambda_l" localSheetId="7">#REF!</definedName>
    <definedName name="lambda_l" localSheetId="0">#REF!</definedName>
    <definedName name="lambda_l">#REF!</definedName>
    <definedName name="lambdaCIR">#REF!</definedName>
    <definedName name="lambdaV">#REF!</definedName>
    <definedName name="LandGain">#REF!</definedName>
    <definedName name="LandLoss">#REF!</definedName>
    <definedName name="LANDRIGHTS">#REF!</definedName>
    <definedName name="LAWS">#REF!</definedName>
    <definedName name="LAWS__PHYSICAL___AMAGAT_S.">#REF!</definedName>
    <definedName name="LAWS__PHYSICAL___BOYLE_S.">#REF!</definedName>
    <definedName name="LAWS__PHYSICAL___LEDUC_S__AMAGAT_S_.">#REF!</definedName>
    <definedName name="Layout_ID___Income_Statement">#REF!</definedName>
    <definedName name="Leases">#REF!</definedName>
    <definedName name="Legal">#REF!</definedName>
    <definedName name="LifeForecast" localSheetId="5">#REF!</definedName>
    <definedName name="LifeForecast" localSheetId="3">#REF!</definedName>
    <definedName name="LifeForecast" localSheetId="4">#REF!</definedName>
    <definedName name="LifeForecast">#REF!</definedName>
    <definedName name="LifeUpdate" localSheetId="5">#REF!</definedName>
    <definedName name="LifeUpdate" localSheetId="3">#REF!</definedName>
    <definedName name="LifeUpdate" localSheetId="4">#REF!</definedName>
    <definedName name="LifeUpdate">#REF!</definedName>
    <definedName name="LINE_PACK" localSheetId="7">#REF!</definedName>
    <definedName name="LINE_PACK" localSheetId="0">#REF!</definedName>
    <definedName name="LINE_PACK">#REF!</definedName>
    <definedName name="LIQUIDS__NATURAL_GAS" localSheetId="0">#REF!</definedName>
    <definedName name="LIQUIDS__NATURAL_GAS">#REF!</definedName>
    <definedName name="List_Capex_Types" localSheetId="3">#REF!</definedName>
    <definedName name="List_Capex_Types" localSheetId="4">#REF!</definedName>
    <definedName name="List_Capex_Types" localSheetId="7">#REF!</definedName>
    <definedName name="List_Capex_Types">#REF!</definedName>
    <definedName name="List_Job_Classes" localSheetId="3">#REF!</definedName>
    <definedName name="List_Job_Classes" localSheetId="4">#REF!</definedName>
    <definedName name="List_Job_Classes" localSheetId="7">#REF!</definedName>
    <definedName name="List_Job_Classes">#REF!</definedName>
    <definedName name="list_or_backlog_pipeline" localSheetId="3">#REF!</definedName>
    <definedName name="list_or_backlog_pipeline" localSheetId="4">#REF!</definedName>
    <definedName name="list_or_backlog_pipeline">#REF!</definedName>
    <definedName name="list_or_existing_new" localSheetId="3">#REF!</definedName>
    <definedName name="list_or_existing_new" localSheetId="4">#REF!</definedName>
    <definedName name="list_or_existing_new">#REF!</definedName>
    <definedName name="List_OR_Hourly_Salary" localSheetId="3">#REF!</definedName>
    <definedName name="List_OR_Hourly_Salary" localSheetId="4">#REF!</definedName>
    <definedName name="List_OR_Hourly_Salary">#REF!</definedName>
    <definedName name="List_OR_Yes_No" localSheetId="3">#REF!</definedName>
    <definedName name="List_OR_Yes_No" localSheetId="4">#REF!</definedName>
    <definedName name="List_OR_Yes_No">#REF!</definedName>
    <definedName name="List_States" localSheetId="3">#REF!</definedName>
    <definedName name="List_States" localSheetId="4">#REF!</definedName>
    <definedName name="List_States">#REF!</definedName>
    <definedName name="List_Workers_Comp_Class" localSheetId="3">#REF!</definedName>
    <definedName name="List_Workers_Comp_Class" localSheetId="4">#REF!</definedName>
    <definedName name="List_Workers_Comp_Class">#REF!</definedName>
    <definedName name="ListOffset" hidden="1">1</definedName>
    <definedName name="LISTP">#REF!</definedName>
    <definedName name="lkm" localSheetId="5" hidden="1">{#N/A,#N/A,FALSE,"PG6RLG"}</definedName>
    <definedName name="lkm" localSheetId="3" hidden="1">{#N/A,#N/A,FALSE,"PG6RLG"}</definedName>
    <definedName name="lkm" localSheetId="4" hidden="1">{#N/A,#N/A,FALSE,"PG6RLG"}</definedName>
    <definedName name="lkm" localSheetId="7" hidden="1">{#N/A,#N/A,FALSE,"PG6RLG"}</definedName>
    <definedName name="lkm" localSheetId="0" hidden="1">{#N/A,#N/A,FALSE,"PG6RLG"}</definedName>
    <definedName name="lkm" hidden="1">{#N/A,#N/A,FALSE,"PG6RLG"}</definedName>
    <definedName name="LL_April" localSheetId="5">#REF!</definedName>
    <definedName name="LL_April" localSheetId="3">#REF!</definedName>
    <definedName name="LL_April" localSheetId="4">#REF!</definedName>
    <definedName name="LL_April" localSheetId="7">#REF!</definedName>
    <definedName name="LL_April" localSheetId="0">#REF!</definedName>
    <definedName name="LL_April">#REF!</definedName>
    <definedName name="LL_August" localSheetId="5">#REF!</definedName>
    <definedName name="LL_August" localSheetId="3">#REF!</definedName>
    <definedName name="LL_August" localSheetId="4">#REF!</definedName>
    <definedName name="LL_August" localSheetId="7">#REF!</definedName>
    <definedName name="LL_August" localSheetId="0">#REF!</definedName>
    <definedName name="LL_August">#REF!</definedName>
    <definedName name="LL_December" localSheetId="5">#REF!</definedName>
    <definedName name="LL_December" localSheetId="3">#REF!</definedName>
    <definedName name="LL_December" localSheetId="4">#REF!</definedName>
    <definedName name="LL_December" localSheetId="7">#REF!</definedName>
    <definedName name="LL_December" localSheetId="0">#REF!</definedName>
    <definedName name="LL_December">#REF!</definedName>
    <definedName name="LL_February" localSheetId="5">#REF!</definedName>
    <definedName name="LL_February" localSheetId="3">#REF!</definedName>
    <definedName name="LL_February" localSheetId="4">#REF!</definedName>
    <definedName name="LL_February" localSheetId="7">#REF!</definedName>
    <definedName name="LL_February" localSheetId="0">#REF!</definedName>
    <definedName name="LL_February">#REF!</definedName>
    <definedName name="LL_January" localSheetId="5">#REF!</definedName>
    <definedName name="LL_January" localSheetId="3">#REF!</definedName>
    <definedName name="LL_January" localSheetId="4">#REF!</definedName>
    <definedName name="LL_January" localSheetId="7">#REF!</definedName>
    <definedName name="LL_January" localSheetId="0">#REF!</definedName>
    <definedName name="LL_January">#REF!</definedName>
    <definedName name="LL_July" localSheetId="5">#REF!</definedName>
    <definedName name="LL_July" localSheetId="3">#REF!</definedName>
    <definedName name="LL_July" localSheetId="4">#REF!</definedName>
    <definedName name="LL_July" localSheetId="7">#REF!</definedName>
    <definedName name="LL_July" localSheetId="0">#REF!</definedName>
    <definedName name="LL_July">#REF!</definedName>
    <definedName name="LL_June" localSheetId="5">#REF!</definedName>
    <definedName name="LL_June" localSheetId="3">#REF!</definedName>
    <definedName name="LL_June" localSheetId="4">#REF!</definedName>
    <definedName name="LL_June" localSheetId="7">#REF!</definedName>
    <definedName name="LL_June" localSheetId="0">#REF!</definedName>
    <definedName name="LL_June">#REF!</definedName>
    <definedName name="LL_March" localSheetId="5">#REF!</definedName>
    <definedName name="LL_March" localSheetId="3">#REF!</definedName>
    <definedName name="LL_March" localSheetId="4">#REF!</definedName>
    <definedName name="LL_March" localSheetId="7">#REF!</definedName>
    <definedName name="LL_March" localSheetId="0">#REF!</definedName>
    <definedName name="LL_March">#REF!</definedName>
    <definedName name="LL_May" localSheetId="5">#REF!</definedName>
    <definedName name="LL_May" localSheetId="3">#REF!</definedName>
    <definedName name="LL_May" localSheetId="4">#REF!</definedName>
    <definedName name="LL_May" localSheetId="7">#REF!</definedName>
    <definedName name="LL_May" localSheetId="0">#REF!</definedName>
    <definedName name="LL_May">#REF!</definedName>
    <definedName name="LL_November" localSheetId="5">#REF!</definedName>
    <definedName name="LL_November" localSheetId="3">#REF!</definedName>
    <definedName name="LL_November" localSheetId="4">#REF!</definedName>
    <definedName name="LL_November" localSheetId="7">#REF!</definedName>
    <definedName name="LL_November" localSheetId="0">#REF!</definedName>
    <definedName name="LL_November">#REF!</definedName>
    <definedName name="LL_October" localSheetId="5">#REF!</definedName>
    <definedName name="LL_October" localSheetId="3">#REF!</definedName>
    <definedName name="LL_October" localSheetId="4">#REF!</definedName>
    <definedName name="LL_October" localSheetId="7">#REF!</definedName>
    <definedName name="LL_October" localSheetId="0">#REF!</definedName>
    <definedName name="LL_October">#REF!</definedName>
    <definedName name="LL_September" localSheetId="5">#REF!</definedName>
    <definedName name="LL_September" localSheetId="3">#REF!</definedName>
    <definedName name="LL_September" localSheetId="4">#REF!</definedName>
    <definedName name="LL_September" localSheetId="7">#REF!</definedName>
    <definedName name="LL_September" localSheetId="0">#REF!</definedName>
    <definedName name="LL_September">#REF!</definedName>
    <definedName name="LLL" localSheetId="7">#REF!</definedName>
    <definedName name="LLL" localSheetId="0">#REF!</definedName>
    <definedName name="LLL">#REF!</definedName>
    <definedName name="LMNCRCV" localSheetId="7">#REF!</definedName>
    <definedName name="LMNCRCV" localSheetId="0">#REF!</definedName>
    <definedName name="LMNCRCV">#REF!</definedName>
    <definedName name="LMNCSTATUS" localSheetId="7">#REF!</definedName>
    <definedName name="LMNCSTATUS" localSheetId="0">#REF!</definedName>
    <definedName name="LMNCSTATUS">#REF!</definedName>
    <definedName name="LMNYPROJECT" localSheetId="7">#REF!</definedName>
    <definedName name="LMNYPROJECT">#REF!</definedName>
    <definedName name="LMNYRCV" localSheetId="7">#REF!</definedName>
    <definedName name="LMNYRCV">#REF!</definedName>
    <definedName name="LMNYSTATUS" localSheetId="7">#REF!</definedName>
    <definedName name="LMNYSTATUS">#REF!</definedName>
    <definedName name="LMPA" localSheetId="7">#REF!</definedName>
    <definedName name="LMPA">#REF!</definedName>
    <definedName name="LMPAPRINTAREA" localSheetId="7">#REF!</definedName>
    <definedName name="LMPAPRINTAREA">#REF!</definedName>
    <definedName name="LMPARCV" localSheetId="7">#REF!</definedName>
    <definedName name="LMPARCV">#REF!</definedName>
    <definedName name="LMPASTATUS" localSheetId="7">#REF!</definedName>
    <definedName name="LMPASTATUS">#REF!</definedName>
    <definedName name="LNG_Storage" localSheetId="0">#REF!</definedName>
    <definedName name="LNG_Storage">#REF!</definedName>
    <definedName name="LNG_Storage_Maintenance" localSheetId="0">#REF!</definedName>
    <definedName name="LNG_Storage_Maintenance">#REF!</definedName>
    <definedName name="LNGPLANT" localSheetId="0">#REF!</definedName>
    <definedName name="LNGPLANT">#REF!</definedName>
    <definedName name="LOAD">#REF!</definedName>
    <definedName name="LOAD_DIVERSITY">#REF!</definedName>
    <definedName name="Local_State_and_Federal_Comm_Bodies_req">#REF!</definedName>
    <definedName name="location" localSheetId="5">#REF!</definedName>
    <definedName name="location" localSheetId="3">#REF!</definedName>
    <definedName name="location" localSheetId="4">#REF!</definedName>
    <definedName name="location" localSheetId="7">#REF!</definedName>
    <definedName name="location">#REF!</definedName>
    <definedName name="LockDownTablesPage" localSheetId="7" hidden="1">#REF!</definedName>
    <definedName name="LockDownTablesPage" localSheetId="0" hidden="1">#REF!</definedName>
    <definedName name="LockDownTablesPage" hidden="1">#REF!</definedName>
    <definedName name="LOCKOUT" localSheetId="0">#REF!</definedName>
    <definedName name="LOCKOUT">#REF!</definedName>
    <definedName name="lololol">0.00131944444729015</definedName>
    <definedName name="LONG_r" localSheetId="3">#REF!</definedName>
    <definedName name="LONG_r" localSheetId="4">#REF!</definedName>
    <definedName name="LONG_r">#REF!</definedName>
    <definedName name="LOOKUP_TABLES" localSheetId="5">#REF!</definedName>
    <definedName name="LOOKUP_TABLES" localSheetId="3">#REF!</definedName>
    <definedName name="LOOKUP_TABLES" localSheetId="4">#REF!</definedName>
    <definedName name="LOOKUP_TABLES" localSheetId="7">#REF!</definedName>
    <definedName name="LOOKUP_TABLES" localSheetId="0">#REF!</definedName>
    <definedName name="LOOKUP_TABLES">#REF!</definedName>
    <definedName name="LS" localSheetId="3">#REF!</definedName>
    <definedName name="LS" localSheetId="4">#REF!</definedName>
    <definedName name="LS">#REF!</definedName>
    <definedName name="LTIpart" localSheetId="7">#REF!</definedName>
    <definedName name="LTIpart" localSheetId="0">#REF!</definedName>
    <definedName name="LTIpart">#REF!</definedName>
    <definedName name="LYN" localSheetId="0">#REF!</definedName>
    <definedName name="LYN">#REF!</definedName>
    <definedName name="M" localSheetId="0">#REF!</definedName>
    <definedName name="M">#REF!</definedName>
    <definedName name="M_1" localSheetId="5">#REF!</definedName>
    <definedName name="M_1" localSheetId="3">#REF!</definedName>
    <definedName name="M_1" localSheetId="4">#REF!</definedName>
    <definedName name="M_1">#REF!</definedName>
    <definedName name="M5Inv20130227" localSheetId="7">#REF!</definedName>
    <definedName name="M5Inv20130227" localSheetId="0">#REF!</definedName>
    <definedName name="M5Inv20130227">#REF!</definedName>
    <definedName name="MACRS" localSheetId="7">#REF!</definedName>
    <definedName name="MACRS">#REF!</definedName>
    <definedName name="MAFIS2" localSheetId="3">#REF!</definedName>
    <definedName name="MAFIS2" localSheetId="4">#REF!</definedName>
    <definedName name="MAFIS2">#REF!</definedName>
    <definedName name="MAFIS4" localSheetId="3">#REF!</definedName>
    <definedName name="MAFIS4" localSheetId="4">#REF!</definedName>
    <definedName name="MAFIS4">#REF!</definedName>
    <definedName name="MAFIS61" localSheetId="3">#REF!</definedName>
    <definedName name="MAFIS61" localSheetId="4">#REF!</definedName>
    <definedName name="MAFIS61">#REF!</definedName>
    <definedName name="MAFIS63" localSheetId="3">#REF!</definedName>
    <definedName name="MAFIS63" localSheetId="4">#REF!</definedName>
    <definedName name="MAFIS63">#REF!</definedName>
    <definedName name="MAFTC2" localSheetId="3">#REF!</definedName>
    <definedName name="MAFTC2" localSheetId="4">#REF!</definedName>
    <definedName name="MAFTC2">#REF!</definedName>
    <definedName name="MAFTC4" localSheetId="3">#REF!</definedName>
    <definedName name="MAFTC4" localSheetId="4">#REF!</definedName>
    <definedName name="MAFTC4">#REF!</definedName>
    <definedName name="MAP_Model" localSheetId="3">#REF!</definedName>
    <definedName name="MAP_Model" localSheetId="4">#REF!</definedName>
    <definedName name="MAP_Model">#REF!</definedName>
    <definedName name="MAR" localSheetId="3">#REF!</definedName>
    <definedName name="MAR" localSheetId="4">#REF!</definedName>
    <definedName name="MAR">#REF!</definedName>
    <definedName name="mar07Data" localSheetId="5">#REF!</definedName>
    <definedName name="mar07Data" localSheetId="3">#REF!</definedName>
    <definedName name="mar07Data" localSheetId="4">#REF!</definedName>
    <definedName name="mar07Data">#REF!</definedName>
    <definedName name="MarCSSP4unserved" localSheetId="3">#REF!</definedName>
    <definedName name="MarCSSP4unserved" localSheetId="4">#REF!</definedName>
    <definedName name="MarCSSP4unserved">#REF!</definedName>
    <definedName name="MarCurtbl" localSheetId="3">#REF!</definedName>
    <definedName name="MarCurtbl" localSheetId="4">#REF!</definedName>
    <definedName name="MarCurtbl">#REF!</definedName>
    <definedName name="MarFTSunserved" localSheetId="3">#REF!</definedName>
    <definedName name="MarFTSunserved" localSheetId="4">#REF!</definedName>
    <definedName name="MarFTSunserved">#REF!</definedName>
    <definedName name="margin_2007_2008" localSheetId="7">#REF!</definedName>
    <definedName name="margin_2007_2008" localSheetId="0">#REF!</definedName>
    <definedName name="margin_2007_2008">#REF!</definedName>
    <definedName name="MarGTSunserved" localSheetId="3">#REF!</definedName>
    <definedName name="MarGTSunserved" localSheetId="4">#REF!</definedName>
    <definedName name="MarGTSunserved">#REF!</definedName>
    <definedName name="MarISUnserved" localSheetId="3">#REF!</definedName>
    <definedName name="MarISUnserved" localSheetId="4">#REF!</definedName>
    <definedName name="MarISUnserved">#REF!</definedName>
    <definedName name="MarITSCSIunserved" localSheetId="3">#REF!</definedName>
    <definedName name="MarITSCSIunserved" localSheetId="4">#REF!</definedName>
    <definedName name="MarITSCSIunserved">#REF!</definedName>
    <definedName name="MarITSIPFunserved" localSheetId="3">#REF!</definedName>
    <definedName name="MarITSIPFunserved" localSheetId="4">#REF!</definedName>
    <definedName name="MarITSIPFunserved">#REF!</definedName>
    <definedName name="MarITSISunserved" localSheetId="3">#REF!</definedName>
    <definedName name="MarITSISunserved" localSheetId="4">#REF!</definedName>
    <definedName name="MarITSISunserved">#REF!</definedName>
    <definedName name="MARKET_AREA" localSheetId="7">#REF!</definedName>
    <definedName name="MARKET_AREA" localSheetId="0">#REF!</definedName>
    <definedName name="MARKET_AREA">#REF!</definedName>
    <definedName name="MARKET_BASED_PRICING" localSheetId="0">#REF!</definedName>
    <definedName name="MARKET_BASED_PRICING">#REF!</definedName>
    <definedName name="MARKET_POTENTIAL" localSheetId="0">#REF!</definedName>
    <definedName name="MARKET_POTENTIAL">#REF!</definedName>
    <definedName name="MARKET_RESPONSIVE_PRICING">#REF!</definedName>
    <definedName name="Marketing">#REF!</definedName>
    <definedName name="marMod" localSheetId="3">#REF!</definedName>
    <definedName name="marMod" localSheetId="4">#REF!</definedName>
    <definedName name="marMod">#REF!</definedName>
    <definedName name="MarSGTSunserved" localSheetId="3">#REF!</definedName>
    <definedName name="MarSGTSunserved" localSheetId="4">#REF!</definedName>
    <definedName name="MarSGTSunserved">#REF!</definedName>
    <definedName name="MASSACHUSETTS_FORMULA" localSheetId="7">#REF!</definedName>
    <definedName name="MASSACHUSETTS_FORMULA" localSheetId="0">#REF!</definedName>
    <definedName name="MASSACHUSETTS_FORMULA">#REF!</definedName>
    <definedName name="maxDRO" localSheetId="3">#REF!</definedName>
    <definedName name="maxDRO" localSheetId="4">#REF!</definedName>
    <definedName name="maxDRO">#REF!</definedName>
    <definedName name="MAXIMUM_ACTUAL_OPERATING_PRESSURE" localSheetId="7">#REF!</definedName>
    <definedName name="MAXIMUM_ACTUAL_OPERATING_PRESSURE" localSheetId="0">#REF!</definedName>
    <definedName name="MAXIMUM_ACTUAL_OPERATING_PRESSURE">#REF!</definedName>
    <definedName name="MAY" localSheetId="0">#REF!</definedName>
    <definedName name="MAY">#REF!</definedName>
    <definedName name="May_2012" localSheetId="3">#REF!</definedName>
    <definedName name="May_2012" localSheetId="4">#REF!</definedName>
    <definedName name="May_2012" localSheetId="0">#REF!</definedName>
    <definedName name="May_2012">#REF!</definedName>
    <definedName name="may06Data" localSheetId="5">#REF!</definedName>
    <definedName name="may06Data" localSheetId="3">#REF!</definedName>
    <definedName name="may06Data" localSheetId="4">#REF!</definedName>
    <definedName name="may06Data">#REF!</definedName>
    <definedName name="may07Data" localSheetId="5">#REF!</definedName>
    <definedName name="may07Data" localSheetId="3">#REF!</definedName>
    <definedName name="may07Data" localSheetId="4">#REF!</definedName>
    <definedName name="may07Data">#REF!</definedName>
    <definedName name="MCF" localSheetId="7">#REF!</definedName>
    <definedName name="MCF" localSheetId="0">#REF!</definedName>
    <definedName name="MCF">#REF!</definedName>
    <definedName name="MCFR" localSheetId="0">#REF!</definedName>
    <definedName name="MCFR">#REF!</definedName>
    <definedName name="MCFR1" localSheetId="0">#REF!</definedName>
    <definedName name="MCFR1">#REF!</definedName>
    <definedName name="MCFR2">#REF!</definedName>
    <definedName name="MCFR3">#REF!</definedName>
    <definedName name="MCFR4">#REF!</definedName>
    <definedName name="MCFR5">#REF!</definedName>
    <definedName name="MCFR5A">#REF!</definedName>
    <definedName name="MCFR6">#REF!</definedName>
    <definedName name="MCFR6A">#REF!</definedName>
    <definedName name="MCFR7">#REF!</definedName>
    <definedName name="MCSUsage" localSheetId="3">#REF!</definedName>
    <definedName name="MCSUsage" localSheetId="4">#REF!</definedName>
    <definedName name="MCSUsage">#REF!</definedName>
    <definedName name="MDQ" localSheetId="7">#REF!</definedName>
    <definedName name="MDQ" localSheetId="0">#REF!</definedName>
    <definedName name="MDQ">#REF!</definedName>
    <definedName name="MeasDate_Data" localSheetId="5">OFFSET(anchor,1,0,NumOfYieldCurves,1)</definedName>
    <definedName name="MeasDate_Data" localSheetId="3">OFFSET(anchor,1,0,NumOfYieldCurves,1)</definedName>
    <definedName name="MeasDate_Data" localSheetId="4">OFFSET(anchor,1,0,NumOfYieldCurves,1)</definedName>
    <definedName name="MeasDate_Data" localSheetId="7">OFFSET(anchor,1,0,NumOfYieldCurves,1)</definedName>
    <definedName name="MeasDate_Data" localSheetId="0">OFFSET(anchor,1,0,NumOfYieldCurves,1)</definedName>
    <definedName name="MeasDate_Data">OFFSET(anchor,1,0,NumOfYieldCurves,1)</definedName>
    <definedName name="Medical" localSheetId="7">#REF!</definedName>
    <definedName name="Medical" localSheetId="0">#REF!</definedName>
    <definedName name="Medical">#REF!</definedName>
    <definedName name="MEETINGSFOOD" localSheetId="5">#REF!</definedName>
    <definedName name="MEETINGSFOOD" localSheetId="3">#REF!</definedName>
    <definedName name="MEETINGSFOOD" localSheetId="4">#REF!</definedName>
    <definedName name="MEETINGSFOOD" localSheetId="7">#REF!</definedName>
    <definedName name="MEETINGSFOOD" localSheetId="0">#REF!</definedName>
    <definedName name="MEETINGSFOOD">#REF!</definedName>
    <definedName name="MERCAPTANS" localSheetId="7">#REF!</definedName>
    <definedName name="MERCAPTANS" localSheetId="0">#REF!</definedName>
    <definedName name="MERCAPTANS">#REF!</definedName>
    <definedName name="Merchandise" localSheetId="0">#REF!</definedName>
    <definedName name="Merchandise">#REF!</definedName>
    <definedName name="MeterReadDays" localSheetId="3">#REF!</definedName>
    <definedName name="MeterReadDays" localSheetId="4">#REF!</definedName>
    <definedName name="MeterReadDays">#REF!</definedName>
    <definedName name="MFRRev" localSheetId="3">#REF!</definedName>
    <definedName name="MFRRev" localSheetId="4">#REF!</definedName>
    <definedName name="MFRRev">#REF!</definedName>
    <definedName name="midmonthcashflip" localSheetId="3">#REF!</definedName>
    <definedName name="midmonthcashflip" localSheetId="4">#REF!</definedName>
    <definedName name="midmonthcashflip">#REF!</definedName>
    <definedName name="Miscellaneous_Operation_Exp" localSheetId="7">#REF!</definedName>
    <definedName name="Miscellaneous_Operation_Exp" localSheetId="0">#REF!</definedName>
    <definedName name="Miscellaneous_Operation_Exp">#REF!</definedName>
    <definedName name="MiscRevCrit" localSheetId="3">#REF!</definedName>
    <definedName name="MiscRevCrit" localSheetId="4">#REF!</definedName>
    <definedName name="MiscRevCrit">#REF!</definedName>
    <definedName name="MiscRevTbl" localSheetId="3">#REF!</definedName>
    <definedName name="MiscRevTbl" localSheetId="4">#REF!</definedName>
    <definedName name="MiscRevTbl">#REF!</definedName>
    <definedName name="MissionCritical" localSheetId="3">#REF!</definedName>
    <definedName name="MissionCritical" localSheetId="4">#REF!</definedName>
    <definedName name="MissionCritical">#REF!</definedName>
    <definedName name="MMrd" localSheetId="3">#REF!</definedName>
    <definedName name="MMrd" localSheetId="4">#REF!</definedName>
    <definedName name="MMrd">#REF!</definedName>
    <definedName name="MODIFIED_FIXED_VARIABLE" localSheetId="7">#REF!</definedName>
    <definedName name="MODIFIED_FIXED_VARIABLE" localSheetId="0">#REF!</definedName>
    <definedName name="MODIFIED_FIXED_VARIABLE">#REF!</definedName>
    <definedName name="MonCurYr" localSheetId="3">#REF!</definedName>
    <definedName name="MonCurYr" localSheetId="4">#REF!</definedName>
    <definedName name="MonCurYr">#REF!</definedName>
    <definedName name="monitor" localSheetId="3">#REF!</definedName>
    <definedName name="monitor" localSheetId="4">#REF!</definedName>
    <definedName name="monitor">#REF!</definedName>
    <definedName name="MonPrYr" localSheetId="3">#REF!</definedName>
    <definedName name="MonPrYr" localSheetId="4">#REF!</definedName>
    <definedName name="MonPrYr">#REF!</definedName>
    <definedName name="month" localSheetId="7">#REF!</definedName>
    <definedName name="month" localSheetId="0">#REF!</definedName>
    <definedName name="month">#REF!</definedName>
    <definedName name="monthCode" localSheetId="5">#REF!</definedName>
    <definedName name="monthCode" localSheetId="3">#REF!</definedName>
    <definedName name="monthCode" localSheetId="4">#REF!</definedName>
    <definedName name="monthCode">#REF!</definedName>
    <definedName name="months" localSheetId="7">#REF!</definedName>
    <definedName name="months" localSheetId="0">#REF!</definedName>
    <definedName name="months">#REF!</definedName>
    <definedName name="months1yr" localSheetId="3">#REF!</definedName>
    <definedName name="months1yr" localSheetId="4">#REF!</definedName>
    <definedName name="months1yr">#REF!</definedName>
    <definedName name="MovingForecastExpectedGas" localSheetId="3">#REF!</definedName>
    <definedName name="MovingForecastExpectedGas" localSheetId="4">#REF!</definedName>
    <definedName name="MovingForecastExpectedGas">#REF!</definedName>
    <definedName name="moy" localSheetId="5" hidden="1">{"holdco",#N/A,FALSE,"Summary Financials";"holdco",#N/A,FALSE,"Summary Financials"}</definedName>
    <definedName name="moy" localSheetId="3" hidden="1">{"holdco",#N/A,FALSE,"Summary Financials";"holdco",#N/A,FALSE,"Summary Financials"}</definedName>
    <definedName name="moy" localSheetId="4" hidden="1">{"holdco",#N/A,FALSE,"Summary Financials";"holdco",#N/A,FALSE,"Summary Financials"}</definedName>
    <definedName name="moy" localSheetId="7" hidden="1">{"holdco",#N/A,FALSE,"Summary Financials";"holdco",#N/A,FALSE,"Summary Financials"}</definedName>
    <definedName name="moy" localSheetId="0" hidden="1">{"holdco",#N/A,FALSE,"Summary Financials";"holdco",#N/A,FALSE,"Summary Financials"}</definedName>
    <definedName name="moy" hidden="1">{"holdco",#N/A,FALSE,"Summary Financials";"holdco",#N/A,FALSE,"Summary Financials"}</definedName>
    <definedName name="MRD" localSheetId="3">#REF!</definedName>
    <definedName name="MRD" localSheetId="4">#REF!</definedName>
    <definedName name="MRD">#REF!</definedName>
    <definedName name="MRev" localSheetId="3">#REF!</definedName>
    <definedName name="MRev" localSheetId="4">#REF!</definedName>
    <definedName name="MRev">#REF!</definedName>
    <definedName name="MRSUsage" localSheetId="3">#REF!</definedName>
    <definedName name="MRSUsage" localSheetId="4">#REF!</definedName>
    <definedName name="MRSUsage">#REF!</definedName>
    <definedName name="MSCforecast" localSheetId="3">#REF!</definedName>
    <definedName name="MSCforecast" localSheetId="4">#REF!</definedName>
    <definedName name="MSCforecast">#REF!</definedName>
    <definedName name="MSCTSusage" localSheetId="3">#REF!</definedName>
    <definedName name="MSCTSusage" localSheetId="4">#REF!</definedName>
    <definedName name="MSCTSusage">#REF!</definedName>
    <definedName name="MSCupdate" localSheetId="3">#REF!</definedName>
    <definedName name="MSCupdate" localSheetId="4">#REF!</definedName>
    <definedName name="MSCupdate">#REF!</definedName>
    <definedName name="MSex" localSheetId="3">#REF!</definedName>
    <definedName name="MSex" localSheetId="4">#REF!</definedName>
    <definedName name="MSex">#REF!</definedName>
    <definedName name="mu" localSheetId="7">#REF!</definedName>
    <definedName name="mu" localSheetId="0">#REF!</definedName>
    <definedName name="mu">#REF!</definedName>
    <definedName name="MVA" localSheetId="5">#REF!</definedName>
    <definedName name="MVA" localSheetId="3">#REF!</definedName>
    <definedName name="MVA" localSheetId="4">#REF!</definedName>
    <definedName name="MVA">#REF!</definedName>
    <definedName name="Mweather" localSheetId="3">#REF!</definedName>
    <definedName name="Mweather" localSheetId="4">#REF!</definedName>
    <definedName name="Mweather">#REF!</definedName>
    <definedName name="MYC_RequestedDate" comment="RequestDate Input Parameter for calling DDS web service" localSheetId="5">#REF!</definedName>
    <definedName name="MYC_RequestedDate" comment="RequestDate Input Parameter for calling DDS web service" localSheetId="3">#REF!</definedName>
    <definedName name="MYC_RequestedDate" comment="RequestDate Input Parameter for calling DDS web service" localSheetId="4">#REF!</definedName>
    <definedName name="MYC_RequestedDate" localSheetId="7">#REF!</definedName>
    <definedName name="MYC_RequestedDate" comment="RequestDate Input Parameter for calling DDS web service">#REF!</definedName>
    <definedName name="n" localSheetId="5" hidden="1">{"holdco",#N/A,FALSE,"Summary Financials";"holdco",#N/A,FALSE,"Summary Financials"}</definedName>
    <definedName name="n" localSheetId="3" hidden="1">{"holdco",#N/A,FALSE,"Summary Financials";"holdco",#N/A,FALSE,"Summary Financials"}</definedName>
    <definedName name="n" localSheetId="4" hidden="1">{"holdco",#N/A,FALSE,"Summary Financials";"holdco",#N/A,FALSE,"Summary Financials"}</definedName>
    <definedName name="n" localSheetId="7" hidden="1">{"holdco",#N/A,FALSE,"Summary Financials";"holdco",#N/A,FALSE,"Summary Financials"}</definedName>
    <definedName name="n" localSheetId="0" hidden="1">{"holdco",#N/A,FALSE,"Summary Financials";"holdco",#N/A,FALSE,"Summary Financials"}</definedName>
    <definedName name="n" hidden="1">{"holdco",#N/A,FALSE,"Summary Financials";"holdco",#N/A,FALSE,"Summary Financials"}</definedName>
    <definedName name="Names" localSheetId="7">#REF!</definedName>
    <definedName name="Names" localSheetId="0">#REF!</definedName>
    <definedName name="Names">#REF!</definedName>
    <definedName name="NATURAL_ENERGY_ACT_OF_1978__NEA" localSheetId="7">#REF!</definedName>
    <definedName name="NATURAL_ENERGY_ACT_OF_1978__NEA" localSheetId="0">#REF!</definedName>
    <definedName name="NATURAL_ENERGY_ACT_OF_1978__NEA">#REF!</definedName>
    <definedName name="NATURAL_GAS" localSheetId="7">#REF!</definedName>
    <definedName name="NATURAL_GAS" localSheetId="0">#REF!</definedName>
    <definedName name="NATURAL_GAS">#REF!</definedName>
    <definedName name="NATURAL_GAS_ACT_OF_1938">#REF!</definedName>
    <definedName name="NATURAL_GAS_DISTILLATE">#REF!</definedName>
    <definedName name="new" localSheetId="5" hidden="1">{"holdco",#N/A,FALSE,"Summary Financials";"holdco",#N/A,FALSE,"Summary Financials"}</definedName>
    <definedName name="new" localSheetId="3" hidden="1">{"holdco",#N/A,FALSE,"Summary Financials";"holdco",#N/A,FALSE,"Summary Financials"}</definedName>
    <definedName name="new" localSheetId="4" hidden="1">{"holdco",#N/A,FALSE,"Summary Financials";"holdco",#N/A,FALSE,"Summary Financials"}</definedName>
    <definedName name="new" localSheetId="7" hidden="1">{"holdco",#N/A,FALSE,"Summary Financials";"holdco",#N/A,FALSE,"Summary Financials"}</definedName>
    <definedName name="new" localSheetId="0" hidden="1">{"holdco",#N/A,FALSE,"Summary Financials";"holdco",#N/A,FALSE,"Summary Financials"}</definedName>
    <definedName name="new" hidden="1">{"holdco",#N/A,FALSE,"Summary Financials";"holdco",#N/A,FALSE,"Summary Financials"}</definedName>
    <definedName name="new_other" localSheetId="5" hidden="1">{"holdco",#N/A,FALSE,"Summary Financials";"holdco",#N/A,FALSE,"Summary Financials"}</definedName>
    <definedName name="new_other" localSheetId="3" hidden="1">{"holdco",#N/A,FALSE,"Summary Financials";"holdco",#N/A,FALSE,"Summary Financials"}</definedName>
    <definedName name="new_other" localSheetId="4" hidden="1">{"holdco",#N/A,FALSE,"Summary Financials";"holdco",#N/A,FALSE,"Summary Financials"}</definedName>
    <definedName name="new_other" localSheetId="7" hidden="1">{"holdco",#N/A,FALSE,"Summary Financials";"holdco",#N/A,FALSE,"Summary Financials"}</definedName>
    <definedName name="new_other" localSheetId="0" hidden="1">{"holdco",#N/A,FALSE,"Summary Financials";"holdco",#N/A,FALSE,"Summary Financials"}</definedName>
    <definedName name="new_other" hidden="1">{"holdco",#N/A,FALSE,"Summary Financials";"holdco",#N/A,FALSE,"Summary Financials"}</definedName>
    <definedName name="newacct">#REF!</definedName>
    <definedName name="newbaseload" localSheetId="3">#REF!</definedName>
    <definedName name="newbaseload" localSheetId="4">#REF!</definedName>
    <definedName name="newbaseload">#REF!</definedName>
    <definedName name="NewCustomers" localSheetId="3">#REF!</definedName>
    <definedName name="NewCustomers" localSheetId="4">#REF!</definedName>
    <definedName name="NewCustomers">#REF!</definedName>
    <definedName name="NewDtl" localSheetId="3">#REF!</definedName>
    <definedName name="NewDtl" localSheetId="4">#REF!</definedName>
    <definedName name="NewDtl">#REF!</definedName>
    <definedName name="newGDS" localSheetId="3">#REF!</definedName>
    <definedName name="newGDS" localSheetId="4">#REF!</definedName>
    <definedName name="newGDS">#REF!</definedName>
    <definedName name="newGDSaddq" localSheetId="3">#REF!</definedName>
    <definedName name="newGDSaddq" localSheetId="4">#REF!</definedName>
    <definedName name="newGDSaddq">#REF!</definedName>
    <definedName name="newHeatload" localSheetId="3">#REF!</definedName>
    <definedName name="newHeatload" localSheetId="4">#REF!</definedName>
    <definedName name="newHeatload">#REF!</definedName>
    <definedName name="newmonth" localSheetId="3">#REF!</definedName>
    <definedName name="newmonth" localSheetId="4">#REF!</definedName>
    <definedName name="newmonth">#REF!</definedName>
    <definedName name="newmonth3" localSheetId="3">#REF!</definedName>
    <definedName name="newmonth3" localSheetId="4">#REF!</definedName>
    <definedName name="newmonth3">#REF!</definedName>
    <definedName name="newname">0.000405092592700385</definedName>
    <definedName name="newSGS" localSheetId="3">#REF!</definedName>
    <definedName name="newSGS" localSheetId="4">#REF!</definedName>
    <definedName name="newSGS">#REF!</definedName>
    <definedName name="newwrn" localSheetId="5" hidden="1">{#N/A,#N/A,FALSE,"Aging Summary";#N/A,#N/A,FALSE,"Ratio Analysis";#N/A,#N/A,FALSE,"Test 120 Day Accts";#N/A,#N/A,FALSE,"Tickmarks"}</definedName>
    <definedName name="newwrn" localSheetId="3" hidden="1">{#N/A,#N/A,FALSE,"Aging Summary";#N/A,#N/A,FALSE,"Ratio Analysis";#N/A,#N/A,FALSE,"Test 120 Day Accts";#N/A,#N/A,FALSE,"Tickmarks"}</definedName>
    <definedName name="newwrn" localSheetId="4" hidden="1">{#N/A,#N/A,FALSE,"Aging Summary";#N/A,#N/A,FALSE,"Ratio Analysis";#N/A,#N/A,FALSE,"Test 120 Day Accts";#N/A,#N/A,FALSE,"Tickmarks"}</definedName>
    <definedName name="newwrn" localSheetId="7" hidden="1">{#N/A,#N/A,FALSE,"Aging Summary";#N/A,#N/A,FALSE,"Ratio Analysis";#N/A,#N/A,FALSE,"Test 120 Day Accts";#N/A,#N/A,FALSE,"Tickmarks"}</definedName>
    <definedName name="newwrn" localSheetId="0" hidden="1">{#N/A,#N/A,FALSE,"Aging Summary";#N/A,#N/A,FALSE,"Ratio Analysis";#N/A,#N/A,FALSE,"Test 120 Day Accts";#N/A,#N/A,FALSE,"Tickmarks"}</definedName>
    <definedName name="newwrn" hidden="1">{#N/A,#N/A,FALSE,"Aging Summary";#N/A,#N/A,FALSE,"Ratio Analysis";#N/A,#N/A,FALSE,"Test 120 Day Accts";#N/A,#N/A,FALSE,"Tickmarks"}</definedName>
    <definedName name="NexFS" localSheetId="3">#REF!</definedName>
    <definedName name="NexFS" localSheetId="4">#REF!</definedName>
    <definedName name="NexFS">#REF!</definedName>
    <definedName name="Nexgear" localSheetId="3">#REF!</definedName>
    <definedName name="Nexgear" localSheetId="4">#REF!</definedName>
    <definedName name="Nexgear">#REF!</definedName>
    <definedName name="NIC_CF_Element" localSheetId="5">#REF!</definedName>
    <definedName name="NIC_CF_Element" localSheetId="3">#REF!</definedName>
    <definedName name="NIC_CF_Element" localSheetId="4">#REF!</definedName>
    <definedName name="NIC_CF_Element" localSheetId="7">#REF!</definedName>
    <definedName name="NIC_CF_Element">#REF!</definedName>
    <definedName name="NIC_CF_Plan" localSheetId="5">#REF!</definedName>
    <definedName name="NIC_CF_Plan" localSheetId="3">#REF!</definedName>
    <definedName name="NIC_CF_Plan" localSheetId="4">#REF!</definedName>
    <definedName name="NIC_CF_Plan" localSheetId="7">#REF!</definedName>
    <definedName name="NIC_CF_Plan">#REF!</definedName>
    <definedName name="NIC_CF_PV" localSheetId="5">#REF!</definedName>
    <definedName name="NIC_CF_PV" localSheetId="3">#REF!</definedName>
    <definedName name="NIC_CF_PV" localSheetId="4">#REF!</definedName>
    <definedName name="NIC_CF_PV" localSheetId="7">#REF!</definedName>
    <definedName name="NIC_CF_PV">#REF!</definedName>
    <definedName name="nineplus3" localSheetId="3">#REF!</definedName>
    <definedName name="nineplus3" localSheetId="4">#REF!</definedName>
    <definedName name="nineplus3">#REF!</definedName>
    <definedName name="NOMINATION_ALLOCATION" localSheetId="7">#REF!</definedName>
    <definedName name="NOMINATION_ALLOCATION" localSheetId="0">#REF!</definedName>
    <definedName name="NOMINATION_ALLOCATION">#REF!</definedName>
    <definedName name="NonBase" localSheetId="0">#REF!</definedName>
    <definedName name="NonBase">#REF!</definedName>
    <definedName name="nonreg" localSheetId="5" hidden="1">{#N/A,#N/A,FALSE,"Income Statement";#N/A,#N/A,FALSE,"Balance Sheet";#N/A,#N/A,FALSE,"Cash Flows";#N/A,#N/A,FALSE,"Ratios"}</definedName>
    <definedName name="nonreg" localSheetId="3" hidden="1">{#N/A,#N/A,FALSE,"Income Statement";#N/A,#N/A,FALSE,"Balance Sheet";#N/A,#N/A,FALSE,"Cash Flows";#N/A,#N/A,FALSE,"Ratios"}</definedName>
    <definedName name="nonreg" localSheetId="4" hidden="1">{#N/A,#N/A,FALSE,"Income Statement";#N/A,#N/A,FALSE,"Balance Sheet";#N/A,#N/A,FALSE,"Cash Flows";#N/A,#N/A,FALSE,"Ratios"}</definedName>
    <definedName name="nonreg" localSheetId="7" hidden="1">{#N/A,#N/A,FALSE,"Income Statement";#N/A,#N/A,FALSE,"Balance Sheet";#N/A,#N/A,FALSE,"Cash Flows";#N/A,#N/A,FALSE,"Ratios"}</definedName>
    <definedName name="nonreg" localSheetId="0" hidden="1">{#N/A,#N/A,FALSE,"Income Statement";#N/A,#N/A,FALSE,"Balance Sheet";#N/A,#N/A,FALSE,"Cash Flows";#N/A,#N/A,FALSE,"Ratios"}</definedName>
    <definedName name="nonreg" hidden="1">{#N/A,#N/A,FALSE,"Income Statement";#N/A,#N/A,FALSE,"Balance Sheet";#N/A,#N/A,FALSE,"Cash Flows";#N/A,#N/A,FALSE,"Ratios"}</definedName>
    <definedName name="Nonreg_page" localSheetId="7">#REF!</definedName>
    <definedName name="Nonreg_page" localSheetId="0">#REF!</definedName>
    <definedName name="Nonreg_page">#REF!</definedName>
    <definedName name="nonregpage" localSheetId="7">#REF!</definedName>
    <definedName name="nonregpage" localSheetId="0">#REF!</definedName>
    <definedName name="nonregpage">#REF!</definedName>
    <definedName name="nonregpage1" localSheetId="5" hidden="1">{#N/A,#N/A,FALSE,"PG6RLG"}</definedName>
    <definedName name="nonregpage1" localSheetId="3" hidden="1">{#N/A,#N/A,FALSE,"PG6RLG"}</definedName>
    <definedName name="nonregpage1" localSheetId="4" hidden="1">{#N/A,#N/A,FALSE,"PG6RLG"}</definedName>
    <definedName name="nonregpage1" localSheetId="7" hidden="1">{#N/A,#N/A,FALSE,"PG6RLG"}</definedName>
    <definedName name="nonregpage1" localSheetId="0" hidden="1">{#N/A,#N/A,FALSE,"PG6RLG"}</definedName>
    <definedName name="nonregpage1" hidden="1">{#N/A,#N/A,FALSE,"PG6RLG"}</definedName>
    <definedName name="NORMALIZATION__ACCOUNTING" localSheetId="7">#REF!</definedName>
    <definedName name="NORMALIZATION__ACCOUNTING" localSheetId="0">#REF!</definedName>
    <definedName name="NORMALIZATION__ACCOUNTING">#REF!</definedName>
    <definedName name="nov06Data" localSheetId="5">#REF!</definedName>
    <definedName name="nov06Data" localSheetId="3">#REF!</definedName>
    <definedName name="nov06Data" localSheetId="4">#REF!</definedName>
    <definedName name="nov06Data">#REF!</definedName>
    <definedName name="NovGL" localSheetId="7">#REF!</definedName>
    <definedName name="NovGL" localSheetId="0">#REF!</definedName>
    <definedName name="NovGL">#REF!</definedName>
    <definedName name="NovGL2" localSheetId="0">#REF!</definedName>
    <definedName name="NovGL2">#REF!</definedName>
    <definedName name="novMod" localSheetId="3">#REF!</definedName>
    <definedName name="novMod" localSheetId="4">#REF!</definedName>
    <definedName name="novMod">#REF!</definedName>
    <definedName name="NPV_RATE" localSheetId="7">#REF!</definedName>
    <definedName name="NPV_RATE" localSheetId="0">#REF!</definedName>
    <definedName name="NPV_RATE">#REF!</definedName>
    <definedName name="NPV_SAVINGS" localSheetId="0">#REF!</definedName>
    <definedName name="NPV_SAVINGS">#REF!</definedName>
    <definedName name="NSP">#REF!</definedName>
    <definedName name="nukle">"V2007-01-31"</definedName>
    <definedName name="nvs">0.000115740738692693</definedName>
    <definedName name="NvsAnswerCol">"[Drill1]APVCHR!$A$5:$A$90"</definedName>
    <definedName name="NvsASD">"V2009-04-30"</definedName>
    <definedName name="NvsASD_1">"V2007-03-31"</definedName>
    <definedName name="NvsAutoDrillOk">"VN"</definedName>
    <definedName name="NvsDateToNumber">"Y"</definedName>
    <definedName name="NvsElapsedTime">0.0000115740767796524</definedName>
    <definedName name="NvsElapsedTime_1">0.000543981477676425</definedName>
    <definedName name="NvsEndTime">39941.5612268519</definedName>
    <definedName name="NvsEndTime_1">38518.3647337963</definedName>
    <definedName name="NvsInstLang">"VENG"</definedName>
    <definedName name="NvsInstSpec">"%,LACTUAL,SBAL,FBUSINESS_UNIT,TCONSOLIDATION,NCORPORATE,FACCOUNT,V100121"</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BusUnit">"V"</definedName>
    <definedName name="NvsPanelEffdt">"V1995-01-01"</definedName>
    <definedName name="NvsPanelEffdt_1">"V2000-01-01"</definedName>
    <definedName name="NvsPanelSetid">"VMFG"</definedName>
    <definedName name="NvsParentRef">"'[Balance Sheet - All-2009-04-30.xls]Sheet1'!$CT$266"</definedName>
    <definedName name="NvsReqBU">"VGL1"</definedName>
    <definedName name="NvsReqBU_1">"VGL55"</definedName>
    <definedName name="NvsReqBUOnly">"VN"</definedName>
    <definedName name="NvsSheetType">"M"</definedName>
    <definedName name="NvsStyleNme" localSheetId="7">"Ballade.xls"</definedName>
    <definedName name="NvsStyleNme">"AGSC_ALO_01.xls"</definedName>
    <definedName name="NvsTransLed">"VN"</definedName>
    <definedName name="NvsTreeASD">"V2010-01-01"</definedName>
    <definedName name="NvsTreeASD_1">"V2007-03-31"</definedName>
    <definedName name="NvsValTbl.">"BD_SCENARIO_TBL"</definedName>
    <definedName name="NvsValTbl.ACCOUNT">"GL_ACCOUNT_TBL"</definedName>
    <definedName name="NvsValTbl.BUSINESS_UNIT">"BUS_UNIT_TBL_FS"</definedName>
    <definedName name="NvsValTbl.CURRENCY_CD">"CURRENCY_CD_TBL"</definedName>
    <definedName name="NvsValTbl.DEPTID">"DEPARTMENT_TBL"</definedName>
    <definedName name="NvsValTbl.PROJECT_ID">"PROJECT_ID_VW"</definedName>
    <definedName name="NvsValTbl.SCENARIO">"BD_SCENARIO_TBL"</definedName>
    <definedName name="NvsValTbl.STATISTICS_CODE">"STAT_TBL"</definedName>
    <definedName name="NymexDates" localSheetId="5">#REF!</definedName>
    <definedName name="NymexDates" localSheetId="3">#REF!</definedName>
    <definedName name="NymexDates" localSheetId="4">#REF!</definedName>
    <definedName name="NymexDates" localSheetId="7">#REF!</definedName>
    <definedName name="NymexDates">#REF!</definedName>
    <definedName name="NymexSelection" localSheetId="5">#REF!</definedName>
    <definedName name="NymexSelection" localSheetId="3">#REF!</definedName>
    <definedName name="NymexSelection" localSheetId="4">#REF!</definedName>
    <definedName name="NymexSelection" localSheetId="7">#REF!</definedName>
    <definedName name="NymexSelection">#REF!</definedName>
    <definedName name="NymexStrip" localSheetId="5">#REF!</definedName>
    <definedName name="NymexStrip" localSheetId="3">#REF!</definedName>
    <definedName name="NymexStrip" localSheetId="4">#REF!</definedName>
    <definedName name="NymexStrip" localSheetId="7">#REF!</definedName>
    <definedName name="NymexStrip">#REF!</definedName>
    <definedName name="NYPARCV" localSheetId="7">#REF!</definedName>
    <definedName name="NYPARCV" localSheetId="0">#REF!</definedName>
    <definedName name="NYPARCV">#REF!</definedName>
    <definedName name="NYPASTATUS" localSheetId="7">#REF!</definedName>
    <definedName name="NYPASTATUS" localSheetId="0">#REF!</definedName>
    <definedName name="NYPASTATUS">#REF!</definedName>
    <definedName name="O" localSheetId="0">#REF!</definedName>
    <definedName name="O">#REF!</definedName>
    <definedName name="O_M_Increase" localSheetId="7">#REF!</definedName>
    <definedName name="O_M_Increase" localSheetId="0">#REF!</definedName>
    <definedName name="O_M_Increase">#REF!</definedName>
    <definedName name="oct06Data" localSheetId="5">#REF!</definedName>
    <definedName name="oct06Data" localSheetId="3">#REF!</definedName>
    <definedName name="oct06Data" localSheetId="4">#REF!</definedName>
    <definedName name="oct06Data">#REF!</definedName>
    <definedName name="ODORANT" localSheetId="7">#REF!</definedName>
    <definedName name="ODORANT" localSheetId="0">#REF!</definedName>
    <definedName name="ODORANT">#REF!</definedName>
    <definedName name="OFF_PEAK_SERVICE" localSheetId="0">#REF!</definedName>
    <definedName name="OFF_PEAK_SERVICE">#REF!</definedName>
    <definedName name="Office_Administration_and_Supply" localSheetId="0">#REF!</definedName>
    <definedName name="Office_Administration_and_Supply">#REF!</definedName>
    <definedName name="Officer_List" localSheetId="5">#REF!</definedName>
    <definedName name="Officer_List" localSheetId="3">#REF!</definedName>
    <definedName name="Officer_List" localSheetId="4">#REF!</definedName>
    <definedName name="Officer_List" localSheetId="7">#REF!</definedName>
    <definedName name="Officer_List">#REF!</definedName>
    <definedName name="Officer_xref" localSheetId="5">#REF!</definedName>
    <definedName name="Officer_xref" localSheetId="3">#REF!</definedName>
    <definedName name="Officer_xref" localSheetId="4">#REF!</definedName>
    <definedName name="Officer_xref" localSheetId="7">#REF!</definedName>
    <definedName name="Officer_xref">#REF!</definedName>
    <definedName name="officertgt" localSheetId="7">#REF!</definedName>
    <definedName name="officertgt" localSheetId="0">#REF!</definedName>
    <definedName name="officertgt">#REF!</definedName>
    <definedName name="OffSouthernNetwork" localSheetId="0" hidden="1">#REF!</definedName>
    <definedName name="OffSouthernNetwork" hidden="1">#REF!</definedName>
    <definedName name="OgiveTable" localSheetId="3">#REF!</definedName>
    <definedName name="OgiveTable" localSheetId="4">#REF!</definedName>
    <definedName name="OgiveTable">#REF!</definedName>
    <definedName name="OH" localSheetId="7">#REF!</definedName>
    <definedName name="OH" localSheetId="0">#REF!</definedName>
    <definedName name="OH">#REF!</definedName>
    <definedName name="ok">"'[2007-12-31-CORPORATE-Mthly Variance Report.xls]Sheet1'!$H$483"</definedName>
    <definedName name="ol" localSheetId="5" hidden="1">{"holdco",#N/A,FALSE,"Summary Financials";"holdco",#N/A,FALSE,"Summary Financials"}</definedName>
    <definedName name="ol" localSheetId="3" hidden="1">{"holdco",#N/A,FALSE,"Summary Financials";"holdco",#N/A,FALSE,"Summary Financials"}</definedName>
    <definedName name="ol" localSheetId="4" hidden="1">{"holdco",#N/A,FALSE,"Summary Financials";"holdco",#N/A,FALSE,"Summary Financials"}</definedName>
    <definedName name="ol" localSheetId="7" hidden="1">{"holdco",#N/A,FALSE,"Summary Financials";"holdco",#N/A,FALSE,"Summary Financials"}</definedName>
    <definedName name="ol" localSheetId="0" hidden="1">{"holdco",#N/A,FALSE,"Summary Financials";"holdco",#N/A,FALSE,"Summary Financials"}</definedName>
    <definedName name="ol" hidden="1">{"holdco",#N/A,FALSE,"Summary Financials";"holdco",#N/A,FALSE,"Summary Financials"}</definedName>
    <definedName name="old" localSheetId="7">'FERC Mapping'!bonds,#REF!,BidLoan,#REF!,AdjRatePFD,VarRatePCB</definedName>
    <definedName name="old" localSheetId="0">#REF!</definedName>
    <definedName name="old">#REF!</definedName>
    <definedName name="old_capex" localSheetId="5" hidden="1">{"holdco",#N/A,FALSE,"Summary Financials";"holdco",#N/A,FALSE,"Summary Financials"}</definedName>
    <definedName name="old_capex" localSheetId="3" hidden="1">{"holdco",#N/A,FALSE,"Summary Financials";"holdco",#N/A,FALSE,"Summary Financials"}</definedName>
    <definedName name="old_capex" localSheetId="4" hidden="1">{"holdco",#N/A,FALSE,"Summary Financials";"holdco",#N/A,FALSE,"Summary Financials"}</definedName>
    <definedName name="old_capex" localSheetId="7" hidden="1">{"holdco",#N/A,FALSE,"Summary Financials";"holdco",#N/A,FALSE,"Summary Financials"}</definedName>
    <definedName name="old_capex" localSheetId="0" hidden="1">{"holdco",#N/A,FALSE,"Summary Financials";"holdco",#N/A,FALSE,"Summary Financials"}</definedName>
    <definedName name="old_capex" hidden="1">{"holdco",#N/A,FALSE,"Summary Financials";"holdco",#N/A,FALSE,"Summary Financials"}</definedName>
    <definedName name="oldSalesTax" localSheetId="3">#REF!</definedName>
    <definedName name="oldSalesTax" localSheetId="4">#REF!</definedName>
    <definedName name="oldSalesTax">#REF!</definedName>
    <definedName name="OldSutfactor" localSheetId="3">#REF!</definedName>
    <definedName name="OldSutfactor" localSheetId="4">#REF!</definedName>
    <definedName name="OldSutfactor">#REF!</definedName>
    <definedName name="onDG" localSheetId="7">#REF!</definedName>
    <definedName name="onDG" localSheetId="0">#REF!</definedName>
    <definedName name="onDG">#REF!</definedName>
    <definedName name="one_year" localSheetId="0">#REF!</definedName>
    <definedName name="one_year">#REF!</definedName>
    <definedName name="onSG" localSheetId="7">#REF!</definedName>
    <definedName name="onSG">#REF!</definedName>
    <definedName name="OPEN_ACCESS" localSheetId="0">#REF!</definedName>
    <definedName name="OPEN_ACCESS">#REF!</definedName>
    <definedName name="OPERATING___MAINTENANCE_EXPENSES" localSheetId="5">#REF!</definedName>
    <definedName name="OPERATING___MAINTENANCE_EXPENSES" localSheetId="3">#REF!</definedName>
    <definedName name="OPERATING___MAINTENANCE_EXPENSES" localSheetId="4">#REF!</definedName>
    <definedName name="OPERATING___MAINTENANCE_EXPENSES" localSheetId="7">#REF!</definedName>
    <definedName name="OPERATING___MAINTENANCE_EXPENSES" localSheetId="0">#REF!</definedName>
    <definedName name="OPERATING___MAINTENANCE_EXPENSES">#REF!</definedName>
    <definedName name="opexp" localSheetId="7">#REF!</definedName>
    <definedName name="opexp" localSheetId="0">#REF!</definedName>
    <definedName name="opexp">#REF!</definedName>
    <definedName name="OPPORTUNITY_COST" localSheetId="0">#REF!</definedName>
    <definedName name="OPPORTUNITY_COST">#REF!</definedName>
    <definedName name="ORDER_TO_SHOW_CAUSE" localSheetId="0">#REF!</definedName>
    <definedName name="ORDER_TO_SHOW_CAUSE">#REF!</definedName>
    <definedName name="ORIGINAL_COST">#REF!</definedName>
    <definedName name="OSSShare" localSheetId="3">#REF!</definedName>
    <definedName name="OSSShare" localSheetId="4">#REF!</definedName>
    <definedName name="OSSShare">#REF!</definedName>
    <definedName name="Other_Benefits" localSheetId="7">#REF!</definedName>
    <definedName name="Other_Benefits" localSheetId="0">#REF!</definedName>
    <definedName name="Other_Benefits">#REF!</definedName>
    <definedName name="Other_Income_Net" localSheetId="0">#REF!</definedName>
    <definedName name="Other_Income_Net">#REF!</definedName>
    <definedName name="Other_Maintenance_Expense" localSheetId="0">#REF!</definedName>
    <definedName name="Other_Maintenance_Expense">#REF!</definedName>
    <definedName name="otherrev">#REF!</definedName>
    <definedName name="Outside_Services">#REF!</definedName>
    <definedName name="OVERRUN__AUTHORIZED">#REF!</definedName>
    <definedName name="OVERRUN__UNAUTHORIZED">#REF!</definedName>
    <definedName name="owned" localSheetId="3">#REF!</definedName>
    <definedName name="owned" localSheetId="4">#REF!</definedName>
    <definedName name="owned">#REF!</definedName>
    <definedName name="p" localSheetId="5" hidden="1">{#N/A,#N/A,FALSE,"Income Statement";#N/A,#N/A,FALSE,"Balance Sheet";#N/A,#N/A,FALSE,"Cash Flows";#N/A,#N/A,FALSE,"Ratios"}</definedName>
    <definedName name="p" localSheetId="3" hidden="1">{#N/A,#N/A,FALSE,"Income Statement";#N/A,#N/A,FALSE,"Balance Sheet";#N/A,#N/A,FALSE,"Cash Flows";#N/A,#N/A,FALSE,"Ratios"}</definedName>
    <definedName name="p" localSheetId="4" hidden="1">{#N/A,#N/A,FALSE,"Income Statement";#N/A,#N/A,FALSE,"Balance Sheet";#N/A,#N/A,FALSE,"Cash Flows";#N/A,#N/A,FALSE,"Ratios"}</definedName>
    <definedName name="p" localSheetId="7" hidden="1">{#N/A,#N/A,FALSE,"Income Statement";#N/A,#N/A,FALSE,"Balance Sheet";#N/A,#N/A,FALSE,"Cash Flows";#N/A,#N/A,FALSE,"Ratios"}</definedName>
    <definedName name="p" localSheetId="0" hidden="1">{#N/A,#N/A,FALSE,"Income Statement";#N/A,#N/A,FALSE,"Balance Sheet";#N/A,#N/A,FALSE,"Cash Flows";#N/A,#N/A,FALSE,"Ratios"}</definedName>
    <definedName name="p" hidden="1">{#N/A,#N/A,FALSE,"Income Statement";#N/A,#N/A,FALSE,"Balance Sheet";#N/A,#N/A,FALSE,"Cash Flows";#N/A,#N/A,FALSE,"Ratios"}</definedName>
    <definedName name="P_75_SPREAD" localSheetId="7">#REF!</definedName>
    <definedName name="P_75_SPREAD" localSheetId="0">#REF!</definedName>
    <definedName name="P_75_SPREAD">#REF!</definedName>
    <definedName name="P_90_SPREAD" localSheetId="7">#REF!</definedName>
    <definedName name="P_90_SPREAD" localSheetId="0">#REF!</definedName>
    <definedName name="P_90_SPREAD">#REF!</definedName>
    <definedName name="P1desc">#REF!</definedName>
    <definedName name="p1high">#REF!</definedName>
    <definedName name="p1low">#REF!</definedName>
    <definedName name="P1name">#REF!</definedName>
    <definedName name="p1Stage">#REF!</definedName>
    <definedName name="P2desc">#REF!</definedName>
    <definedName name="p2high">#REF!</definedName>
    <definedName name="p2low">#REF!</definedName>
    <definedName name="P2name">#REF!</definedName>
    <definedName name="p2Stage">#REF!</definedName>
    <definedName name="P3desc">#REF!</definedName>
    <definedName name="p3high">#REF!</definedName>
    <definedName name="p3low">#REF!</definedName>
    <definedName name="p3name">#REF!</definedName>
    <definedName name="p3Stage">#REF!</definedName>
    <definedName name="P4desc">#REF!</definedName>
    <definedName name="p4high">#REF!</definedName>
    <definedName name="p4low">#REF!</definedName>
    <definedName name="P4name">#REF!</definedName>
    <definedName name="p4Stage">#REF!</definedName>
    <definedName name="PAGE" localSheetId="7">#REF!</definedName>
    <definedName name="PAGE" localSheetId="0">#REF!</definedName>
    <definedName name="PAGE">#REF!</definedName>
    <definedName name="Page_114">#REF!</definedName>
    <definedName name="page1">#REF!</definedName>
    <definedName name="PAGE11">#REF!</definedName>
    <definedName name="PAGE15">#REF!</definedName>
    <definedName name="PAGE16">#REF!</definedName>
    <definedName name="page2">#REF!</definedName>
    <definedName name="PAGE261">#REF!</definedName>
    <definedName name="PAGE261A">#REF!</definedName>
    <definedName name="PAGE262">#REF!</definedName>
    <definedName name="PAGE3">#REF!</definedName>
    <definedName name="PAGE4">#REF!</definedName>
    <definedName name="PAGE5">#REF!</definedName>
    <definedName name="PAGE6">#REF!</definedName>
    <definedName name="PAGEA">#REF!</definedName>
    <definedName name="pageone">#REF!</definedName>
    <definedName name="PANHANDLE_FORMULA">#REF!</definedName>
    <definedName name="PartialBarrier" localSheetId="3">#REF!</definedName>
    <definedName name="PartialBarrier" localSheetId="4">#REF!</definedName>
    <definedName name="PartialBarrier" localSheetId="0">#REF!</definedName>
    <definedName name="PartialBarrier">#REF!</definedName>
    <definedName name="Payments" localSheetId="7">#REF!</definedName>
    <definedName name="Payments" localSheetId="0">#REF!</definedName>
    <definedName name="Payments">#REF!</definedName>
    <definedName name="payout_term" localSheetId="3">#REF!</definedName>
    <definedName name="payout_term" localSheetId="4">#REF!</definedName>
    <definedName name="payout_term">#REF!</definedName>
    <definedName name="payroll" localSheetId="7">#REF!</definedName>
    <definedName name="payroll" localSheetId="0">#REF!</definedName>
    <definedName name="payroll">#REF!</definedName>
    <definedName name="PBOs" localSheetId="5">#REF!</definedName>
    <definedName name="PBOs" localSheetId="3">#REF!</definedName>
    <definedName name="PBOs" localSheetId="4">#REF!</definedName>
    <definedName name="PBOs" localSheetId="7">#REF!</definedName>
    <definedName name="PBOs">#REF!</definedName>
    <definedName name="PBOSC" localSheetId="5">#REF!</definedName>
    <definedName name="PBOSC" localSheetId="3">#REF!</definedName>
    <definedName name="PBOSC" localSheetId="4">#REF!</definedName>
    <definedName name="PBOSC" localSheetId="7">#REF!</definedName>
    <definedName name="PBOSC">#REF!</definedName>
    <definedName name="Pcent" localSheetId="7">#REF!</definedName>
    <definedName name="Pcent" localSheetId="0">#REF!</definedName>
    <definedName name="Pcent">#REF!</definedName>
    <definedName name="Peak_Day" localSheetId="0">#REF!</definedName>
    <definedName name="Peak_Day">#REF!</definedName>
    <definedName name="PEAK_DAY_CURTAILMENT" localSheetId="0">#REF!</definedName>
    <definedName name="PEAK_DAY_CURTAILMENT">#REF!</definedName>
    <definedName name="PED">#REF!</definedName>
    <definedName name="Pension263A">#REF!</definedName>
    <definedName name="per">#REF!</definedName>
    <definedName name="Percent_Debt">#REF!</definedName>
    <definedName name="Percent_Equity">#REF!</definedName>
    <definedName name="PERCENTCOM">#REF!</definedName>
    <definedName name="PERCENTRES">#REF!</definedName>
    <definedName name="period_start_header">#REF!</definedName>
    <definedName name="perNext">#REF!</definedName>
    <definedName name="Pfd">#REF!</definedName>
    <definedName name="pg1adj">#REF!</definedName>
    <definedName name="PG2A">#REF!</definedName>
    <definedName name="pg2adj">#REF!</definedName>
    <definedName name="PG2B">#REF!</definedName>
    <definedName name="PG320.1">#REF!</definedName>
    <definedName name="PGA">#REF!</definedName>
    <definedName name="PGArates" localSheetId="3">#REF!</definedName>
    <definedName name="PGArates" localSheetId="4">#REF!</definedName>
    <definedName name="PGArates">#REF!</definedName>
    <definedName name="PicklistRange" localSheetId="7">#REF!</definedName>
    <definedName name="PicklistRange" localSheetId="0">#REF!</definedName>
    <definedName name="PicklistRange">#REF!</definedName>
    <definedName name="PipeFuel" localSheetId="3">#REF!</definedName>
    <definedName name="PipeFuel" localSheetId="4">#REF!</definedName>
    <definedName name="PipeFuel">#REF!</definedName>
    <definedName name="Pipeline" localSheetId="7">#REF!</definedName>
    <definedName name="Pipeline" localSheetId="0">#REF!</definedName>
    <definedName name="Pipeline">#REF!</definedName>
    <definedName name="PIPING" localSheetId="0">#REF!</definedName>
    <definedName name="PIPING">#REF!</definedName>
    <definedName name="PlanName" localSheetId="3">#REF!</definedName>
    <definedName name="PlanName" localSheetId="4">#REF!</definedName>
    <definedName name="PlanName" localSheetId="0">#REF!</definedName>
    <definedName name="PlanName">#REF!</definedName>
    <definedName name="Planned_Addition" localSheetId="3">'2025 (5+7) PD'!list_or_existing_new</definedName>
    <definedName name="Planned_Addition" localSheetId="4">'2026 PD'!list_or_existing_new</definedName>
    <definedName name="Planned_Addition" localSheetId="7">list_or_existing_new</definedName>
    <definedName name="Planned_Addition" localSheetId="0">[0]!list_or_existing_new</definedName>
    <definedName name="Planned_Addition">list_or_existing_new</definedName>
    <definedName name="plist" localSheetId="7">#REF!</definedName>
    <definedName name="plist" localSheetId="0">#REF!</definedName>
    <definedName name="plist">#REF!</definedName>
    <definedName name="PLTWKST" localSheetId="0">#REF!</definedName>
    <definedName name="PLTWKST">#REF!</definedName>
    <definedName name="POOL__OIL_OR_GAS" localSheetId="0">#REF!</definedName>
    <definedName name="POOL__OIL_OR_GAS">#REF!</definedName>
    <definedName name="POOLING_POINT">#REF!</definedName>
    <definedName name="powerfab" localSheetId="3">#REF!</definedName>
    <definedName name="powerfab" localSheetId="4">#REF!</definedName>
    <definedName name="powerfab">#REF!</definedName>
    <definedName name="PowerInvestments" localSheetId="7">#REF!</definedName>
    <definedName name="PowerInvestments" localSheetId="0">#REF!</definedName>
    <definedName name="PowerInvestments">#REF!</definedName>
    <definedName name="PPA1end" localSheetId="3">#REF!</definedName>
    <definedName name="PPA1end" localSheetId="4">#REF!</definedName>
    <definedName name="PPA1end">#REF!</definedName>
    <definedName name="PPA1start" localSheetId="3">#REF!</definedName>
    <definedName name="PPA1start" localSheetId="4">#REF!</definedName>
    <definedName name="PPA1start">#REF!</definedName>
    <definedName name="ppp" localSheetId="5" hidden="1">{"holdco",#N/A,FALSE,"Summary Financials";"holdco",#N/A,FALSE,"Summary Financials"}</definedName>
    <definedName name="ppp" localSheetId="3" hidden="1">{"holdco",#N/A,FALSE,"Summary Financials";"holdco",#N/A,FALSE,"Summary Financials"}</definedName>
    <definedName name="ppp" localSheetId="4" hidden="1">{"holdco",#N/A,FALSE,"Summary Financials";"holdco",#N/A,FALSE,"Summary Financials"}</definedName>
    <definedName name="ppp" localSheetId="7" hidden="1">{"holdco",#N/A,FALSE,"Summary Financials";"holdco",#N/A,FALSE,"Summary Financials"}</definedName>
    <definedName name="ppp" localSheetId="0" hidden="1">{"holdco",#N/A,FALSE,"Summary Financials";"holdco",#N/A,FALSE,"Summary Financials"}</definedName>
    <definedName name="ppp" hidden="1">{"holdco",#N/A,FALSE,"Summary Financials";"holdco",#N/A,FALSE,"Summary Financials"}</definedName>
    <definedName name="Prelim2014" localSheetId="3">#REF!</definedName>
    <definedName name="Prelim2014" localSheetId="4">#REF!</definedName>
    <definedName name="Prelim2014">#REF!</definedName>
    <definedName name="PREMIUM__BPS" localSheetId="7">#REF!</definedName>
    <definedName name="PREMIUM__BPS" localSheetId="0">#REF!</definedName>
    <definedName name="PREMIUM__BPS">#REF!</definedName>
    <definedName name="President___CEO" localSheetId="0">#REF!</definedName>
    <definedName name="President___CEO">#REF!</definedName>
    <definedName name="Pressure" localSheetId="0">#REF!</definedName>
    <definedName name="Pressure">#REF!</definedName>
    <definedName name="PRESSURE__ATMOSPHERIC">#REF!</definedName>
    <definedName name="PRESSURE__MAXIMUM_ACTUAL_OPERATING">#REF!</definedName>
    <definedName name="PRESSURE__MAXIMUM_ALLOWABLE_OPERATING">#REF!</definedName>
    <definedName name="PRESSURE__VELOCITY">#REF!</definedName>
    <definedName name="PrevModel" localSheetId="3">#REF!</definedName>
    <definedName name="PrevModel" localSheetId="4">#REF!</definedName>
    <definedName name="PrevModel">#REF!</definedName>
    <definedName name="price" localSheetId="7">#REF!</definedName>
    <definedName name="price" localSheetId="0">#REF!</definedName>
    <definedName name="price">#REF!</definedName>
    <definedName name="print" localSheetId="3">'2025 (5+7) PD'!bonds,Pfd,BidLoan,CP,AdjRatePFD,VarRatePCB</definedName>
    <definedName name="print" localSheetId="4">'2026 PD'!bonds,Pfd,BidLoan,CP,AdjRatePFD,VarRatePCB</definedName>
    <definedName name="print" localSheetId="7">'FERC Mapping'!bonds,Pfd,BidLoan,CP,AdjRatePFD,VarRatePCB</definedName>
    <definedName name="print" localSheetId="0">'GRAM Inputs'!bonds,[0]!Pfd,[0]!BidLoan,'GRAM Inputs'!CP,'GRAM Inputs'!AdjRatePFD,'GRAM Inputs'!VarRatePCB</definedName>
    <definedName name="print">bonds,Pfd,BidLoan,CP,AdjRatePFD,VarRatePCB</definedName>
    <definedName name="Print_all" localSheetId="7">#REF!</definedName>
    <definedName name="Print_all" localSheetId="0">#REF!</definedName>
    <definedName name="Print_all">#REF!</definedName>
    <definedName name="_xlnm.Print_Area" localSheetId="7">#REF!</definedName>
    <definedName name="_xlnm.Print_Area" localSheetId="0">#REF!</definedName>
    <definedName name="_xlnm.Print_Area">#REF!</definedName>
    <definedName name="Print_Area_MI" localSheetId="0">#REF!</definedName>
    <definedName name="Print_Area_MI">#REF!</definedName>
    <definedName name="Print_Pages" localSheetId="3">'2025 (5+7) PD'!bonds,Pfd,BidLoan,CP,AdjRatePFD,VarRatePCB</definedName>
    <definedName name="Print_Pages" localSheetId="4">'2026 PD'!bonds,Pfd,BidLoan,CP,AdjRatePFD,VarRatePCB</definedName>
    <definedName name="Print_Pages" localSheetId="7">'FERC Mapping'!bonds,Pfd,BidLoan,CP,AdjRatePFD,VarRatePCB</definedName>
    <definedName name="Print_Pages" localSheetId="0">'GRAM Inputs'!bonds,[0]!Pfd,[0]!BidLoan,'GRAM Inputs'!CP,'GRAM Inputs'!AdjRatePFD,'GRAM Inputs'!VarRatePCB</definedName>
    <definedName name="Print_Pages">bonds,Pfd,BidLoan,CP,AdjRatePFD,VarRatePCB</definedName>
    <definedName name="_xlnm.Print_Titles">#N/A</definedName>
    <definedName name="printarea" localSheetId="7">#REF!</definedName>
    <definedName name="printarea" localSheetId="0">#REF!</definedName>
    <definedName name="printarea">#REF!</definedName>
    <definedName name="priority" localSheetId="5">#REF!</definedName>
    <definedName name="priority" localSheetId="3">#REF!</definedName>
    <definedName name="priority" localSheetId="4">#REF!</definedName>
    <definedName name="priority" localSheetId="7">#REF!</definedName>
    <definedName name="priority" localSheetId="0">#REF!</definedName>
    <definedName name="priority">#REF!</definedName>
    <definedName name="Priority_Array" localSheetId="7">#REF!</definedName>
    <definedName name="Priority_Array" localSheetId="0">#REF!</definedName>
    <definedName name="Priority_Array">#REF!</definedName>
    <definedName name="PriorMonthISAct" localSheetId="3">#REF!</definedName>
    <definedName name="PriorMonthISAct" localSheetId="4">#REF!</definedName>
    <definedName name="PriorMonthISAct">#REF!</definedName>
    <definedName name="PriorMonthISEst" localSheetId="3">#REF!</definedName>
    <definedName name="PriorMonthISEst" localSheetId="4">#REF!</definedName>
    <definedName name="PriorMonthISEst">#REF!</definedName>
    <definedName name="PriorYear" localSheetId="3">#REF!</definedName>
    <definedName name="PriorYear" localSheetId="4">#REF!</definedName>
    <definedName name="PriorYear">#REF!</definedName>
    <definedName name="PRM" localSheetId="3">#REF!</definedName>
    <definedName name="PRM" localSheetId="4">#REF!</definedName>
    <definedName name="PRM">#REF!</definedName>
    <definedName name="PRMD" localSheetId="3">#REF!</definedName>
    <definedName name="PRMD" localSheetId="4">#REF!</definedName>
    <definedName name="PRMD">#REF!</definedName>
    <definedName name="program">#REF!</definedName>
    <definedName name="programID">#REF!</definedName>
    <definedName name="projactv" localSheetId="5">#REF!</definedName>
    <definedName name="projactv" localSheetId="3">#REF!</definedName>
    <definedName name="projactv" localSheetId="4">#REF!</definedName>
    <definedName name="projactv" localSheetId="7">#REF!</definedName>
    <definedName name="projactv" localSheetId="0">#REF!</definedName>
    <definedName name="projactv">#REF!</definedName>
    <definedName name="Project_2" localSheetId="3">#REF!</definedName>
    <definedName name="Project_2" localSheetId="4">#REF!</definedName>
    <definedName name="Project_2">#REF!</definedName>
    <definedName name="project_name" localSheetId="3">#REF!</definedName>
    <definedName name="project_name" localSheetId="4">#REF!</definedName>
    <definedName name="project_name">#REF!</definedName>
    <definedName name="ProjectList">#REF!</definedName>
    <definedName name="Projects" localSheetId="5">#REF!</definedName>
    <definedName name="Projects" localSheetId="3">#REF!</definedName>
    <definedName name="Projects" localSheetId="4">#REF!</definedName>
    <definedName name="Projects" localSheetId="7">#REF!</definedName>
    <definedName name="Projects" localSheetId="0">#REF!</definedName>
    <definedName name="Projects">#REF!</definedName>
    <definedName name="Proposal_1" localSheetId="7">#REF!</definedName>
    <definedName name="Proposal_1" localSheetId="0">#REF!</definedName>
    <definedName name="Proposal_1">#REF!</definedName>
    <definedName name="Proposal_2" localSheetId="7">#REF!</definedName>
    <definedName name="Proposal_2">#REF!</definedName>
    <definedName name="Proposal_3" localSheetId="7">#REF!</definedName>
    <definedName name="Proposal_3">#REF!</definedName>
    <definedName name="Provision_AGLCC" localSheetId="5">#REF!</definedName>
    <definedName name="Provision_AGLCC" localSheetId="3">#REF!</definedName>
    <definedName name="Provision_AGLCC" localSheetId="4">#REF!</definedName>
    <definedName name="Provision_AGLCC" localSheetId="7">#REF!</definedName>
    <definedName name="Provision_AGLCC">#REF!</definedName>
    <definedName name="Provision_AGLE" localSheetId="7">#REF!</definedName>
    <definedName name="Provision_AGLE" localSheetId="0">#REF!</definedName>
    <definedName name="Provision_AGLE">#REF!</definedName>
    <definedName name="Provision_AGLEC" localSheetId="0">#REF!</definedName>
    <definedName name="Provision_AGLEC">#REF!</definedName>
    <definedName name="Provision_AGLEW" localSheetId="0">#REF!</definedName>
    <definedName name="Provision_AGLEW">#REF!</definedName>
    <definedName name="Provision_AGLI" localSheetId="5">#REF!</definedName>
    <definedName name="Provision_AGLI" localSheetId="3">#REF!</definedName>
    <definedName name="Provision_AGLI" localSheetId="4">#REF!</definedName>
    <definedName name="Provision_AGLI">#REF!</definedName>
    <definedName name="Provision_AGLPropane" localSheetId="5">#REF!</definedName>
    <definedName name="Provision_AGLPropane" localSheetId="3">#REF!</definedName>
    <definedName name="Provision_AGLPropane" localSheetId="4">#REF!</definedName>
    <definedName name="Provision_AGLPropane">#REF!</definedName>
    <definedName name="Provision_AGLR" localSheetId="5">#REF!</definedName>
    <definedName name="Provision_AGLR" localSheetId="3">#REF!</definedName>
    <definedName name="Provision_AGLR" localSheetId="4">#REF!</definedName>
    <definedName name="Provision_AGLR">#REF!</definedName>
    <definedName name="Provision_AGLS" localSheetId="7">#REF!</definedName>
    <definedName name="Provision_AGLS" localSheetId="0">#REF!</definedName>
    <definedName name="Provision_AGLS">#REF!</definedName>
    <definedName name="Provision_AGLT" localSheetId="0">#REF!</definedName>
    <definedName name="Provision_AGLT">#REF!</definedName>
    <definedName name="Provision_Chat" localSheetId="0">#REF!</definedName>
    <definedName name="Provision_Chat">#REF!</definedName>
    <definedName name="Provision_GEC">#REF!</definedName>
    <definedName name="Provision_GGC">#REF!</definedName>
    <definedName name="Provision_Peaking">#REF!</definedName>
    <definedName name="Provision_Trustee">#REF!</definedName>
    <definedName name="Provision_Utilipro">#REF!</definedName>
    <definedName name="PROVISIONS_FOR_DEFERRED_INCOME_TAXES">#REF!</definedName>
    <definedName name="PRTAREA">#N/A</definedName>
    <definedName name="PServ" localSheetId="3">#REF!</definedName>
    <definedName name="PServ" localSheetId="4">#REF!</definedName>
    <definedName name="PServ">#REF!</definedName>
    <definedName name="PSL" localSheetId="5">#REF!</definedName>
    <definedName name="PSL" localSheetId="3">#REF!</definedName>
    <definedName name="PSL" localSheetId="4">#REF!</definedName>
    <definedName name="PSL" localSheetId="7">#REF!</definedName>
    <definedName name="PSL" localSheetId="0">#REF!</definedName>
    <definedName name="PSL">#REF!</definedName>
    <definedName name="PSLGTRCV" localSheetId="7">#REF!</definedName>
    <definedName name="PSLGTRCV" localSheetId="0">#REF!</definedName>
    <definedName name="PSLGTRCV">#REF!</definedName>
    <definedName name="PSLGTSTATUS" localSheetId="7">#REF!</definedName>
    <definedName name="PSLGTSTATUS" localSheetId="0">#REF!</definedName>
    <definedName name="PSLGTSTATUS">#REF!</definedName>
    <definedName name="PSS" localSheetId="3">#REF!</definedName>
    <definedName name="PSS" localSheetId="4">#REF!</definedName>
    <definedName name="PSS">#REF!</definedName>
    <definedName name="PT_1" localSheetId="3">#REF!</definedName>
    <definedName name="PT_1" localSheetId="4">#REF!</definedName>
    <definedName name="PT_1">#REF!</definedName>
    <definedName name="PUB_FileID" hidden="1">"N10003653.xls"</definedName>
    <definedName name="PUB_UserID" hidden="1">"QUARKS"</definedName>
    <definedName name="PUBLIC_UTILITY" localSheetId="7">#REF!</definedName>
    <definedName name="PUBLIC_UTILITY" localSheetId="0">#REF!</definedName>
    <definedName name="PUBLIC_UTILITY">#REF!</definedName>
    <definedName name="pubstatus" localSheetId="7">#REF!</definedName>
    <definedName name="pubstatus" localSheetId="0">#REF!</definedName>
    <definedName name="pubstatus">#REF!</definedName>
    <definedName name="PURCHASE_DEFICIENCY_METHODOLOGY" localSheetId="0">#REF!</definedName>
    <definedName name="PURCHASE_DEFICIENCY_METHODOLOGY">#REF!</definedName>
    <definedName name="PURCHASED_GAS_ADJUSTMENT__PGA" localSheetId="0">#REF!</definedName>
    <definedName name="PURCHASED_GAS_ADJUSTMENT__PGA">#REF!</definedName>
    <definedName name="PVCOGS" localSheetId="7">#REF!</definedName>
    <definedName name="PVCOGS">#REF!</definedName>
    <definedName name="pyt" localSheetId="5" hidden="1">{"mgmt forecast",#N/A,FALSE,"Mgmt Forecast";"dcf table",#N/A,FALSE,"Mgmt Forecast";"sensitivity",#N/A,FALSE,"Mgmt Forecast";"table inputs",#N/A,FALSE,"Mgmt Forecast";"calculations",#N/A,FALSE,"Mgmt Forecast"}</definedName>
    <definedName name="pyt" localSheetId="3" hidden="1">{"mgmt forecast",#N/A,FALSE,"Mgmt Forecast";"dcf table",#N/A,FALSE,"Mgmt Forecast";"sensitivity",#N/A,FALSE,"Mgmt Forecast";"table inputs",#N/A,FALSE,"Mgmt Forecast";"calculations",#N/A,FALSE,"Mgmt Forecast"}</definedName>
    <definedName name="pyt" localSheetId="4" hidden="1">{"mgmt forecast",#N/A,FALSE,"Mgmt Forecast";"dcf table",#N/A,FALSE,"Mgmt Forecast";"sensitivity",#N/A,FALSE,"Mgmt Forecast";"table inputs",#N/A,FALSE,"Mgmt Forecast";"calculations",#N/A,FALSE,"Mgmt Forecast"}</definedName>
    <definedName name="pyt" localSheetId="7" hidden="1">{"mgmt forecast",#N/A,FALSE,"Mgmt Forecast";"dcf table",#N/A,FALSE,"Mgmt Forecast";"sensitivity",#N/A,FALSE,"Mgmt Forecast";"table inputs",#N/A,FALSE,"Mgmt Forecast";"calculations",#N/A,FALSE,"Mgmt Forecast"}</definedName>
    <definedName name="pyt" localSheetId="0" hidden="1">{"mgmt forecast",#N/A,FALSE,"Mgmt Forecast";"dcf table",#N/A,FALSE,"Mgmt Forecast";"sensitivity",#N/A,FALSE,"Mgmt Forecast";"table inputs",#N/A,FALSE,"Mgmt Forecast";"calculations",#N/A,FALSE,"Mgmt Forecast"}</definedName>
    <definedName name="pyt" hidden="1">{"mgmt forecast",#N/A,FALSE,"Mgmt Forecast";"dcf table",#N/A,FALSE,"Mgmt Forecast";"sensitivity",#N/A,FALSE,"Mgmt Forecast";"table inputs",#N/A,FALSE,"Mgmt Forecast";"calculations",#N/A,FALSE,"Mgmt Forecast"}</definedName>
    <definedName name="Q" localSheetId="7">#REF!</definedName>
    <definedName name="Q" localSheetId="0">#REF!</definedName>
    <definedName name="Q">#REF!</definedName>
    <definedName name="Q_End_Date" localSheetId="7">#REF!</definedName>
    <definedName name="Q_End_Date" localSheetId="0">#REF!</definedName>
    <definedName name="Q_End_Date">#REF!</definedName>
    <definedName name="qqq" localSheetId="5" hidden="1">{#N/A,#N/A,FALSE,"schA"}</definedName>
    <definedName name="qqq" localSheetId="3" hidden="1">{#N/A,#N/A,FALSE,"schA"}</definedName>
    <definedName name="qqq" localSheetId="4" hidden="1">{#N/A,#N/A,FALSE,"schA"}</definedName>
    <definedName name="qqq" localSheetId="7" hidden="1">{#N/A,#N/A,FALSE,"schA"}</definedName>
    <definedName name="qqq" localSheetId="0" hidden="1">{#N/A,#N/A,FALSE,"schA"}</definedName>
    <definedName name="qqq" hidden="1">{#N/A,#N/A,FALSE,"schA"}</definedName>
    <definedName name="quart_sp" localSheetId="7">#REF!</definedName>
    <definedName name="quart_sp" localSheetId="0">#REF!</definedName>
    <definedName name="quart_sp">#REF!</definedName>
    <definedName name="qwr" localSheetId="5" hidden="1">{#N/A,#N/A,FALSE,"PG6RLG"}</definedName>
    <definedName name="qwr" localSheetId="3" hidden="1">{#N/A,#N/A,FALSE,"PG6RLG"}</definedName>
    <definedName name="qwr" localSheetId="4" hidden="1">{#N/A,#N/A,FALSE,"PG6RLG"}</definedName>
    <definedName name="qwr" localSheetId="7" hidden="1">{#N/A,#N/A,FALSE,"PG6RLG"}</definedName>
    <definedName name="qwr" localSheetId="0" hidden="1">{#N/A,#N/A,FALSE,"PG6RLG"}</definedName>
    <definedName name="qwr" hidden="1">{#N/A,#N/A,FALSE,"PG6RLG"}</definedName>
    <definedName name="qwrrwq" localSheetId="5" hidden="1">{#N/A,#N/A,FALSE,"PG6RLG"}</definedName>
    <definedName name="qwrrwq" localSheetId="3" hidden="1">{#N/A,#N/A,FALSE,"PG6RLG"}</definedName>
    <definedName name="qwrrwq" localSheetId="4" hidden="1">{#N/A,#N/A,FALSE,"PG6RLG"}</definedName>
    <definedName name="qwrrwq" localSheetId="7" hidden="1">{#N/A,#N/A,FALSE,"PG6RLG"}</definedName>
    <definedName name="qwrrwq" localSheetId="0" hidden="1">{#N/A,#N/A,FALSE,"PG6RLG"}</definedName>
    <definedName name="qwrrwq" hidden="1">{#N/A,#N/A,FALSE,"PG6RLG"}</definedName>
    <definedName name="R_1" localSheetId="7">#REF!</definedName>
    <definedName name="R_1" localSheetId="0">#REF!</definedName>
    <definedName name="R_1">#REF!</definedName>
    <definedName name="r_6" localSheetId="7">#REF!</definedName>
    <definedName name="r_6" localSheetId="0">#REF!</definedName>
    <definedName name="r_6">#REF!</definedName>
    <definedName name="RA" localSheetId="7">#REF!</definedName>
    <definedName name="RA" localSheetId="0">#REF!</definedName>
    <definedName name="RA">#REF!</definedName>
    <definedName name="RAC2A">#REF!</definedName>
    <definedName name="RAC2B">#REF!</definedName>
    <definedName name="RACforecast" localSheetId="3">#REF!</definedName>
    <definedName name="RACforecast" localSheetId="4">#REF!</definedName>
    <definedName name="RACforecast">#REF!</definedName>
    <definedName name="RACin" localSheetId="5">#REF!</definedName>
    <definedName name="RACin" localSheetId="3">#REF!</definedName>
    <definedName name="RACin" localSheetId="4">#REF!</definedName>
    <definedName name="RACin">#REF!</definedName>
    <definedName name="RACupdate" localSheetId="3">#REF!</definedName>
    <definedName name="RACupdate" localSheetId="4">#REF!</definedName>
    <definedName name="RACupdate">#REF!</definedName>
    <definedName name="range" localSheetId="7">#REF!</definedName>
    <definedName name="range" localSheetId="0">#REF!</definedName>
    <definedName name="range">#REF!</definedName>
    <definedName name="RATE" localSheetId="0">#REF!</definedName>
    <definedName name="RATE">#REF!</definedName>
    <definedName name="Rate_Case" localSheetId="0">#REF!</definedName>
    <definedName name="Rate_Case">#REF!</definedName>
    <definedName name="RATE_DESIGN">#REF!</definedName>
    <definedName name="RATE_OF_RETURN">#REF!</definedName>
    <definedName name="RATE_ZONES">#REF!</definedName>
    <definedName name="Rates_Grid">#REF!</definedName>
    <definedName name="RateTable" hidden="1">#REF!</definedName>
    <definedName name="rc_1" localSheetId="3">#REF!</definedName>
    <definedName name="rc_1" localSheetId="4">#REF!</definedName>
    <definedName name="rc_1">#REF!</definedName>
    <definedName name="RC_10" localSheetId="3">#REF!</definedName>
    <definedName name="RC_10" localSheetId="4">#REF!</definedName>
    <definedName name="RC_10">#REF!</definedName>
    <definedName name="rc_11" localSheetId="3">#REF!</definedName>
    <definedName name="rc_11" localSheetId="4">#REF!</definedName>
    <definedName name="rc_11">#REF!</definedName>
    <definedName name="RC_13" localSheetId="3">#REF!</definedName>
    <definedName name="RC_13" localSheetId="4">#REF!</definedName>
    <definedName name="RC_13">#REF!</definedName>
    <definedName name="RC_2" localSheetId="3">#REF!</definedName>
    <definedName name="RC_2" localSheetId="4">#REF!</definedName>
    <definedName name="RC_2">#REF!</definedName>
    <definedName name="RC_3" localSheetId="3">#REF!</definedName>
    <definedName name="RC_3" localSheetId="4">#REF!</definedName>
    <definedName name="RC_3">#REF!</definedName>
    <definedName name="RC_4" localSheetId="3">#REF!</definedName>
    <definedName name="RC_4" localSheetId="4">#REF!</definedName>
    <definedName name="RC_4">#REF!</definedName>
    <definedName name="RC_5" localSheetId="3">#REF!</definedName>
    <definedName name="RC_5" localSheetId="4">#REF!</definedName>
    <definedName name="RC_5">#REF!</definedName>
    <definedName name="RC_6" localSheetId="3">#REF!</definedName>
    <definedName name="RC_6" localSheetId="4">#REF!</definedName>
    <definedName name="RC_6">#REF!</definedName>
    <definedName name="RC_7" localSheetId="3">#REF!</definedName>
    <definedName name="RC_7" localSheetId="4">#REF!</definedName>
    <definedName name="RC_7">#REF!</definedName>
    <definedName name="RC_8" localSheetId="3">#REF!</definedName>
    <definedName name="RC_8" localSheetId="4">#REF!</definedName>
    <definedName name="RC_8">#REF!</definedName>
    <definedName name="RC_9" localSheetId="3">#REF!</definedName>
    <definedName name="RC_9" localSheetId="4">#REF!</definedName>
    <definedName name="RC_9">#REF!</definedName>
    <definedName name="RCF" localSheetId="7">#REF!</definedName>
    <definedName name="RCF" localSheetId="0">#REF!</definedName>
    <definedName name="RCF">#REF!</definedName>
    <definedName name="rCIR" localSheetId="0">#REF!</definedName>
    <definedName name="rCIR">#REF!</definedName>
    <definedName name="RCUse" localSheetId="3">#REF!</definedName>
    <definedName name="RCUse" localSheetId="4">#REF!</definedName>
    <definedName name="RCUse">#REF!</definedName>
    <definedName name="RDYr1" localSheetId="7">#REF!</definedName>
    <definedName name="RDYr1" localSheetId="0">#REF!</definedName>
    <definedName name="RDYr1">#REF!</definedName>
    <definedName name="RDYr2" localSheetId="0">#REF!</definedName>
    <definedName name="RDYr2">#REF!</definedName>
    <definedName name="RDYr3" localSheetId="0">#REF!</definedName>
    <definedName name="RDYr3">#REF!</definedName>
    <definedName name="RDYr4">#REF!</definedName>
    <definedName name="RDYr5">#REF!</definedName>
    <definedName name="recaglt020">#REF!</definedName>
    <definedName name="RECON">#REF!</definedName>
    <definedName name="RECON_BORDER">#REF!</definedName>
    <definedName name="RECONCILE">#REF!</definedName>
    <definedName name="RECONCILEMENT">#REF!</definedName>
    <definedName name="reconws">#REF!</definedName>
    <definedName name="ref." localSheetId="5">#REF!</definedName>
    <definedName name="ref." localSheetId="3">#REF!</definedName>
    <definedName name="ref." localSheetId="4">#REF!</definedName>
    <definedName name="ref." localSheetId="7">#REF!</definedName>
    <definedName name="ref." localSheetId="0">#REF!</definedName>
    <definedName name="ref.">#REF!</definedName>
    <definedName name="Regulatory" localSheetId="7">#REF!</definedName>
    <definedName name="Regulatory" localSheetId="0">#REF!</definedName>
    <definedName name="Regulatory">#REF!</definedName>
    <definedName name="Reid" localSheetId="7">#REF!</definedName>
    <definedName name="Reid" localSheetId="0">#REF!</definedName>
    <definedName name="Reid">#REF!</definedName>
    <definedName name="Reids" localSheetId="7">#REF!</definedName>
    <definedName name="Reids">#REF!</definedName>
    <definedName name="ReleaseVersion" localSheetId="0" hidden="1">#REF!</definedName>
    <definedName name="ReleaseVersion" hidden="1">#REF!</definedName>
    <definedName name="REMAINING_LIFE" localSheetId="0">#REF!</definedName>
    <definedName name="REMAINING_LIFE">#REF!</definedName>
    <definedName name="rename" hidden="1">#REF!</definedName>
    <definedName name="RENEW" localSheetId="3">#REF!</definedName>
    <definedName name="RENEW" localSheetId="4">#REF!</definedName>
    <definedName name="RENEW">#REF!</definedName>
    <definedName name="Report_ID___INCSTMT" localSheetId="7">#REF!</definedName>
    <definedName name="Report_ID___INCSTMT" localSheetId="0">#REF!</definedName>
    <definedName name="Report_ID___INCSTMT">#REF!</definedName>
    <definedName name="ReportGroup" hidden="1">0</definedName>
    <definedName name="REPRESSURING" localSheetId="0">#REF!</definedName>
    <definedName name="REPRESSURING">#REF!</definedName>
    <definedName name="resApr" localSheetId="3">#REF!</definedName>
    <definedName name="resApr" localSheetId="4">#REF!</definedName>
    <definedName name="resApr">#REF!</definedName>
    <definedName name="ResATT" localSheetId="3">#REF!</definedName>
    <definedName name="ResATT" localSheetId="4">#REF!</definedName>
    <definedName name="ResATT">#REF!</definedName>
    <definedName name="resAug" localSheetId="3">#REF!</definedName>
    <definedName name="resAug" localSheetId="4">#REF!</definedName>
    <definedName name="resAug">#REF!</definedName>
    <definedName name="resDec" localSheetId="3">#REF!</definedName>
    <definedName name="resDec" localSheetId="4">#REF!</definedName>
    <definedName name="resDec">#REF!</definedName>
    <definedName name="ResErr" localSheetId="3">#REF!</definedName>
    <definedName name="ResErr" localSheetId="4">#REF!</definedName>
    <definedName name="ResErr">#REF!</definedName>
    <definedName name="RESERVE" localSheetId="7">#REF!</definedName>
    <definedName name="RESERVE" localSheetId="0">#REF!</definedName>
    <definedName name="RESERVE">#REF!</definedName>
    <definedName name="RESERVE_FOR_DEFERRED_OR_FUTURE_INCOME_TAXES" localSheetId="0">#REF!</definedName>
    <definedName name="RESERVE_FOR_DEFERRED_OR_FUTURE_INCOME_TAXES">#REF!</definedName>
    <definedName name="RESERVES__ENERGY" localSheetId="0">#REF!</definedName>
    <definedName name="RESERVES__ENERGY">#REF!</definedName>
    <definedName name="resFeb" localSheetId="3">#REF!</definedName>
    <definedName name="resFeb" localSheetId="4">#REF!</definedName>
    <definedName name="resFeb">#REF!</definedName>
    <definedName name="resJAN" localSheetId="3">#REF!</definedName>
    <definedName name="resJAN" localSheetId="4">#REF!</definedName>
    <definedName name="resJAN">#REF!</definedName>
    <definedName name="resJul" localSheetId="3">#REF!</definedName>
    <definedName name="resJul" localSheetId="4">#REF!</definedName>
    <definedName name="resJul">#REF!</definedName>
    <definedName name="resJun" localSheetId="3">#REF!</definedName>
    <definedName name="resJun" localSheetId="4">#REF!</definedName>
    <definedName name="resJun">#REF!</definedName>
    <definedName name="resMar" localSheetId="3">#REF!</definedName>
    <definedName name="resMar" localSheetId="4">#REF!</definedName>
    <definedName name="resMar">#REF!</definedName>
    <definedName name="resMay" localSheetId="3">#REF!</definedName>
    <definedName name="resMay" localSheetId="4">#REF!</definedName>
    <definedName name="resMay">#REF!</definedName>
    <definedName name="resMod" localSheetId="3">#REF!</definedName>
    <definedName name="resMod" localSheetId="4">#REF!</definedName>
    <definedName name="resMod">#REF!</definedName>
    <definedName name="resNov" localSheetId="3">#REF!</definedName>
    <definedName name="resNov" localSheetId="4">#REF!</definedName>
    <definedName name="resNov">#REF!</definedName>
    <definedName name="resOCT" localSheetId="3">#REF!</definedName>
    <definedName name="resOCT" localSheetId="4">#REF!</definedName>
    <definedName name="resOCT">#REF!</definedName>
    <definedName name="resSep" localSheetId="3">#REF!</definedName>
    <definedName name="resSep" localSheetId="4">#REF!</definedName>
    <definedName name="resSep">#REF!</definedName>
    <definedName name="RESTRUC" localSheetId="7">#REF!</definedName>
    <definedName name="RESTRUC" localSheetId="0">#REF!</definedName>
    <definedName name="RESTRUC">#REF!</definedName>
    <definedName name="ResVol" localSheetId="0">#REF!</definedName>
    <definedName name="ResVol">#REF!</definedName>
    <definedName name="RetDtl" localSheetId="3">#REF!</definedName>
    <definedName name="RetDtl" localSheetId="4">#REF!</definedName>
    <definedName name="RetDtl">#REF!</definedName>
    <definedName name="RETIREMENT_DISPERSION" localSheetId="7">#REF!</definedName>
    <definedName name="RETIREMENT_DISPERSION" localSheetId="0">#REF!</definedName>
    <definedName name="RETIREMENT_DISPERSION">#REF!</definedName>
    <definedName name="RetSumm" localSheetId="3">#REF!</definedName>
    <definedName name="RetSumm" localSheetId="4">#REF!</definedName>
    <definedName name="RetSumm">#REF!</definedName>
    <definedName name="REV_REQ" localSheetId="7">#REF!</definedName>
    <definedName name="REV_REQ" localSheetId="0">#REF!</definedName>
    <definedName name="REV_REQ">#REF!</definedName>
    <definedName name="revcust" localSheetId="0">#REF!</definedName>
    <definedName name="revcust">#REF!</definedName>
    <definedName name="revenue" localSheetId="0">#REF!</definedName>
    <definedName name="revenue">#REF!</definedName>
    <definedName name="Revenue_Expansion_Factor">#REF!</definedName>
    <definedName name="Revenue_Generating_Initiatives">#REF!</definedName>
    <definedName name="REVERSE_SOUTH_GEORGIA_METHOD">#REF!</definedName>
    <definedName name="revreq">#REF!</definedName>
    <definedName name="rew" localSheetId="5" hidden="1">{"Model Summary",#N/A,FALSE,"Print Chart";"Holdco",#N/A,FALSE,"Print Chart";"Genco",#N/A,FALSE,"Print Chart";"Servco",#N/A,FALSE,"Print Chart";"Genco_Detail",#N/A,FALSE,"Summary Financials";"Servco_Detail",#N/A,FALSE,"Summary Financials"}</definedName>
    <definedName name="rew" localSheetId="3" hidden="1">{"Model Summary",#N/A,FALSE,"Print Chart";"Holdco",#N/A,FALSE,"Print Chart";"Genco",#N/A,FALSE,"Print Chart";"Servco",#N/A,FALSE,"Print Chart";"Genco_Detail",#N/A,FALSE,"Summary Financials";"Servco_Detail",#N/A,FALSE,"Summary Financials"}</definedName>
    <definedName name="rew" localSheetId="4" hidden="1">{"Model Summary",#N/A,FALSE,"Print Chart";"Holdco",#N/A,FALSE,"Print Chart";"Genco",#N/A,FALSE,"Print Chart";"Servco",#N/A,FALSE,"Print Chart";"Genco_Detail",#N/A,FALSE,"Summary Financials";"Servco_Detail",#N/A,FALSE,"Summary Financials"}</definedName>
    <definedName name="rew" localSheetId="7" hidden="1">{"Model Summary",#N/A,FALSE,"Print Chart";"Holdco",#N/A,FALSE,"Print Chart";"Genco",#N/A,FALSE,"Print Chart";"Servco",#N/A,FALSE,"Print Chart";"Genco_Detail",#N/A,FALSE,"Summary Financials";"Servco_Detail",#N/A,FALSE,"Summary Financials"}</definedName>
    <definedName name="rew" localSheetId="0" hidden="1">{"Model Summary",#N/A,FALSE,"Print Chart";"Holdco",#N/A,FALSE,"Print Chart";"Genco",#N/A,FALSE,"Print Chart";"Servco",#N/A,FALSE,"Print Chart";"Genco_Detail",#N/A,FALSE,"Summary Financials";"Servco_Detail",#N/A,FALSE,"Summary Financials"}</definedName>
    <definedName name="rew" hidden="1">{"Model Summary",#N/A,FALSE,"Print Chart";"Holdco",#N/A,FALSE,"Print Chart";"Genco",#N/A,FALSE,"Print Chart";"Servco",#N/A,FALSE,"Print Chart";"Genco_Detail",#N/A,FALSE,"Summary Financials";"Servco_Detail",#N/A,FALSE,"Summary Financials"}</definedName>
    <definedName name="RID" localSheetId="7">#REF!</definedName>
    <definedName name="RID" localSheetId="0">#REF!</definedName>
    <definedName name="RID">#REF!</definedName>
    <definedName name="RISK_PREMIUM" localSheetId="7">#REF!</definedName>
    <definedName name="RISK_PREMIUM" localSheetId="0">#REF!</definedName>
    <definedName name="RISK_PREMIUM">#REF!</definedName>
    <definedName name="rlg_nonreg" localSheetId="7">#REF!</definedName>
    <definedName name="rlg_nonreg" localSheetId="0">#REF!</definedName>
    <definedName name="rlg_nonreg">#REF!</definedName>
    <definedName name="robert1" localSheetId="5" hidden="1">{#N/A,#N/A,FALSE,"PG6RLG"}</definedName>
    <definedName name="robert1" localSheetId="3" hidden="1">{#N/A,#N/A,FALSE,"PG6RLG"}</definedName>
    <definedName name="robert1" localSheetId="4" hidden="1">{#N/A,#N/A,FALSE,"PG6RLG"}</definedName>
    <definedName name="robert1" localSheetId="7" hidden="1">{#N/A,#N/A,FALSE,"PG6RLG"}</definedName>
    <definedName name="robert1" localSheetId="0" hidden="1">{#N/A,#N/A,FALSE,"PG6RLG"}</definedName>
    <definedName name="robert1" hidden="1">{#N/A,#N/A,FALSE,"PG6RLG"}</definedName>
    <definedName name="RoeCheckLine" localSheetId="7" hidden="1">#REF!</definedName>
    <definedName name="RoeCheckLine" localSheetId="0" hidden="1">#REF!</definedName>
    <definedName name="RoeCheckLine" hidden="1">#REF!</definedName>
    <definedName name="RoeCopyLabels" localSheetId="7" hidden="1">#REF!</definedName>
    <definedName name="RoeCopyLabels" localSheetId="0" hidden="1">#REF!</definedName>
    <definedName name="RoeCopyLabels" hidden="1">#REF!</definedName>
    <definedName name="RoePasteLabels" localSheetId="7" hidden="1">#REF!</definedName>
    <definedName name="RoePasteLabels" localSheetId="0" hidden="1">#REF!</definedName>
    <definedName name="RoePasteLabels" hidden="1">#REF!</definedName>
    <definedName name="ROLLED_IN_PRICING">#REF!</definedName>
    <definedName name="round">#REF!</definedName>
    <definedName name="RptYr0" localSheetId="3">#REF!</definedName>
    <definedName name="RptYr0" localSheetId="4">#REF!</definedName>
    <definedName name="RptYr0">#REF!</definedName>
    <definedName name="RptYr1" localSheetId="3">#REF!</definedName>
    <definedName name="RptYr1" localSheetId="4">#REF!</definedName>
    <definedName name="RptYr1">#REF!</definedName>
    <definedName name="RptYr2" localSheetId="3">#REF!</definedName>
    <definedName name="RptYr2" localSheetId="4">#REF!</definedName>
    <definedName name="RptYr2">#REF!</definedName>
    <definedName name="RptYr3" localSheetId="3">#REF!</definedName>
    <definedName name="RptYr3" localSheetId="4">#REF!</definedName>
    <definedName name="RptYr3">#REF!</definedName>
    <definedName name="RptYr4" localSheetId="3">#REF!</definedName>
    <definedName name="RptYr4" localSheetId="4">#REF!</definedName>
    <definedName name="RptYr4">#REF!</definedName>
    <definedName name="RptYr5" localSheetId="3">#REF!</definedName>
    <definedName name="RptYr5" localSheetId="4">#REF!</definedName>
    <definedName name="RptYr5">#REF!</definedName>
    <definedName name="RptYr6" localSheetId="3">#REF!</definedName>
    <definedName name="RptYr6" localSheetId="4">#REF!</definedName>
    <definedName name="RptYr6">#REF!</definedName>
    <definedName name="rrr" localSheetId="5" hidden="1">{"holdco",#N/A,FALSE,"Summary Financials";"holdco",#N/A,FALSE,"Summary Financials"}</definedName>
    <definedName name="rrr" localSheetId="3" hidden="1">{"holdco",#N/A,FALSE,"Summary Financials";"holdco",#N/A,FALSE,"Summary Financials"}</definedName>
    <definedName name="rrr" localSheetId="4" hidden="1">{"holdco",#N/A,FALSE,"Summary Financials";"holdco",#N/A,FALSE,"Summary Financials"}</definedName>
    <definedName name="rrr" localSheetId="7" hidden="1">{"holdco",#N/A,FALSE,"Summary Financials";"holdco",#N/A,FALSE,"Summary Financials"}</definedName>
    <definedName name="rrr" localSheetId="0" hidden="1">{"holdco",#N/A,FALSE,"Summary Financials";"holdco",#N/A,FALSE,"Summary Financials"}</definedName>
    <definedName name="rrr" hidden="1">{"holdco",#N/A,FALSE,"Summary Financials";"holdco",#N/A,FALSE,"Summary Financials"}</definedName>
    <definedName name="RSUpc" localSheetId="3">#REF!</definedName>
    <definedName name="RSUpc" localSheetId="4">#REF!</definedName>
    <definedName name="RSUpc">#REF!</definedName>
    <definedName name="rt" localSheetId="5" hidden="1">{"holdco",#N/A,FALSE,"Summary Financials";"holdco",#N/A,FALSE,"Summary Financials"}</definedName>
    <definedName name="rt" localSheetId="3" hidden="1">{"holdco",#N/A,FALSE,"Summary Financials";"holdco",#N/A,FALSE,"Summary Financials"}</definedName>
    <definedName name="rt" localSheetId="4" hidden="1">{"holdco",#N/A,FALSE,"Summary Financials";"holdco",#N/A,FALSE,"Summary Financials"}</definedName>
    <definedName name="rt" localSheetId="7" hidden="1">{"holdco",#N/A,FALSE,"Summary Financials";"holdco",#N/A,FALSE,"Summary Financials"}</definedName>
    <definedName name="rt" localSheetId="0" hidden="1">{"holdco",#N/A,FALSE,"Summary Financials";"holdco",#N/A,FALSE,"Summary Financials"}</definedName>
    <definedName name="rt" hidden="1">{"holdco",#N/A,FALSE,"Summary Financials";"holdco",#N/A,FALSE,"Summary Financials"}</definedName>
    <definedName name="rt2page1" localSheetId="7">#REF!</definedName>
    <definedName name="rt2page1" localSheetId="0">#REF!</definedName>
    <definedName name="rt2page1">#REF!</definedName>
    <definedName name="rt2page2" localSheetId="7">#REF!</definedName>
    <definedName name="rt2page2" localSheetId="0">#REF!</definedName>
    <definedName name="rt2page2">#REF!</definedName>
    <definedName name="RU_1" localSheetId="3">#REF!</definedName>
    <definedName name="RU_1" localSheetId="4">#REF!</definedName>
    <definedName name="RU_1">#REF!</definedName>
    <definedName name="RU_10" localSheetId="3">#REF!</definedName>
    <definedName name="RU_10" localSheetId="4">#REF!</definedName>
    <definedName name="RU_10">#REF!</definedName>
    <definedName name="RU_11" localSheetId="3">#REF!</definedName>
    <definedName name="RU_11" localSheetId="4">#REF!</definedName>
    <definedName name="RU_11">#REF!</definedName>
    <definedName name="RU_13" localSheetId="3">#REF!</definedName>
    <definedName name="RU_13" localSheetId="4">#REF!</definedName>
    <definedName name="RU_13">#REF!</definedName>
    <definedName name="RU_2" localSheetId="3">#REF!</definedName>
    <definedName name="RU_2" localSheetId="4">#REF!</definedName>
    <definedName name="RU_2">#REF!</definedName>
    <definedName name="RU_3" localSheetId="3">#REF!</definedName>
    <definedName name="RU_3" localSheetId="4">#REF!</definedName>
    <definedName name="RU_3">#REF!</definedName>
    <definedName name="RU_4" localSheetId="3">#REF!</definedName>
    <definedName name="RU_4" localSheetId="4">#REF!</definedName>
    <definedName name="RU_4">#REF!</definedName>
    <definedName name="RU_5" localSheetId="3">#REF!</definedName>
    <definedName name="RU_5" localSheetId="4">#REF!</definedName>
    <definedName name="RU_5">#REF!</definedName>
    <definedName name="RU_6" localSheetId="3">#REF!</definedName>
    <definedName name="RU_6" localSheetId="4">#REF!</definedName>
    <definedName name="RU_6">#REF!</definedName>
    <definedName name="RU_7" localSheetId="3">#REF!</definedName>
    <definedName name="RU_7" localSheetId="4">#REF!</definedName>
    <definedName name="RU_7">#REF!</definedName>
    <definedName name="RU_8" localSheetId="3">#REF!</definedName>
    <definedName name="RU_8" localSheetId="4">#REF!</definedName>
    <definedName name="RU_8">#REF!</definedName>
    <definedName name="RU_9" localSheetId="3">#REF!</definedName>
    <definedName name="RU_9" localSheetId="4">#REF!</definedName>
    <definedName name="RU_9">#REF!</definedName>
    <definedName name="RULES_HYBRID" localSheetId="7">#REF!</definedName>
    <definedName name="RULES_HYBRID" localSheetId="0">#REF!</definedName>
    <definedName name="RULES_HYBRID">#REF!</definedName>
    <definedName name="rV" localSheetId="0">#REF!</definedName>
    <definedName name="rV">#REF!</definedName>
    <definedName name="rwqreqw" localSheetId="5" hidden="1">{#N/A,#N/A,FALSE,"PG6RLG"}</definedName>
    <definedName name="rwqreqw" localSheetId="3" hidden="1">{#N/A,#N/A,FALSE,"PG6RLG"}</definedName>
    <definedName name="rwqreqw" localSheetId="4" hidden="1">{#N/A,#N/A,FALSE,"PG6RLG"}</definedName>
    <definedName name="rwqreqw" localSheetId="7" hidden="1">{#N/A,#N/A,FALSE,"PG6RLG"}</definedName>
    <definedName name="rwqreqw" localSheetId="0" hidden="1">{#N/A,#N/A,FALSE,"PG6RLG"}</definedName>
    <definedName name="rwqreqw" hidden="1">{#N/A,#N/A,FALSE,"PG6RLG"}</definedName>
    <definedName name="s" localSheetId="3">#REF!</definedName>
    <definedName name="s" localSheetId="4">#REF!</definedName>
    <definedName name="S" localSheetId="7">#REF!</definedName>
    <definedName name="S" localSheetId="0">#REF!</definedName>
    <definedName name="s">#REF!</definedName>
    <definedName name="saba" localSheetId="3" hidden="1">{#N/A,#N/A,FALSE,"PG6RLG"}</definedName>
    <definedName name="saba" localSheetId="4" hidden="1">{#N/A,#N/A,FALSE,"PG6RLG"}</definedName>
    <definedName name="saba" localSheetId="7" hidden="1">{#N/A,#N/A,FALSE,"PG6RLG"}</definedName>
    <definedName name="saba" localSheetId="0" hidden="1">{#N/A,#N/A,FALSE,"PG6RLG"}</definedName>
    <definedName name="saba" hidden="1">{#N/A,#N/A,FALSE,"PG6RLG"}</definedName>
    <definedName name="sadfdsf" localSheetId="5" hidden="1">{#N/A,#N/A,FALSE,"PG6RLG"}</definedName>
    <definedName name="sadfdsf" localSheetId="3" hidden="1">{#N/A,#N/A,FALSE,"PG6RLG"}</definedName>
    <definedName name="sadfdsf" localSheetId="4" hidden="1">{#N/A,#N/A,FALSE,"PG6RLG"}</definedName>
    <definedName name="sadfdsf" localSheetId="7" hidden="1">{#N/A,#N/A,FALSE,"PG6RLG"}</definedName>
    <definedName name="sadfdsf" localSheetId="0" hidden="1">{#N/A,#N/A,FALSE,"PG6RLG"}</definedName>
    <definedName name="sadfdsf" hidden="1">{#N/A,#N/A,FALSE,"PG6RLG"}</definedName>
    <definedName name="Safety_Regulatory_Requirements" localSheetId="7">#REF!</definedName>
    <definedName name="Safety_Regulatory_Requirements" localSheetId="0">#REF!</definedName>
    <definedName name="Safety_Regulatory_Requirements">#REF!</definedName>
    <definedName name="Safety_Related_Costs" localSheetId="7">#REF!</definedName>
    <definedName name="Safety_Related_Costs" localSheetId="0">#REF!</definedName>
    <definedName name="Safety_Related_Costs">#REF!</definedName>
    <definedName name="SALES_LEVEL" localSheetId="7">#REF!</definedName>
    <definedName name="SALES_LEVEL" localSheetId="0">#REF!</definedName>
    <definedName name="SALES_LEVEL">#REF!</definedName>
    <definedName name="SalesTax" localSheetId="3">#REF!</definedName>
    <definedName name="SalesTax" localSheetId="4">#REF!</definedName>
    <definedName name="SalesTax">#REF!</definedName>
    <definedName name="Salvage__Proceeds" localSheetId="7">#REF!</definedName>
    <definedName name="Salvage__Proceeds" localSheetId="0">#REF!</definedName>
    <definedName name="Salvage__Proceeds">#REF!</definedName>
    <definedName name="SCD" localSheetId="0">#REF!</definedName>
    <definedName name="SCD">#REF!</definedName>
    <definedName name="scen" localSheetId="3">#REF!</definedName>
    <definedName name="scen" localSheetId="4">#REF!</definedName>
    <definedName name="scen">#REF!</definedName>
    <definedName name="scenario" localSheetId="3">#REF!</definedName>
    <definedName name="scenario" localSheetId="4">#REF!</definedName>
    <definedName name="scenario">#REF!</definedName>
    <definedName name="ScenarioList" localSheetId="3">#REF!</definedName>
    <definedName name="ScenarioList" localSheetId="4">#REF!</definedName>
    <definedName name="ScenarioList">#REF!</definedName>
    <definedName name="SCH_A" localSheetId="7">#REF!</definedName>
    <definedName name="SCH_A" localSheetId="0">#REF!</definedName>
    <definedName name="SCH_A">#REF!</definedName>
    <definedName name="SCH_A_BORDER" localSheetId="0">#REF!</definedName>
    <definedName name="SCH_A_BORDER">#REF!</definedName>
    <definedName name="SCH_B" localSheetId="0">#REF!</definedName>
    <definedName name="SCH_B">#REF!</definedName>
    <definedName name="SCH_B_BORDER">#REF!</definedName>
    <definedName name="sch20_pg2and3" localSheetId="3">#REF!</definedName>
    <definedName name="sch20_pg2and3" localSheetId="4">#REF!</definedName>
    <definedName name="sch20_pg2and3">#REF!</definedName>
    <definedName name="sch3pg1" localSheetId="7">#REF!</definedName>
    <definedName name="sch3pg1" localSheetId="0">#REF!</definedName>
    <definedName name="sch3pg1">#REF!</definedName>
    <definedName name="SCHB" localSheetId="0">#REF!</definedName>
    <definedName name="SCHB">#REF!</definedName>
    <definedName name="SCHB_BORDER" localSheetId="0">#REF!</definedName>
    <definedName name="SCHB_BORDER">#REF!</definedName>
    <definedName name="SCHB5P1" localSheetId="3">#REF!</definedName>
    <definedName name="SCHB5P1" localSheetId="4">#REF!</definedName>
    <definedName name="SCHB5P1">#REF!</definedName>
    <definedName name="SCHB5P3" localSheetId="3">#REF!</definedName>
    <definedName name="SCHB5P3" localSheetId="4">#REF!</definedName>
    <definedName name="SCHB5P3">#REF!</definedName>
    <definedName name="Schedule" localSheetId="5" hidden="1">{#N/A,#N/A,FALSE,"Aging Summary";#N/A,#N/A,FALSE,"Ratio Analysis";#N/A,#N/A,FALSE,"Test 120 Day Accts";#N/A,#N/A,FALSE,"Tickmarks"}</definedName>
    <definedName name="Schedule" localSheetId="3" hidden="1">{#N/A,#N/A,FALSE,"Aging Summary";#N/A,#N/A,FALSE,"Ratio Analysis";#N/A,#N/A,FALSE,"Test 120 Day Accts";#N/A,#N/A,FALSE,"Tickmarks"}</definedName>
    <definedName name="Schedule" localSheetId="4" hidden="1">{#N/A,#N/A,FALSE,"Aging Summary";#N/A,#N/A,FALSE,"Ratio Analysis";#N/A,#N/A,FALSE,"Test 120 Day Accts";#N/A,#N/A,FALSE,"Tickmarks"}</definedName>
    <definedName name="Schedule" localSheetId="7" hidden="1">{#N/A,#N/A,FALSE,"Aging Summary";#N/A,#N/A,FALSE,"Ratio Analysis";#N/A,#N/A,FALSE,"Test 120 Day Accts";#N/A,#N/A,FALSE,"Tickmarks"}</definedName>
    <definedName name="Schedule" localSheetId="0" hidden="1">{#N/A,#N/A,FALSE,"Aging Summary";#N/A,#N/A,FALSE,"Ratio Analysis";#N/A,#N/A,FALSE,"Test 120 Day Accts";#N/A,#N/A,FALSE,"Tickmarks"}</definedName>
    <definedName name="Schedule" hidden="1">{#N/A,#N/A,FALSE,"Aging Summary";#N/A,#N/A,FALSE,"Ratio Analysis";#N/A,#N/A,FALSE,"Test 120 Day Accts";#N/A,#N/A,FALSE,"Tickmarks"}</definedName>
    <definedName name="Scheduling" localSheetId="7">#REF!</definedName>
    <definedName name="Scheduling" localSheetId="0">#REF!</definedName>
    <definedName name="Scheduling">#REF!</definedName>
    <definedName name="sd" localSheetId="5">#REF!</definedName>
    <definedName name="sd" localSheetId="3">#REF!</definedName>
    <definedName name="sd" localSheetId="4">#REF!</definedName>
    <definedName name="sd" localSheetId="7">#REF!</definedName>
    <definedName name="sd" localSheetId="0">#REF!</definedName>
    <definedName name="sd">#REF!</definedName>
    <definedName name="sdfg" localSheetId="5">#REF!</definedName>
    <definedName name="sdfg" localSheetId="3">#REF!</definedName>
    <definedName name="sdfg" localSheetId="4">#REF!</definedName>
    <definedName name="sdfg">#REF!</definedName>
    <definedName name="sdfgs" localSheetId="5">#REF!</definedName>
    <definedName name="sdfgs" localSheetId="3">#REF!</definedName>
    <definedName name="sdfgs" localSheetId="4">#REF!</definedName>
    <definedName name="sdfgs">#REF!</definedName>
    <definedName name="sdfgsdfg" localSheetId="5">#REF!</definedName>
    <definedName name="sdfgsdfg" localSheetId="3">#REF!</definedName>
    <definedName name="sdfgsdfg" localSheetId="4">#REF!</definedName>
    <definedName name="sdfgsdfg">#REF!</definedName>
    <definedName name="sdfgsf" localSheetId="5">#REF!</definedName>
    <definedName name="sdfgsf" localSheetId="3">#REF!</definedName>
    <definedName name="sdfgsf" localSheetId="4">#REF!</definedName>
    <definedName name="sdfgsf">#REF!</definedName>
    <definedName name="sDRO" localSheetId="3">#REF!</definedName>
    <definedName name="sDRO" localSheetId="4">#REF!</definedName>
    <definedName name="sDRO">#REF!</definedName>
    <definedName name="sDROend" localSheetId="3">#REF!</definedName>
    <definedName name="sDROend" localSheetId="4">#REF!</definedName>
    <definedName name="sDROend">#REF!</definedName>
    <definedName name="SEABOARD_METHOD" localSheetId="7">#REF!</definedName>
    <definedName name="SEABOARD_METHOD" localSheetId="0">#REF!</definedName>
    <definedName name="SEABOARD_METHOD">#REF!</definedName>
    <definedName name="Seasonal_Curtailment" localSheetId="0">#REF!</definedName>
    <definedName name="Seasonal_Curtailment">#REF!</definedName>
    <definedName name="SEASONAL_METHOD" localSheetId="0">#REF!</definedName>
    <definedName name="SEASONAL_METHOD">#REF!</definedName>
    <definedName name="SEASONALCOM">#REF!</definedName>
    <definedName name="SEASONALRES">#REF!</definedName>
    <definedName name="SECMETERSET">#REF!</definedName>
    <definedName name="SECTURNON">#REF!</definedName>
    <definedName name="SECURITY" localSheetId="3">#REF!</definedName>
    <definedName name="SECURITY" localSheetId="4">#REF!</definedName>
    <definedName name="SECURITY">#REF!</definedName>
    <definedName name="Security_Related_Costs" localSheetId="7">#REF!</definedName>
    <definedName name="Security_Related_Costs" localSheetId="0">#REF!</definedName>
    <definedName name="Security_Related_Costs">#REF!</definedName>
    <definedName name="semi_sp" localSheetId="0">#REF!</definedName>
    <definedName name="semi_sp">#REF!</definedName>
    <definedName name="sencount" hidden="1">1</definedName>
    <definedName name="SENDOUT__GAS" localSheetId="7">#REF!</definedName>
    <definedName name="SENDOUT__GAS" localSheetId="0">#REF!</definedName>
    <definedName name="SENDOUT__GAS">#REF!</definedName>
    <definedName name="SENDOUT__MAXIMUM_DAY">#REF!</definedName>
    <definedName name="sensor_and_Respirator_equip">#REF!</definedName>
    <definedName name="sep06Data" localSheetId="5">#REF!</definedName>
    <definedName name="sep06Data" localSheetId="3">#REF!</definedName>
    <definedName name="sep06Data" localSheetId="4">#REF!</definedName>
    <definedName name="sep06Data">#REF!</definedName>
    <definedName name="service" localSheetId="3">#REF!</definedName>
    <definedName name="service" localSheetId="4">#REF!</definedName>
    <definedName name="service">#REF!</definedName>
    <definedName name="SERVICE_AREA" localSheetId="7">#REF!</definedName>
    <definedName name="SERVICE_AREA" localSheetId="0">#REF!</definedName>
    <definedName name="SERVICE_AREA">#REF!</definedName>
    <definedName name="SERVICE_LIFE" localSheetId="0">#REF!</definedName>
    <definedName name="SERVICE_LIFE">#REF!</definedName>
    <definedName name="seven_y" localSheetId="0">#REF!</definedName>
    <definedName name="seven_y">#REF!</definedName>
    <definedName name="sf" localSheetId="3" hidden="1">#REF!</definedName>
    <definedName name="sf" localSheetId="4" hidden="1">#REF!</definedName>
    <definedName name="sf" localSheetId="0" hidden="1">#REF!</definedName>
    <definedName name="sf" hidden="1">#REF!</definedName>
    <definedName name="sfdgs" localSheetId="5">#REF!</definedName>
    <definedName name="sfdgs" localSheetId="3">#REF!</definedName>
    <definedName name="sfdgs" localSheetId="4">#REF!</definedName>
    <definedName name="sfdgs">#REF!</definedName>
    <definedName name="SG" localSheetId="7">#REF!</definedName>
    <definedName name="SG" localSheetId="0">#REF!</definedName>
    <definedName name="SG">#REF!</definedName>
    <definedName name="short_rho" localSheetId="3">#REF!</definedName>
    <definedName name="short_rho" localSheetId="4">#REF!</definedName>
    <definedName name="short_rho">#REF!</definedName>
    <definedName name="SHRINKAGE__NATURAL_GAS" localSheetId="7">#REF!</definedName>
    <definedName name="SHRINKAGE__NATURAL_GAS" localSheetId="0">#REF!</definedName>
    <definedName name="SHRINKAGE__NATURAL_GAS">#REF!</definedName>
    <definedName name="SIDE" localSheetId="0">#REF!</definedName>
    <definedName name="SIDE">#REF!</definedName>
    <definedName name="sig" localSheetId="0">#REF!</definedName>
    <definedName name="sig">#REF!</definedName>
    <definedName name="sigma">#REF!</definedName>
    <definedName name="SITE_MAP" localSheetId="5">#REF!</definedName>
    <definedName name="SITE_MAP" localSheetId="3">#REF!</definedName>
    <definedName name="SITE_MAP" localSheetId="4">#REF!</definedName>
    <definedName name="SITE_MAP" localSheetId="7">#REF!</definedName>
    <definedName name="SITE_MAP" localSheetId="0">#REF!</definedName>
    <definedName name="SITE_MAP">#REF!</definedName>
    <definedName name="Six_M_a" localSheetId="7">#REF!</definedName>
    <definedName name="Six_M_a" localSheetId="0">#REF!</definedName>
    <definedName name="Six_M_a">#REF!</definedName>
    <definedName name="Six_M_b" localSheetId="0">#REF!</definedName>
    <definedName name="Six_M_b">#REF!</definedName>
    <definedName name="SIX_M_BETA_2" localSheetId="0">#REF!</definedName>
    <definedName name="SIX_M_BETA_2">#REF!</definedName>
    <definedName name="Six_M_vol">#REF!</definedName>
    <definedName name="Six_min">#REF!</definedName>
    <definedName name="snstDRO" localSheetId="3">#REF!</definedName>
    <definedName name="snstDRO" localSheetId="4">#REF!</definedName>
    <definedName name="snstDRO">#REF!</definedName>
    <definedName name="SOHIOUT" localSheetId="7">#REF!</definedName>
    <definedName name="SOHIOUT" localSheetId="0">#REF!</definedName>
    <definedName name="SOHIOUT">#REF!</definedName>
    <definedName name="some" localSheetId="5" hidden="1">{#N/A,#N/A,FALSE,"Aging Summary";#N/A,#N/A,FALSE,"Ratio Analysis";#N/A,#N/A,FALSE,"Test 120 Day Accts";#N/A,#N/A,FALSE,"Tickmarks"}</definedName>
    <definedName name="some" localSheetId="3" hidden="1">{#N/A,#N/A,FALSE,"Aging Summary";#N/A,#N/A,FALSE,"Ratio Analysis";#N/A,#N/A,FALSE,"Test 120 Day Accts";#N/A,#N/A,FALSE,"Tickmarks"}</definedName>
    <definedName name="some" localSheetId="4" hidden="1">{#N/A,#N/A,FALSE,"Aging Summary";#N/A,#N/A,FALSE,"Ratio Analysis";#N/A,#N/A,FALSE,"Test 120 Day Accts";#N/A,#N/A,FALSE,"Tickmarks"}</definedName>
    <definedName name="some" localSheetId="7" hidden="1">{#N/A,#N/A,FALSE,"Aging Summary";#N/A,#N/A,FALSE,"Ratio Analysis";#N/A,#N/A,FALSE,"Test 120 Day Accts";#N/A,#N/A,FALSE,"Tickmarks"}</definedName>
    <definedName name="some" localSheetId="0" hidden="1">{#N/A,#N/A,FALSE,"Aging Summary";#N/A,#N/A,FALSE,"Ratio Analysis";#N/A,#N/A,FALSE,"Test 120 Day Accts";#N/A,#N/A,FALSE,"Tickmarks"}</definedName>
    <definedName name="some" hidden="1">{#N/A,#N/A,FALSE,"Aging Summary";#N/A,#N/A,FALSE,"Ratio Analysis";#N/A,#N/A,FALSE,"Test 120 Day Accts";#N/A,#N/A,FALSE,"Tickmarks"}</definedName>
    <definedName name="SOUTH_GEORGIA_METHOD" localSheetId="7">#REF!</definedName>
    <definedName name="SOUTH_GEORGIA_METHOD" localSheetId="0">#REF!</definedName>
    <definedName name="SOUTH_GEORGIA_METHOD">#REF!</definedName>
    <definedName name="sp_10" localSheetId="7">#REF!</definedName>
    <definedName name="sp_10" localSheetId="0">#REF!</definedName>
    <definedName name="sp_10">#REF!</definedName>
    <definedName name="sp_2" localSheetId="7">#REF!</definedName>
    <definedName name="sp_2" localSheetId="0">#REF!</definedName>
    <definedName name="sp_2">#REF!</definedName>
    <definedName name="sp_3">#REF!</definedName>
    <definedName name="sp_30">#REF!</definedName>
    <definedName name="sp_5">#REF!</definedName>
    <definedName name="sp_7">#REF!</definedName>
    <definedName name="SPAN_LABEL">#REF!</definedName>
    <definedName name="SpecRpt" localSheetId="3">#REF!</definedName>
    <definedName name="SpecRpt" localSheetId="4">#REF!</definedName>
    <definedName name="SpecRpt">#REF!</definedName>
    <definedName name="spread_30y" localSheetId="7">#REF!</definedName>
    <definedName name="spread_30y" localSheetId="0">#REF!</definedName>
    <definedName name="spread_30y">#REF!</definedName>
    <definedName name="SPSet">"current"</definedName>
    <definedName name="SRTRATE" localSheetId="7">#REF!</definedName>
    <definedName name="SRTRATE" localSheetId="0">#REF!</definedName>
    <definedName name="SRTRATE">#REF!</definedName>
    <definedName name="STAFF_AUDIT" localSheetId="0">#REF!</definedName>
    <definedName name="STAFF_AUDIT">#REF!</definedName>
    <definedName name="StartMnth" localSheetId="3">#REF!</definedName>
    <definedName name="StartMnth" localSheetId="4">#REF!</definedName>
    <definedName name="StartMnth">#REF!</definedName>
    <definedName name="startMonth" localSheetId="5">#REF!</definedName>
    <definedName name="startMonth" localSheetId="3">#REF!</definedName>
    <definedName name="startMonth" localSheetId="4">#REF!</definedName>
    <definedName name="startMonth">#REF!</definedName>
    <definedName name="startYear" localSheetId="5">#REF!</definedName>
    <definedName name="startYear" localSheetId="3">#REF!</definedName>
    <definedName name="startYear" localSheetId="4">#REF!</definedName>
    <definedName name="startYear">#REF!</definedName>
    <definedName name="StartYr" localSheetId="3">#REF!</definedName>
    <definedName name="StartYr" localSheetId="4">#REF!</definedName>
    <definedName name="StartYr">#REF!</definedName>
    <definedName name="STAT_I" localSheetId="3">#REF!</definedName>
    <definedName name="STAT_I" localSheetId="4">#REF!</definedName>
    <definedName name="STAT_I">#REF!</definedName>
    <definedName name="STAT_II" localSheetId="3">#REF!</definedName>
    <definedName name="STAT_II" localSheetId="4">#REF!</definedName>
    <definedName name="STAT_II">#REF!</definedName>
    <definedName name="STAT_III" localSheetId="3">#REF!</definedName>
    <definedName name="STAT_III" localSheetId="4">#REF!</definedName>
    <definedName name="STAT_III">#REF!</definedName>
    <definedName name="STAT_IV" localSheetId="3">#REF!</definedName>
    <definedName name="STAT_IV" localSheetId="4">#REF!</definedName>
    <definedName name="STAT_IV">#REF!</definedName>
    <definedName name="STAT_VI" localSheetId="7">#REF!</definedName>
    <definedName name="STAT_VI" localSheetId="0">#REF!</definedName>
    <definedName name="STAT_VI">#REF!</definedName>
    <definedName name="StateTax" localSheetId="3">#REF!</definedName>
    <definedName name="StateTax" localSheetId="4">#REF!</definedName>
    <definedName name="StateTax">#REF!</definedName>
    <definedName name="STATIC_PRESSURE" localSheetId="7">#REF!</definedName>
    <definedName name="STATIC_PRESSURE" localSheetId="0">#REF!</definedName>
    <definedName name="STATIC_PRESSURE">#REF!</definedName>
    <definedName name="STIPULATION_AND_AGREEMENT__S_A" localSheetId="0">#REF!</definedName>
    <definedName name="STIPULATION_AND_AGREEMENT__S_A">#REF!</definedName>
    <definedName name="STORAGE__UNDERGROUND" localSheetId="0">#REF!</definedName>
    <definedName name="STORAGE__UNDERGROUND">#REF!</definedName>
    <definedName name="Storage_Cycle">#REF!</definedName>
    <definedName name="Storage_Expense">#REF!</definedName>
    <definedName name="STORAGE_ZONE">#REF!</definedName>
    <definedName name="StorageTbl" localSheetId="5">#REF!</definedName>
    <definedName name="StorageTbl" localSheetId="3">#REF!</definedName>
    <definedName name="StorageTbl" localSheetId="4">#REF!</definedName>
    <definedName name="StorageTbl" localSheetId="7">#REF!</definedName>
    <definedName name="StorageTbl">#REF!</definedName>
    <definedName name="STORED_GAS" localSheetId="7">#REF!</definedName>
    <definedName name="STORED_GAS" localSheetId="0">#REF!</definedName>
    <definedName name="STORED_GAS">#REF!</definedName>
    <definedName name="STRUCTURES" localSheetId="0">#REF!</definedName>
    <definedName name="STRUCTURES">#REF!</definedName>
    <definedName name="SUMBAL" localSheetId="0">#REF!</definedName>
    <definedName name="SUMBAL">#REF!</definedName>
    <definedName name="SUMMARY06">#REF!</definedName>
    <definedName name="Summary2007">#REF!</definedName>
    <definedName name="Summary2008">#REF!</definedName>
    <definedName name="SUMMARY2009">#REF!</definedName>
    <definedName name="Summary2010">#REF!</definedName>
    <definedName name="SUMMARY2011">#REF!</definedName>
    <definedName name="SUMMER10000">#REF!</definedName>
    <definedName name="SUMMER2000">#REF!</definedName>
    <definedName name="SUMMER3000">#REF!</definedName>
    <definedName name="SUMMERBALANCE">#REF!</definedName>
    <definedName name="sumtax">#REF!</definedName>
    <definedName name="SUPERCOMPRESSIBILITY_FACTOR">#REF!</definedName>
    <definedName name="SUSPENSION_ORDER">#REF!</definedName>
    <definedName name="SUTfactor" localSheetId="3">#REF!</definedName>
    <definedName name="SUTfactor" localSheetId="4">#REF!</definedName>
    <definedName name="SUTfactor">#REF!</definedName>
    <definedName name="SUTin" localSheetId="5">#REF!</definedName>
    <definedName name="SUTin" localSheetId="3">#REF!</definedName>
    <definedName name="SUTin" localSheetId="4">#REF!</definedName>
    <definedName name="SUTin">#REF!</definedName>
    <definedName name="SyncDate" localSheetId="7" hidden="1">#REF!</definedName>
    <definedName name="SyncDate" localSheetId="0" hidden="1">#REF!</definedName>
    <definedName name="SyncDate" hidden="1">#REF!</definedName>
    <definedName name="SYSTEM_STORAGE" localSheetId="0">#REF!</definedName>
    <definedName name="SYSTEM_STORAGE">#REF!</definedName>
    <definedName name="SYSTEM_TYPE___FIELD_AND_GATHERING." localSheetId="0">#REF!</definedName>
    <definedName name="SYSTEM_TYPE___FIELD_AND_GATHERING.">#REF!</definedName>
    <definedName name="SYSTEM_TYPE___TRANSMISSION.">#REF!</definedName>
    <definedName name="t" localSheetId="5" hidden="1">{"Model Summary",#N/A,FALSE,"Print Chart";"Holdco",#N/A,FALSE,"Print Chart";"Genco",#N/A,FALSE,"Print Chart";"Servco",#N/A,FALSE,"Print Chart";"Genco_Detail",#N/A,FALSE,"Summary Financials";"Servco_Detail",#N/A,FALSE,"Summary Financials"}</definedName>
    <definedName name="t" localSheetId="3" hidden="1">{"Model Summary",#N/A,FALSE,"Print Chart";"Holdco",#N/A,FALSE,"Print Chart";"Genco",#N/A,FALSE,"Print Chart";"Servco",#N/A,FALSE,"Print Chart";"Genco_Detail",#N/A,FALSE,"Summary Financials";"Servco_Detail",#N/A,FALSE,"Summary Financials"}</definedName>
    <definedName name="t" localSheetId="4" hidden="1">{"Model Summary",#N/A,FALSE,"Print Chart";"Holdco",#N/A,FALSE,"Print Chart";"Genco",#N/A,FALSE,"Print Chart";"Servco",#N/A,FALSE,"Print Chart";"Genco_Detail",#N/A,FALSE,"Summary Financials";"Servco_Detail",#N/A,FALSE,"Summary Financials"}</definedName>
    <definedName name="t" localSheetId="7" hidden="1">{"Model Summary",#N/A,FALSE,"Print Chart";"Holdco",#N/A,FALSE,"Print Chart";"Genco",#N/A,FALSE,"Print Chart";"Servco",#N/A,FALSE,"Print Chart";"Genco_Detail",#N/A,FALSE,"Summary Financials";"Servco_Detail",#N/A,FALSE,"Summary Financials"}</definedName>
    <definedName name="t" localSheetId="0" hidden="1">{"Model Summary",#N/A,FALSE,"Print Chart";"Holdco",#N/A,FALSE,"Print Chart";"Genco",#N/A,FALSE,"Print Chart";"Servco",#N/A,FALSE,"Print Chart";"Genco_Detail",#N/A,FALSE,"Summary Financials";"Servco_Detail",#N/A,FALSE,"Summary Financials"}</definedName>
    <definedName name="t" hidden="1">{"Model Summary",#N/A,FALSE,"Print Chart";"Holdco",#N/A,FALSE,"Print Chart";"Genco",#N/A,FALSE,"Print Chart";"Servco",#N/A,FALSE,"Print Chart";"Genco_Detail",#N/A,FALSE,"Summary Financials";"Servco_Detail",#N/A,FALSE,"Summary Financials"}</definedName>
    <definedName name="T1_a" localSheetId="7">#REF!</definedName>
    <definedName name="T1_a" localSheetId="0">#REF!</definedName>
    <definedName name="T1_a">#REF!</definedName>
    <definedName name="T1_b" localSheetId="7">#REF!</definedName>
    <definedName name="T1_b" localSheetId="0">#REF!</definedName>
    <definedName name="T1_b">#REF!</definedName>
    <definedName name="T1_beta_2" localSheetId="7">#REF!</definedName>
    <definedName name="T1_beta_2" localSheetId="0">#REF!</definedName>
    <definedName name="T1_beta_2">#REF!</definedName>
    <definedName name="T1_min">#REF!</definedName>
    <definedName name="T1_vol">#REF!</definedName>
    <definedName name="T10_a">#REF!</definedName>
    <definedName name="T10_b">#REF!</definedName>
    <definedName name="T10_beta_2">#REF!</definedName>
    <definedName name="T10_min">#REF!</definedName>
    <definedName name="T10_vol">#REF!</definedName>
    <definedName name="T1BLOCK1">#REF!</definedName>
    <definedName name="T1BLOCK2">#REF!</definedName>
    <definedName name="T1BLOCK3">#REF!</definedName>
    <definedName name="T1TAILBLOCK">#REF!</definedName>
    <definedName name="T2_a">#REF!</definedName>
    <definedName name="T2_b">#REF!</definedName>
    <definedName name="T2_beta_2">#REF!</definedName>
    <definedName name="T2_min">#REF!</definedName>
    <definedName name="T2_vol">#REF!</definedName>
    <definedName name="T3_a">#REF!</definedName>
    <definedName name="T3_b">#REF!</definedName>
    <definedName name="T3_beta_2">#REF!</definedName>
    <definedName name="T3_min">#REF!</definedName>
    <definedName name="T3_vol">#REF!</definedName>
    <definedName name="T30_a">#REF!</definedName>
    <definedName name="T30_b">#REF!</definedName>
    <definedName name="T30_beta_2">#REF!</definedName>
    <definedName name="T30_min">#REF!</definedName>
    <definedName name="T30_vol">#REF!</definedName>
    <definedName name="T5_a">#REF!</definedName>
    <definedName name="T5_b">#REF!</definedName>
    <definedName name="T5_beta_2">#REF!</definedName>
    <definedName name="T5_min">#REF!</definedName>
    <definedName name="T5_vol">#REF!</definedName>
    <definedName name="T7_a">#REF!</definedName>
    <definedName name="T7_b">#REF!</definedName>
    <definedName name="T7_beta_2">#REF!</definedName>
    <definedName name="T7_min">#REF!</definedName>
    <definedName name="T7_vol">#REF!</definedName>
    <definedName name="Table" localSheetId="5">#REF!</definedName>
    <definedName name="Table" localSheetId="3">#REF!</definedName>
    <definedName name="Table" localSheetId="4">#REF!</definedName>
    <definedName name="Table">#REF!</definedName>
    <definedName name="TABLE_1" localSheetId="5">#REF!</definedName>
    <definedName name="TABLE_1" localSheetId="3">#REF!</definedName>
    <definedName name="TABLE_1" localSheetId="4">#REF!</definedName>
    <definedName name="TABLE_1" localSheetId="7">#REF!</definedName>
    <definedName name="TABLE_1" localSheetId="0">#REF!</definedName>
    <definedName name="TABLE_1">#REF!</definedName>
    <definedName name="TABLE_2" localSheetId="5">#REF!</definedName>
    <definedName name="TABLE_2" localSheetId="3">#REF!</definedName>
    <definedName name="TABLE_2" localSheetId="4">#REF!</definedName>
    <definedName name="TABLE_2" localSheetId="7">#REF!</definedName>
    <definedName name="TABLE_2" localSheetId="0">#REF!</definedName>
    <definedName name="TABLE_2">#REF!</definedName>
    <definedName name="TAKE_OR_PAY" localSheetId="7">#REF!</definedName>
    <definedName name="TAKE_OR_PAY" localSheetId="0">#REF!</definedName>
    <definedName name="TAKE_OR_PAY">#REF!</definedName>
    <definedName name="Target_ROE_Destination" localSheetId="0" hidden="1">#REF!</definedName>
    <definedName name="Target_ROE_Destination" hidden="1">#REF!</definedName>
    <definedName name="Target_ROE_Source" localSheetId="0" hidden="1">#REF!</definedName>
    <definedName name="Target_ROE_Source" hidden="1">#REF!</definedName>
    <definedName name="TargSet_Rpt" hidden="1">#REF!</definedName>
    <definedName name="TargSet_Wrk_Cap" hidden="1">#REF!</definedName>
    <definedName name="TargSet_Wrk_Cash" hidden="1">#REF!</definedName>
    <definedName name="TargSet_WrkInp_All" hidden="1">#REF!</definedName>
    <definedName name="TargSet_WrkInp_Cap" hidden="1">#REF!</definedName>
    <definedName name="TargSet_WrkInp_Cash" hidden="1">#REF!</definedName>
    <definedName name="TargSet_WrkInp_IncTax" hidden="1">#REF!</definedName>
    <definedName name="Tariff">#REF!</definedName>
    <definedName name="Tax" localSheetId="3">#REF!</definedName>
    <definedName name="Tax" localSheetId="4">#REF!</definedName>
    <definedName name="Tax" localSheetId="7">#REF!</definedName>
    <definedName name="Tax" localSheetId="0">#REF!</definedName>
    <definedName name="TAX">0.0825</definedName>
    <definedName name="TAX_CALCULATIONS" localSheetId="5">#REF!</definedName>
    <definedName name="TAX_CALCULATIONS" localSheetId="3">#REF!</definedName>
    <definedName name="TAX_CALCULATIONS" localSheetId="4">#REF!</definedName>
    <definedName name="TAX_CALCULATIONS" localSheetId="7">#REF!</definedName>
    <definedName name="TAX_CALCULATIONS" localSheetId="0">#REF!</definedName>
    <definedName name="TAX_CALCULATIONS">#REF!</definedName>
    <definedName name="Tax_M_1" localSheetId="7">#REF!</definedName>
    <definedName name="Tax_M_1" localSheetId="0">#REF!</definedName>
    <definedName name="Tax_M_1">#REF!</definedName>
    <definedName name="tax1yr" localSheetId="3">#REF!</definedName>
    <definedName name="tax1yr" localSheetId="4">#REF!</definedName>
    <definedName name="tax1yr">#REF!</definedName>
    <definedName name="taxes" localSheetId="7">#REF!</definedName>
    <definedName name="taxes" localSheetId="0">#REF!</definedName>
    <definedName name="taxes">#REF!</definedName>
    <definedName name="TAXESPAID" localSheetId="0">#REF!</definedName>
    <definedName name="TAXESPAID">#REF!</definedName>
    <definedName name="taxlastyr" localSheetId="3">#REF!</definedName>
    <definedName name="taxlastyr" localSheetId="4">#REF!</definedName>
    <definedName name="taxlastyr">#REF!</definedName>
    <definedName name="TaxRate" localSheetId="3">#REF!</definedName>
    <definedName name="TaxRate" localSheetId="4">#REF!</definedName>
    <definedName name="TaxRate">#REF!</definedName>
    <definedName name="TaxTable" localSheetId="7" hidden="1">#REF!</definedName>
    <definedName name="TaxTable" localSheetId="0" hidden="1">#REF!</definedName>
    <definedName name="TaxTable" hidden="1">#REF!</definedName>
    <definedName name="tblNonPayrollCapital" localSheetId="0">#REF!</definedName>
    <definedName name="tblNonPayrollCapital">#REF!</definedName>
    <definedName name="TC2Prem" localSheetId="3">#REF!</definedName>
    <definedName name="TC2Prem" localSheetId="4">#REF!</definedName>
    <definedName name="TC2Prem">#REF!</definedName>
    <definedName name="TC4Prem" localSheetId="3">#REF!</definedName>
    <definedName name="TC4Prem" localSheetId="4">#REF!</definedName>
    <definedName name="TC4Prem">#REF!</definedName>
    <definedName name="TCCSUsage" localSheetId="3">#REF!</definedName>
    <definedName name="TCCSUsage" localSheetId="4">#REF!</definedName>
    <definedName name="TCCSUsage">#REF!</definedName>
    <definedName name="TCMrd" localSheetId="3">#REF!</definedName>
    <definedName name="TCMrd" localSheetId="4">#REF!</definedName>
    <definedName name="TCMrd">#REF!</definedName>
    <definedName name="TCRev" localSheetId="3">#REF!</definedName>
    <definedName name="TCRev" localSheetId="4">#REF!</definedName>
    <definedName name="TCRev">#REF!</definedName>
    <definedName name="TCRHusage" localSheetId="3">#REF!</definedName>
    <definedName name="TCRHusage" localSheetId="4">#REF!</definedName>
    <definedName name="TCRHusage">#REF!</definedName>
    <definedName name="TCRSUsage" localSheetId="3">#REF!</definedName>
    <definedName name="TCRSUsage" localSheetId="4">#REF!</definedName>
    <definedName name="TCRSUsage">#REF!</definedName>
    <definedName name="TCSCTSusage" localSheetId="3">#REF!</definedName>
    <definedName name="TCSCTSusage" localSheetId="4">#REF!</definedName>
    <definedName name="TCSCTSusage">#REF!</definedName>
    <definedName name="TCWeather" localSheetId="3">#REF!</definedName>
    <definedName name="TCWeather" localSheetId="4">#REF!</definedName>
    <definedName name="TCWeather">#REF!</definedName>
    <definedName name="td" localSheetId="5" hidden="1">{#N/A,#N/A,FALSE,"PG6RLG"}</definedName>
    <definedName name="td" localSheetId="3" hidden="1">{#N/A,#N/A,FALSE,"PG6RLG"}</definedName>
    <definedName name="td" localSheetId="4" hidden="1">{#N/A,#N/A,FALSE,"PG6RLG"}</definedName>
    <definedName name="td" localSheetId="7" hidden="1">{#N/A,#N/A,FALSE,"PG6RLG"}</definedName>
    <definedName name="td" localSheetId="0" hidden="1">{#N/A,#N/A,FALSE,"PG6RLG"}</definedName>
    <definedName name="td" hidden="1">{#N/A,#N/A,FALSE,"PG6RLG"}</definedName>
    <definedName name="TECHNICAL_POTENTIAL" localSheetId="7">#REF!</definedName>
    <definedName name="TECHNICAL_POTENTIAL" localSheetId="0">#REF!</definedName>
    <definedName name="TECHNICAL_POTENTIAL">#REF!</definedName>
    <definedName name="TEFAin" localSheetId="5">#REF!</definedName>
    <definedName name="TEFAin" localSheetId="3">#REF!</definedName>
    <definedName name="TEFAin" localSheetId="4">#REF!</definedName>
    <definedName name="TEFAin">#REF!</definedName>
    <definedName name="TEFAlookup" localSheetId="3">#REF!</definedName>
    <definedName name="TEFAlookup" localSheetId="4">#REF!</definedName>
    <definedName name="TEFAlookup">#REF!</definedName>
    <definedName name="TEFAtable" localSheetId="3">#REF!</definedName>
    <definedName name="TEFAtable" localSheetId="4">#REF!</definedName>
    <definedName name="TEFAtable">#REF!</definedName>
    <definedName name="Temperature" localSheetId="7">#REF!</definedName>
    <definedName name="Temperature" localSheetId="0">#REF!</definedName>
    <definedName name="Temperature">#REF!</definedName>
    <definedName name="ten_y" localSheetId="0">#REF!</definedName>
    <definedName name="ten_y">#REF!</definedName>
    <definedName name="TERM" localSheetId="0">#REF!</definedName>
    <definedName name="TERM">#REF!</definedName>
    <definedName name="test" localSheetId="5">#REF!</definedName>
    <definedName name="test" localSheetId="3">#REF!</definedName>
    <definedName name="test" localSheetId="4">#REF!</definedName>
    <definedName name="test" localSheetId="7">#REF!</definedName>
    <definedName name="test" localSheetId="0">#REF!</definedName>
    <definedName name="test">#REF!</definedName>
    <definedName name="TEST_PERIOD" localSheetId="7">#REF!</definedName>
    <definedName name="TEST_PERIOD" localSheetId="0">#REF!</definedName>
    <definedName name="TEST_PERIOD">#REF!</definedName>
    <definedName name="TEST_YEAR" localSheetId="0">#REF!</definedName>
    <definedName name="TEST_YEAR">#REF!</definedName>
    <definedName name="test1" localSheetId="5">#REF!</definedName>
    <definedName name="test1" localSheetId="3">#REF!</definedName>
    <definedName name="test1" localSheetId="4">#REF!</definedName>
    <definedName name="test1" localSheetId="7">#REF!</definedName>
    <definedName name="test1" localSheetId="0">#REF!</definedName>
    <definedName name="test1">#REF!</definedName>
    <definedName name="test2" localSheetId="5">#REF!</definedName>
    <definedName name="test2" localSheetId="3">#REF!</definedName>
    <definedName name="test2" localSheetId="4">#REF!</definedName>
    <definedName name="test2" localSheetId="7">#REF!</definedName>
    <definedName name="test2" localSheetId="0">#REF!</definedName>
    <definedName name="test2">#REF!</definedName>
    <definedName name="test5" localSheetId="5" hidden="1">#REF!</definedName>
    <definedName name="test5" localSheetId="3" hidden="1">#REF!</definedName>
    <definedName name="test5" localSheetId="4" hidden="1">#REF!</definedName>
    <definedName name="test5" hidden="1">#REF!</definedName>
    <definedName name="TESTHKEY" localSheetId="3">#REF!</definedName>
    <definedName name="TESTHKEY" localSheetId="4">#REF!</definedName>
    <definedName name="TESTHKEY">#REF!</definedName>
    <definedName name="TESTKEYS" localSheetId="3">#REF!</definedName>
    <definedName name="TESTKEYS" localSheetId="4">#REF!</definedName>
    <definedName name="TESTKEYS">#REF!</definedName>
    <definedName name="TESTVKEY" localSheetId="3">#REF!</definedName>
    <definedName name="TESTVKEY" localSheetId="4">#REF!</definedName>
    <definedName name="TESTVKEY">#REF!</definedName>
    <definedName name="TextRefCopyRangeCount">6</definedName>
    <definedName name="tg" localSheetId="5" hidden="1">{#N/A,#N/A,FALSE,"PG6RLG"}</definedName>
    <definedName name="tg" localSheetId="3" hidden="1">{#N/A,#N/A,FALSE,"PG6RLG"}</definedName>
    <definedName name="tg" localSheetId="4" hidden="1">{#N/A,#N/A,FALSE,"PG6RLG"}</definedName>
    <definedName name="tg" localSheetId="7" hidden="1">{#N/A,#N/A,FALSE,"PG6RLG"}</definedName>
    <definedName name="tg" localSheetId="0" hidden="1">{#N/A,#N/A,FALSE,"PG6RLG"}</definedName>
    <definedName name="tg" hidden="1">{#N/A,#N/A,FALSE,"PG6RLG"}</definedName>
    <definedName name="TGPFS2027DTH" localSheetId="7">#REF!</definedName>
    <definedName name="TGPFS2027DTH" localSheetId="0">#REF!</definedName>
    <definedName name="TGPFS2027DTH">#REF!</definedName>
    <definedName name="TGPFS2027LIFO" localSheetId="7">#REF!</definedName>
    <definedName name="TGPFS2027LIFO" localSheetId="0">#REF!</definedName>
    <definedName name="TGPFS2027LIFO">#REF!</definedName>
    <definedName name="TGPFS2027SUM" localSheetId="7">#REF!</definedName>
    <definedName name="TGPFS2027SUM" localSheetId="0">#REF!</definedName>
    <definedName name="TGPFS2027SUM">#REF!</definedName>
    <definedName name="TGPFS3947DTH">#REF!</definedName>
    <definedName name="TGPFS3947LIFO">#REF!</definedName>
    <definedName name="TGPFS3947SUM">#REF!</definedName>
    <definedName name="TGPFS3999DTH">#REF!</definedName>
    <definedName name="TGPFS3999LIFO">#REF!</definedName>
    <definedName name="TGPFS3999SUM">#REF!</definedName>
    <definedName name="tgts">#REF!</definedName>
    <definedName name="THEORETICAL_DEPRECIATION_RESERVE">#REF!</definedName>
    <definedName name="theta">#REF!</definedName>
    <definedName name="THETA_CALL">#REF!</definedName>
    <definedName name="theta_t">#REF!</definedName>
    <definedName name="thirty_y">#REF!</definedName>
    <definedName name="Three_M_a">#REF!</definedName>
    <definedName name="Three_M_b">#REF!</definedName>
    <definedName name="THREE_M_beta2">#REF!</definedName>
    <definedName name="Three_M_vol">#REF!</definedName>
    <definedName name="Three_min">#REF!</definedName>
    <definedName name="three_y">#REF!</definedName>
    <definedName name="THROUGHPUT_LEVEL">#REF!</definedName>
    <definedName name="TICforecast" localSheetId="3">#REF!</definedName>
    <definedName name="TICforecast" localSheetId="4">#REF!</definedName>
    <definedName name="TICforecast">#REF!</definedName>
    <definedName name="tier" localSheetId="5">#REF!</definedName>
    <definedName name="tier" localSheetId="3">#REF!</definedName>
    <definedName name="tier" localSheetId="4">#REF!</definedName>
    <definedName name="tier" localSheetId="7">#REF!</definedName>
    <definedName name="tier" localSheetId="0">#REF!</definedName>
    <definedName name="tier">#REF!</definedName>
    <definedName name="TIMEPERIOD" localSheetId="7">#REF!</definedName>
    <definedName name="TIMEPERIOD" localSheetId="0">#REF!</definedName>
    <definedName name="TIMEPERIOD">#REF!</definedName>
    <definedName name="TM1IS" localSheetId="3">#REF!</definedName>
    <definedName name="TM1IS" localSheetId="4">#REF!</definedName>
    <definedName name="TM1IS">#REF!</definedName>
    <definedName name="TM1REBUILDOPTION">1</definedName>
    <definedName name="TOP_SHEETS" localSheetId="7">#REF!</definedName>
    <definedName name="TOP_SHEETS" localSheetId="0">#REF!</definedName>
    <definedName name="TOP_SHEETS">#REF!</definedName>
    <definedName name="TOTAL" localSheetId="7">#REF!</definedName>
    <definedName name="TOTAL" localSheetId="0">#REF!</definedName>
    <definedName name="TOTAL">#REF!</definedName>
    <definedName name="TOTAL1" localSheetId="3">#REF!</definedName>
    <definedName name="TOTAL1" localSheetId="4">#REF!</definedName>
    <definedName name="TOTAL1">#REF!</definedName>
    <definedName name="TOTAL10" localSheetId="3">#REF!</definedName>
    <definedName name="TOTAL10" localSheetId="4">#REF!</definedName>
    <definedName name="TOTAL10">#REF!</definedName>
    <definedName name="TOTAL11" localSheetId="3">#REF!</definedName>
    <definedName name="TOTAL11" localSheetId="4">#REF!</definedName>
    <definedName name="TOTAL11">#REF!</definedName>
    <definedName name="TOTAL12" localSheetId="3">#REF!</definedName>
    <definedName name="TOTAL12" localSheetId="4">#REF!</definedName>
    <definedName name="TOTAL12">#REF!</definedName>
    <definedName name="TOTAL13" localSheetId="3">#REF!</definedName>
    <definedName name="TOTAL13" localSheetId="4">#REF!</definedName>
    <definedName name="TOTAL13">#REF!</definedName>
    <definedName name="TOTAL2" localSheetId="3">#REF!</definedName>
    <definedName name="TOTAL2" localSheetId="4">#REF!</definedName>
    <definedName name="TOTAL2">#REF!</definedName>
    <definedName name="TOTAL3" localSheetId="3">#REF!</definedName>
    <definedName name="TOTAL3" localSheetId="4">#REF!</definedName>
    <definedName name="TOTAL3">#REF!</definedName>
    <definedName name="TOTAL4" localSheetId="3">#REF!</definedName>
    <definedName name="TOTAL4" localSheetId="4">#REF!</definedName>
    <definedName name="TOTAL4">#REF!</definedName>
    <definedName name="TOTAL5" localSheetId="3">#REF!</definedName>
    <definedName name="TOTAL5" localSheetId="4">#REF!</definedName>
    <definedName name="TOTAL5">#REF!</definedName>
    <definedName name="TOTAL6" localSheetId="3">#REF!</definedName>
    <definedName name="TOTAL6" localSheetId="4">#REF!</definedName>
    <definedName name="TOTAL6">#REF!</definedName>
    <definedName name="TOTAL7" localSheetId="3">#REF!</definedName>
    <definedName name="TOTAL7" localSheetId="4">#REF!</definedName>
    <definedName name="TOTAL7">#REF!</definedName>
    <definedName name="TOTAL8" localSheetId="3">#REF!</definedName>
    <definedName name="TOTAL8" localSheetId="4">#REF!</definedName>
    <definedName name="TOTAL8">#REF!</definedName>
    <definedName name="TOTAL9" localSheetId="3">#REF!</definedName>
    <definedName name="TOTAL9" localSheetId="4">#REF!</definedName>
    <definedName name="TOTAL9">#REF!</definedName>
    <definedName name="TOTFIN" localSheetId="7">#REF!</definedName>
    <definedName name="TOTFIN" localSheetId="0">#REF!</definedName>
    <definedName name="TOTFIN">#REF!</definedName>
    <definedName name="TOYr0" localSheetId="3">#REF!</definedName>
    <definedName name="TOYr0" localSheetId="4">#REF!</definedName>
    <definedName name="TOYr0">#REF!</definedName>
    <definedName name="TOYr1" localSheetId="3">#REF!</definedName>
    <definedName name="TOYr1" localSheetId="4">#REF!</definedName>
    <definedName name="TOYr1">#REF!</definedName>
    <definedName name="TOYr2" localSheetId="3">#REF!</definedName>
    <definedName name="TOYr2" localSheetId="4">#REF!</definedName>
    <definedName name="TOYr2">#REF!</definedName>
    <definedName name="TOYr3" localSheetId="3">#REF!</definedName>
    <definedName name="TOYr3" localSheetId="4">#REF!</definedName>
    <definedName name="TOYr3">#REF!</definedName>
    <definedName name="TOYr4" localSheetId="3">#REF!</definedName>
    <definedName name="TOYr4" localSheetId="4">#REF!</definedName>
    <definedName name="TOYr4">#REF!</definedName>
    <definedName name="TOYr5" localSheetId="3">#REF!</definedName>
    <definedName name="TOYr5" localSheetId="4">#REF!</definedName>
    <definedName name="TOYr5">#REF!</definedName>
    <definedName name="TP_Footer_Path" hidden="1">"S:\75886\03WELF\WS\2004 contributions\"</definedName>
    <definedName name="TP_Footer_User" hidden="1">"northc"</definedName>
    <definedName name="TP_Footer_Version" hidden="1">"v3.00"</definedName>
    <definedName name="TPSCPAGE1" localSheetId="7">#REF!</definedName>
    <definedName name="TPSCPAGE1" localSheetId="0">#REF!</definedName>
    <definedName name="TPSCPAGE1">#REF!</definedName>
    <definedName name="TPSCPAGE2" localSheetId="7">#REF!</definedName>
    <definedName name="TPSCPAGE2" localSheetId="0">#REF!</definedName>
    <definedName name="TPSCPAGE2">#REF!</definedName>
    <definedName name="TPSCSUP" localSheetId="7">#REF!</definedName>
    <definedName name="TPSCSUP" localSheetId="0">#REF!</definedName>
    <definedName name="TPSCSUP">#REF!</definedName>
    <definedName name="Tr_Z1" localSheetId="5">#REF!</definedName>
    <definedName name="Tr_Z1" localSheetId="3">#REF!</definedName>
    <definedName name="Tr_Z1" localSheetId="4">#REF!</definedName>
    <definedName name="Tr_Z1" localSheetId="7">#REF!</definedName>
    <definedName name="Tr_Z1">#REF!</definedName>
    <definedName name="Training_and_Development" localSheetId="7">#REF!</definedName>
    <definedName name="Training_and_Development" localSheetId="0">#REF!</definedName>
    <definedName name="Training_and_Development">#REF!</definedName>
    <definedName name="TRANSMISSION" localSheetId="0">#REF!</definedName>
    <definedName name="TRANSMISSION">#REF!</definedName>
    <definedName name="TRANSMISSION_COMPANY__GAS" localSheetId="0">#REF!</definedName>
    <definedName name="TRANSMISSION_COMPANY__GAS">#REF!</definedName>
    <definedName name="TRANSPORTATION_LEVEL">#REF!</definedName>
    <definedName name="Travel_and_Ent">#REF!</definedName>
    <definedName name="Travel_and_Entertainment">#REF!</definedName>
    <definedName name="TRIALBAL" localSheetId="3">#REF!</definedName>
    <definedName name="TRIALBAL" localSheetId="4">#REF!</definedName>
    <definedName name="TRIALBAL">#REF!</definedName>
    <definedName name="TRIALBAL1" localSheetId="3">#REF!</definedName>
    <definedName name="TRIALBAL1" localSheetId="4">#REF!</definedName>
    <definedName name="TRIALBAL1">#REF!</definedName>
    <definedName name="TRIALBAL2" localSheetId="7">#REF!</definedName>
    <definedName name="TRIALBAL2" localSheetId="0">#REF!</definedName>
    <definedName name="TRIALBAL2">#REF!</definedName>
    <definedName name="TRIALBAL3" localSheetId="7">#REF!</definedName>
    <definedName name="TRIALBAL3" localSheetId="0">#REF!</definedName>
    <definedName name="TRIALBAL3">#REF!</definedName>
    <definedName name="TRIALBAL4" localSheetId="3">#REF!</definedName>
    <definedName name="TRIALBAL4" localSheetId="4">#REF!</definedName>
    <definedName name="TRIALBAL4">#REF!</definedName>
    <definedName name="TRIALBAL5" localSheetId="3">#REF!</definedName>
    <definedName name="TRIALBAL5" localSheetId="4">#REF!</definedName>
    <definedName name="TRIALBAL5">#REF!</definedName>
    <definedName name="TRIALBAL6" localSheetId="3">#REF!</definedName>
    <definedName name="TRIALBAL6" localSheetId="4">#REF!</definedName>
    <definedName name="TRIALBAL6">#REF!</definedName>
    <definedName name="TRIALBAL7" localSheetId="3">#REF!</definedName>
    <definedName name="TRIALBAL7" localSheetId="4">#REF!</definedName>
    <definedName name="TRIALBAL7">#REF!</definedName>
    <definedName name="TRIALBALEL" localSheetId="3">#REF!</definedName>
    <definedName name="TRIALBALEL" localSheetId="4">#REF!</definedName>
    <definedName name="TRIALBALEL">#REF!</definedName>
    <definedName name="TRIALBALHC" localSheetId="3">#REF!</definedName>
    <definedName name="TRIALBALHC" localSheetId="4">#REF!</definedName>
    <definedName name="TRIALBALHC">#REF!</definedName>
    <definedName name="TRIALBALPC" localSheetId="3">#REF!</definedName>
    <definedName name="TRIALBALPC" localSheetId="4">#REF!</definedName>
    <definedName name="TRIALBALPC">#REF!</definedName>
    <definedName name="trwwwwwwww" localSheetId="5" hidden="1">{#N/A,#N/A,FALSE,"PG6RLG"}</definedName>
    <definedName name="trwwwwwwww" localSheetId="3" hidden="1">{#N/A,#N/A,FALSE,"PG6RLG"}</definedName>
    <definedName name="trwwwwwwww" localSheetId="4" hidden="1">{#N/A,#N/A,FALSE,"PG6RLG"}</definedName>
    <definedName name="trwwwwwwww" localSheetId="7" hidden="1">{#N/A,#N/A,FALSE,"PG6RLG"}</definedName>
    <definedName name="trwwwwwwww" localSheetId="0" hidden="1">{#N/A,#N/A,FALSE,"PG6RLG"}</definedName>
    <definedName name="trwwwwwwww" hidden="1">{#N/A,#N/A,FALSE,"PG6RLG"}</definedName>
    <definedName name="tt" localSheetId="5" hidden="1">{"holdco",#N/A,FALSE,"Summary Financials";"holdco",#N/A,FALSE,"Summary Financials"}</definedName>
    <definedName name="tt" localSheetId="3" hidden="1">{"holdco",#N/A,FALSE,"Summary Financials";"holdco",#N/A,FALSE,"Summary Financials"}</definedName>
    <definedName name="tt" localSheetId="4" hidden="1">{"holdco",#N/A,FALSE,"Summary Financials";"holdco",#N/A,FALSE,"Summary Financials"}</definedName>
    <definedName name="tt" localSheetId="7" hidden="1">{"holdco",#N/A,FALSE,"Summary Financials";"holdco",#N/A,FALSE,"Summary Financials"}</definedName>
    <definedName name="tt" localSheetId="0" hidden="1">{"holdco",#N/A,FALSE,"Summary Financials";"holdco",#N/A,FALSE,"Summary Financials"}</definedName>
    <definedName name="tt" hidden="1">{"holdco",#N/A,FALSE,"Summary Financials";"holdco",#N/A,FALSE,"Summary Financials"}</definedName>
    <definedName name="TURBINE__STEAM_OR_GAS" localSheetId="7">#REF!</definedName>
    <definedName name="TURBINE__STEAM_OR_GAS" localSheetId="0">#REF!</definedName>
    <definedName name="TURBINE__STEAM_OR_GAS">#REF!</definedName>
    <definedName name="TURBINE_STATION" localSheetId="7">#REF!</definedName>
    <definedName name="TURBINE_STATION" localSheetId="0">#REF!</definedName>
    <definedName name="TURBINE_STATION">#REF!</definedName>
    <definedName name="TurnOnDtl" localSheetId="3">#REF!</definedName>
    <definedName name="TurnOnDtl" localSheetId="4">#REF!</definedName>
    <definedName name="TurnOnDtl">#REF!</definedName>
    <definedName name="two_y" localSheetId="7">#REF!</definedName>
    <definedName name="two_y" localSheetId="0">#REF!</definedName>
    <definedName name="two_y">#REF!</definedName>
    <definedName name="tyertyert" localSheetId="5">#REF!</definedName>
    <definedName name="tyertyert" localSheetId="3">#REF!</definedName>
    <definedName name="tyertyert" localSheetId="4">#REF!</definedName>
    <definedName name="tyertyert">#REF!</definedName>
    <definedName name="U" localSheetId="7">#REF!</definedName>
    <definedName name="U" localSheetId="0">#REF!</definedName>
    <definedName name="U">#REF!</definedName>
    <definedName name="UI_Entities" localSheetId="0">#REF!</definedName>
    <definedName name="UI_Entities">#REF!</definedName>
    <definedName name="UIE" localSheetId="3">#REF!</definedName>
    <definedName name="UIE" localSheetId="4">#REF!</definedName>
    <definedName name="UIE">#REF!</definedName>
    <definedName name="ULTIMATE_RESERVOIR_CAPACITY" localSheetId="7">#REF!</definedName>
    <definedName name="ULTIMATE_RESERVOIR_CAPACITY" localSheetId="0">#REF!</definedName>
    <definedName name="ULTIMATE_RESERVOIR_CAPACITY">#REF!</definedName>
    <definedName name="UNACCOUNTED_FOR_GAS" localSheetId="0">#REF!</definedName>
    <definedName name="UNACCOUNTED_FOR_GAS">#REF!</definedName>
    <definedName name="UNBILLED_REVENUES" localSheetId="0">#REF!</definedName>
    <definedName name="UNBILLED_REVENUES">#REF!</definedName>
    <definedName name="uncoll">#REF!</definedName>
    <definedName name="UNCOLL__">#REF!</definedName>
    <definedName name="uncollectible">#REF!</definedName>
    <definedName name="UNCONVENTIONAL_FUELS_TAX_CREDIT">#REF!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FORMS" localSheetId="7">#REF!</definedName>
    <definedName name="UNIFORMS" localSheetId="0">#REF!</definedName>
    <definedName name="UNIFORMS">#REF!</definedName>
    <definedName name="UniqueRange_0" localSheetId="7">#REF!</definedName>
    <definedName name="UniqueRange_0" localSheetId="0">#REF!</definedName>
    <definedName name="UniqueRange_0">#REF!</definedName>
    <definedName name="Unit" localSheetId="7">#REF!</definedName>
    <definedName name="Unit" localSheetId="0">#REF!</definedName>
    <definedName name="Unit">#REF!</definedName>
    <definedName name="UNITED_METHOD">#REF!</definedName>
    <definedName name="updatearea">#REF!</definedName>
    <definedName name="upload">#REF!</definedName>
    <definedName name="UPSTREAM">#REF!</definedName>
    <definedName name="UseOriginalTargeting" hidden="1">#REF!</definedName>
    <definedName name="UserRpt" localSheetId="3">#REF!</definedName>
    <definedName name="UserRpt" localSheetId="4">#REF!</definedName>
    <definedName name="UserRpt">#REF!</definedName>
    <definedName name="USFIforecast" localSheetId="5">#REF!</definedName>
    <definedName name="USFIforecast" localSheetId="3">#REF!</definedName>
    <definedName name="USFIforecast" localSheetId="4">#REF!</definedName>
    <definedName name="USFIforecast">#REF!</definedName>
    <definedName name="USFIupdate" localSheetId="5">#REF!</definedName>
    <definedName name="USFIupdate" localSheetId="3">#REF!</definedName>
    <definedName name="USFIupdate" localSheetId="4">#REF!</definedName>
    <definedName name="USFIupdate">#REF!</definedName>
    <definedName name="USFPforecast" localSheetId="5">#REF!</definedName>
    <definedName name="USFPforecast" localSheetId="3">#REF!</definedName>
    <definedName name="USFPforecast" localSheetId="4">#REF!</definedName>
    <definedName name="USFPforecast">#REF!</definedName>
    <definedName name="USFPupdate" localSheetId="5">#REF!</definedName>
    <definedName name="USFPupdate" localSheetId="3">#REF!</definedName>
    <definedName name="USFPupdate" localSheetId="4">#REF!</definedName>
    <definedName name="USFPupdate">#REF!</definedName>
    <definedName name="UtilEng" localSheetId="3">#REF!</definedName>
    <definedName name="UtilEng" localSheetId="4">#REF!</definedName>
    <definedName name="UtilEng">#REF!</definedName>
    <definedName name="Utility_Gases" localSheetId="7">#REF!</definedName>
    <definedName name="Utility_Gases" localSheetId="0">#REF!</definedName>
    <definedName name="Utility_Gases">#REF!</definedName>
    <definedName name="v" localSheetId="0">#REF!</definedName>
    <definedName name="v">#REF!</definedName>
    <definedName name="valdate" localSheetId="5">#REF!</definedName>
    <definedName name="valdate" localSheetId="3">#REF!</definedName>
    <definedName name="valdate" localSheetId="4">#REF!</definedName>
    <definedName name="valdate">#REF!</definedName>
    <definedName name="ValidStatus" localSheetId="3">#REF!</definedName>
    <definedName name="ValidStatus" localSheetId="4">#REF!</definedName>
    <definedName name="ValidStatus">#REF!</definedName>
    <definedName name="VARDEBT" localSheetId="7">#REF!</definedName>
    <definedName name="VARDEBT" localSheetId="0">#REF!</definedName>
    <definedName name="VARDEBT">#REF!</definedName>
    <definedName name="VARIABLE_COST" localSheetId="0">#REF!</definedName>
    <definedName name="VARIABLE_COST">#REF!</definedName>
    <definedName name="VarRatePCB" localSheetId="0">#REF!</definedName>
    <definedName name="VarRatePCB">#REF!</definedName>
    <definedName name="VBACodeVersion" hidden="1">#REF!</definedName>
    <definedName name="vbs" localSheetId="5" hidden="1">{#N/A,#N/A,FALSE,"PG6RLG"}</definedName>
    <definedName name="vbs" localSheetId="3" hidden="1">{#N/A,#N/A,FALSE,"PG6RLG"}</definedName>
    <definedName name="vbs" localSheetId="4" hidden="1">{#N/A,#N/A,FALSE,"PG6RLG"}</definedName>
    <definedName name="vbs" localSheetId="7" hidden="1">{#N/A,#N/A,FALSE,"PG6RLG"}</definedName>
    <definedName name="vbs" localSheetId="0" hidden="1">{#N/A,#N/A,FALSE,"PG6RLG"}</definedName>
    <definedName name="vbs" hidden="1">{#N/A,#N/A,FALSE,"PG6RLG"}</definedName>
    <definedName name="vd" localSheetId="5" hidden="1">{#N/A,#N/A,FALSE,"PG6RLG"}</definedName>
    <definedName name="vd" localSheetId="3" hidden="1">{#N/A,#N/A,FALSE,"PG6RLG"}</definedName>
    <definedName name="vd" localSheetId="4" hidden="1">{#N/A,#N/A,FALSE,"PG6RLG"}</definedName>
    <definedName name="vd" localSheetId="7" hidden="1">{#N/A,#N/A,FALSE,"PG6RLG"}</definedName>
    <definedName name="vd" localSheetId="0" hidden="1">{#N/A,#N/A,FALSE,"PG6RLG"}</definedName>
    <definedName name="vd" hidden="1">{#N/A,#N/A,FALSE,"PG6RLG"}</definedName>
    <definedName name="vdas" localSheetId="5" hidden="1">{#N/A,#N/A,FALSE,"PG6RLG"}</definedName>
    <definedName name="vdas" localSheetId="3" hidden="1">{#N/A,#N/A,FALSE,"PG6RLG"}</definedName>
    <definedName name="vdas" localSheetId="4" hidden="1">{#N/A,#N/A,FALSE,"PG6RLG"}</definedName>
    <definedName name="vdas" localSheetId="7" hidden="1">{#N/A,#N/A,FALSE,"PG6RLG"}</definedName>
    <definedName name="vdas" localSheetId="0" hidden="1">{#N/A,#N/A,FALSE,"PG6RLG"}</definedName>
    <definedName name="vdas" hidden="1">{#N/A,#N/A,FALSE,"PG6RLG"}</definedName>
    <definedName name="vds" localSheetId="5" hidden="1">{#N/A,#N/A,FALSE,"PG6RLG"}</definedName>
    <definedName name="vds" localSheetId="3" hidden="1">{#N/A,#N/A,FALSE,"PG6RLG"}</definedName>
    <definedName name="vds" localSheetId="4" hidden="1">{#N/A,#N/A,FALSE,"PG6RLG"}</definedName>
    <definedName name="vds" localSheetId="7" hidden="1">{#N/A,#N/A,FALSE,"PG6RLG"}</definedName>
    <definedName name="vds" localSheetId="0" hidden="1">{#N/A,#N/A,FALSE,"PG6RLG"}</definedName>
    <definedName name="vds" hidden="1">{#N/A,#N/A,FALSE,"PG6RLG"}</definedName>
    <definedName name="ved" localSheetId="5" hidden="1">{#N/A,#N/A,FALSE,"PG6RLG"}</definedName>
    <definedName name="ved" localSheetId="3" hidden="1">{#N/A,#N/A,FALSE,"PG6RLG"}</definedName>
    <definedName name="ved" localSheetId="4" hidden="1">{#N/A,#N/A,FALSE,"PG6RLG"}</definedName>
    <definedName name="ved" localSheetId="7" hidden="1">{#N/A,#N/A,FALSE,"PG6RLG"}</definedName>
    <definedName name="ved" localSheetId="0" hidden="1">{#N/A,#N/A,FALSE,"PG6RLG"}</definedName>
    <definedName name="ved" hidden="1">{#N/A,#N/A,FALSE,"PG6RLG"}</definedName>
    <definedName name="Verify_Cap" localSheetId="7" hidden="1">#REF!</definedName>
    <definedName name="Verify_Cap" localSheetId="0" hidden="1">#REF!</definedName>
    <definedName name="Verify_Cap" hidden="1">#REF!</definedName>
    <definedName name="Verify_Cash" localSheetId="7" hidden="1">#REF!</definedName>
    <definedName name="Verify_Cash" localSheetId="0" hidden="1">#REF!</definedName>
    <definedName name="Verify_Cash" hidden="1">#REF!</definedName>
    <definedName name="Verify_IncTax" localSheetId="7" hidden="1">#REF!</definedName>
    <definedName name="Verify_IncTax" localSheetId="0" hidden="1">#REF!</definedName>
    <definedName name="Verify_IncTax" hidden="1">#REF!</definedName>
    <definedName name="Verify_ROE" hidden="1">#REF!</definedName>
    <definedName name="veryold" localSheetId="5" hidden="1">{"holdco",#N/A,FALSE,"Summary Financials";"holdco",#N/A,FALSE,"Summary Financials"}</definedName>
    <definedName name="veryold" localSheetId="3" hidden="1">{"holdco",#N/A,FALSE,"Summary Financials";"holdco",#N/A,FALSE,"Summary Financials"}</definedName>
    <definedName name="veryold" localSheetId="4" hidden="1">{"holdco",#N/A,FALSE,"Summary Financials";"holdco",#N/A,FALSE,"Summary Financials"}</definedName>
    <definedName name="veryold" localSheetId="7" hidden="1">{"holdco",#N/A,FALSE,"Summary Financials";"holdco",#N/A,FALSE,"Summary Financials"}</definedName>
    <definedName name="veryold" localSheetId="0" hidden="1">{"holdco",#N/A,FALSE,"Summary Financials";"holdco",#N/A,FALSE,"Summary Financials"}</definedName>
    <definedName name="veryold" hidden="1">{"holdco",#N/A,FALSE,"Summary Financials";"holdco",#N/A,FALSE,"Summary Financials"}</definedName>
    <definedName name="vgrtsf" localSheetId="5" hidden="1">{#N/A,#N/A,FALSE,"PG6RLG"}</definedName>
    <definedName name="vgrtsf" localSheetId="3" hidden="1">{#N/A,#N/A,FALSE,"PG6RLG"}</definedName>
    <definedName name="vgrtsf" localSheetId="4" hidden="1">{#N/A,#N/A,FALSE,"PG6RLG"}</definedName>
    <definedName name="vgrtsf" localSheetId="7" hidden="1">{#N/A,#N/A,FALSE,"PG6RLG"}</definedName>
    <definedName name="vgrtsf" localSheetId="0" hidden="1">{#N/A,#N/A,FALSE,"PG6RLG"}</definedName>
    <definedName name="vgrtsf" hidden="1">{#N/A,#N/A,FALSE,"PG6RLG"}</definedName>
    <definedName name="VL_CFDS" localSheetId="7">#REF!</definedName>
    <definedName name="VL_CFDS" localSheetId="0">#REF!</definedName>
    <definedName name="VL_CFDS">#REF!</definedName>
    <definedName name="VL_F" localSheetId="7">#REF!</definedName>
    <definedName name="VL_F" localSheetId="0">#REF!</definedName>
    <definedName name="VL_F">#REF!</definedName>
    <definedName name="VL_Int" localSheetId="7">#REF!</definedName>
    <definedName name="VL_Int" localSheetId="0">#REF!</definedName>
    <definedName name="VL_Int">#REF!</definedName>
    <definedName name="VL_PW">#REF!</definedName>
    <definedName name="VL_x">#REF!</definedName>
    <definedName name="VNG_BS">#REF!</definedName>
    <definedName name="VNG_L" localSheetId="3">#REF!</definedName>
    <definedName name="VNG_L" localSheetId="4">#REF!</definedName>
    <definedName name="VNG_L">#REF!</definedName>
    <definedName name="VNG_main_20101108" localSheetId="7">#REF!</definedName>
    <definedName name="VNG_main_20101108" localSheetId="0">#REF!</definedName>
    <definedName name="VNG_main_20101108">#REF!</definedName>
    <definedName name="VNGbtoA" localSheetId="0">#REF!</definedName>
    <definedName name="VNGbtoA">#REF!</definedName>
    <definedName name="VNGbu" localSheetId="0">#REF!</definedName>
    <definedName name="VNGbu">#REF!</definedName>
    <definedName name="VNGCp1">#REF!</definedName>
    <definedName name="VNGCp2">#REF!</definedName>
    <definedName name="VNGhdd">#REF!</definedName>
    <definedName name="VNGmdth">#REF!</definedName>
    <definedName name="VNGstretch">#REF!</definedName>
    <definedName name="VOL">#REF!</definedName>
    <definedName name="VOLUMETRIC_RATES">#REF!</definedName>
    <definedName name="W">#REF!</definedName>
    <definedName name="WA_A">#REF!</definedName>
    <definedName name="WA_A_BORDER">#REF!</definedName>
    <definedName name="WA_B">#REF!</definedName>
    <definedName name="WA_B_BORDER">#REF!</definedName>
    <definedName name="wave3" localSheetId="7">#REF!</definedName>
    <definedName name="wave3">#REF!</definedName>
    <definedName name="WCin" localSheetId="3">#REF!</definedName>
    <definedName name="WCin" localSheetId="4">#REF!</definedName>
    <definedName name="WCin">#REF!</definedName>
    <definedName name="Weather" localSheetId="3">#REF!</definedName>
    <definedName name="Weather" localSheetId="4">#REF!</definedName>
    <definedName name="Weather">#REF!</definedName>
    <definedName name="Week" localSheetId="3">{0;1;2;3;4;5}</definedName>
    <definedName name="Week" localSheetId="4">{0;1;2;3;4;5}</definedName>
    <definedName name="Week" localSheetId="7">{0;1;2;3;4;5}</definedName>
    <definedName name="Week" localSheetId="0">{0;1;2;3;4;5}</definedName>
    <definedName name="Week">{0;1;2;3;4;5}</definedName>
    <definedName name="Weekday" localSheetId="3">{1,2,3,4,5,6,7}</definedName>
    <definedName name="Weekday" localSheetId="4">{1,2,3,4,5,6,7}</definedName>
    <definedName name="Weekday" localSheetId="7">{1,2,3,4,5,6,7}</definedName>
    <definedName name="Weekday" localSheetId="0">{1,2,3,4,5,6,7}</definedName>
    <definedName name="Weekday">{1,2,3,4,5,6,7}</definedName>
    <definedName name="WEIGHTED_AVERAGE_COST_OF_GAS__WACOG" localSheetId="7">#REF!</definedName>
    <definedName name="WEIGHTED_AVERAGE_COST_OF_GAS__WACOG" localSheetId="0">#REF!</definedName>
    <definedName name="WEIGHTED_AVERAGE_COST_OF_GAS__WACOG">#REF!</definedName>
    <definedName name="weights" localSheetId="0">#REF!</definedName>
    <definedName name="weights">#REF!</definedName>
    <definedName name="WELL__GAS" localSheetId="0">#REF!</definedName>
    <definedName name="WELL__GAS">#REF!</definedName>
    <definedName name="Well_Input">#REF!</definedName>
    <definedName name="wer" localSheetId="5" hidden="1">{#N/A,#N/A,FALSE,"PG6RLG"}</definedName>
    <definedName name="wer" localSheetId="3" hidden="1">{#N/A,#N/A,FALSE,"PG6RLG"}</definedName>
    <definedName name="wer" localSheetId="4" hidden="1">{#N/A,#N/A,FALSE,"PG6RLG"}</definedName>
    <definedName name="wer" localSheetId="7" hidden="1">{#N/A,#N/A,FALSE,"PG6RLG"}</definedName>
    <definedName name="wer" localSheetId="0" hidden="1">{#N/A,#N/A,FALSE,"PG6RLG"}</definedName>
    <definedName name="wer" hidden="1">{#N/A,#N/A,FALSE,"PG6RLG"}</definedName>
    <definedName name="WestVA" localSheetId="7">#REF!</definedName>
    <definedName name="WestVA" localSheetId="0">#REF!</definedName>
    <definedName name="WestVA">#REF!</definedName>
    <definedName name="WEYMOUTH_FORMULA" localSheetId="7">#REF!</definedName>
    <definedName name="WEYMOUTH_FORMULA" localSheetId="0">#REF!</definedName>
    <definedName name="WEYMOUTH_FORMULA">#REF!</definedName>
    <definedName name="wf" localSheetId="5" hidden="1">{#N/A,#N/A,FALSE,"PG6RLG"}</definedName>
    <definedName name="wf" localSheetId="3" hidden="1">{#N/A,#N/A,FALSE,"PG6RLG"}</definedName>
    <definedName name="wf" localSheetId="4" hidden="1">{#N/A,#N/A,FALSE,"PG6RLG"}</definedName>
    <definedName name="wf" localSheetId="7" hidden="1">{#N/A,#N/A,FALSE,"PG6RLG"}</definedName>
    <definedName name="wf" localSheetId="0" hidden="1">{#N/A,#N/A,FALSE,"PG6RLG"}</definedName>
    <definedName name="wf" hidden="1">{#N/A,#N/A,FALSE,"PG6RLG"}</definedName>
    <definedName name="WIND_CHILL_FACTOR" localSheetId="7">#REF!</definedName>
    <definedName name="WIND_CHILL_FACTOR" localSheetId="0">#REF!</definedName>
    <definedName name="WIND_CHILL_FACTOR">#REF!</definedName>
    <definedName name="WINTER10000" localSheetId="7">#REF!</definedName>
    <definedName name="WINTER10000" localSheetId="0">#REF!</definedName>
    <definedName name="WINTER10000">#REF!</definedName>
    <definedName name="WINTER2000" localSheetId="7">#REF!</definedName>
    <definedName name="WINTER2000" localSheetId="0">#REF!</definedName>
    <definedName name="WINTER2000">#REF!</definedName>
    <definedName name="WINTER3000">#REF!</definedName>
    <definedName name="WINTERBALANCE">#REF!</definedName>
    <definedName name="wip" localSheetId="7">#REF!</definedName>
    <definedName name="wip">#REF!</definedName>
    <definedName name="wmod" localSheetId="3">#REF!</definedName>
    <definedName name="wmod" localSheetId="4">#REF!</definedName>
    <definedName name="wmod">#REF!</definedName>
    <definedName name="WN.CG" localSheetId="5"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forecast" localSheetId="5">#REF!</definedName>
    <definedName name="WNCforecast" localSheetId="3">#REF!</definedName>
    <definedName name="WNCforecast" localSheetId="4">#REF!</definedName>
    <definedName name="WNCforecast">#REF!</definedName>
    <definedName name="WNCupdate" localSheetId="5">#REF!</definedName>
    <definedName name="WNCupdate" localSheetId="3">#REF!</definedName>
    <definedName name="WNCupdate" localSheetId="4">#REF!</definedName>
    <definedName name="WNCupdate">#REF!</definedName>
    <definedName name="WORK" localSheetId="7">#REF!</definedName>
    <definedName name="WORK" localSheetId="0">#REF!</definedName>
    <definedName name="WORK">#REF!</definedName>
    <definedName name="WorkCap" localSheetId="3">#REF!</definedName>
    <definedName name="WorkCap" localSheetId="4">#REF!</definedName>
    <definedName name="WORKCAP" localSheetId="7">#REF!</definedName>
    <definedName name="WORKCAP" localSheetId="0">#REF!</definedName>
    <definedName name="WorkCap">#REF!</definedName>
    <definedName name="WORKCAPWKST" localSheetId="7">#REF!</definedName>
    <definedName name="WORKCAPWKST" localSheetId="0">#REF!</definedName>
    <definedName name="WORKCAPWKST">#REF!</definedName>
    <definedName name="Working_Capital" localSheetId="0">#REF!</definedName>
    <definedName name="Working_Capital">#REF!</definedName>
    <definedName name="WORKING_GAS" localSheetId="0">#REF!</definedName>
    <definedName name="WORKING_GAS">#REF!</definedName>
    <definedName name="worksheet">#REF!</definedName>
    <definedName name="wrn.0203WNC." localSheetId="5" hidden="1">{#N/A,#N/A,FALSE,"Sheet1"}</definedName>
    <definedName name="wrn.0203WNC." localSheetId="3" hidden="1">{#N/A,#N/A,FALSE,"Sheet1"}</definedName>
    <definedName name="wrn.0203WNC." localSheetId="4" hidden="1">{#N/A,#N/A,FALSE,"Sheet1"}</definedName>
    <definedName name="wrn.0203WNC." localSheetId="7" hidden="1">{#N/A,#N/A,FALSE,"Sheet1"}</definedName>
    <definedName name="wrn.0203WNC." localSheetId="0" hidden="1">{#N/A,#N/A,FALSE,"Sheet1"}</definedName>
    <definedName name="wrn.0203WNC." hidden="1">{#N/A,#N/A,FALSE,"Sheet1"}</definedName>
    <definedName name="wrn.4._.Page._.Board._.Report." localSheetId="5" hidden="1">{#N/A,#N/A,FALSE,"IS_actual";#N/A,#N/A,FALSE,"IS_act_vs_bud ";#N/A,#N/A,FALSE,"DIV_actual";#N/A,#N/A,FALSE,"DIV_act_vs_bud"}</definedName>
    <definedName name="wrn.4._.Page._.Board._.Report." localSheetId="3" hidden="1">{#N/A,#N/A,FALSE,"IS_actual";#N/A,#N/A,FALSE,"IS_act_vs_bud ";#N/A,#N/A,FALSE,"DIV_actual";#N/A,#N/A,FALSE,"DIV_act_vs_bud"}</definedName>
    <definedName name="wrn.4._.Page._.Board._.Report." localSheetId="4" hidden="1">{#N/A,#N/A,FALSE,"IS_actual";#N/A,#N/A,FALSE,"IS_act_vs_bud ";#N/A,#N/A,FALSE,"DIV_actual";#N/A,#N/A,FALSE,"DIV_act_vs_bud"}</definedName>
    <definedName name="wrn.4._.Page._.Board._.Report." localSheetId="7" hidden="1">{#N/A,#N/A,FALSE,"IS_actual";#N/A,#N/A,FALSE,"IS_act_vs_bud ";#N/A,#N/A,FALSE,"DIV_actual";#N/A,#N/A,FALSE,"DIV_act_vs_bud"}</definedName>
    <definedName name="wrn.4._.Page._.Board._.Report." localSheetId="0" hidden="1">{#N/A,#N/A,FALSE,"IS_actual";#N/A,#N/A,FALSE,"IS_act_vs_bud ";#N/A,#N/A,FALSE,"DIV_actual";#N/A,#N/A,FALSE,"DIV_act_vs_bud"}</definedName>
    <definedName name="wrn.4._.Page._.Board._.Report." hidden="1">{#N/A,#N/A,FALSE,"IS_actual";#N/A,#N/A,FALSE,"IS_act_vs_bud ";#N/A,#N/A,FALSE,"DIV_actual";#N/A,#N/A,FALSE,"DIV_act_vs_bud"}</definedName>
    <definedName name="wrn.ActiveWorkbook." localSheetId="5" hidden="1">{#N/A,#N/A,TRUE,"Overview";#N/A,#N/A,TRUE,"New Gen"}</definedName>
    <definedName name="wrn.ActiveWorkbook." localSheetId="3" hidden="1">{#N/A,#N/A,TRUE,"Overview";#N/A,#N/A,TRUE,"New Gen"}</definedName>
    <definedName name="wrn.ActiveWorkbook." localSheetId="4" hidden="1">{#N/A,#N/A,TRUE,"Overview";#N/A,#N/A,TRUE,"New Gen"}</definedName>
    <definedName name="wrn.ActiveWorkbook." localSheetId="7" hidden="1">{#N/A,#N/A,TRUE,"Overview";#N/A,#N/A,TRUE,"New Gen"}</definedName>
    <definedName name="wrn.ActiveWorkbook." localSheetId="0" hidden="1">{#N/A,#N/A,TRUE,"Overview";#N/A,#N/A,TRUE,"New Gen"}</definedName>
    <definedName name="wrn.ActiveWorkbook." hidden="1">{#N/A,#N/A,TRUE,"Overview";#N/A,#N/A,TRUE,"New Gen"}</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but._.Plant." localSheetId="5" hidden="1">{#N/A,#N/A,TRUE,"Income Statement";#N/A,#N/A,TRUE,"Balance Sheet";#N/A,#N/A,TRUE,"Cash Flow";#N/A,#N/A,TRUE,"Interest Schedule";#N/A,#N/A,TRUE,"Ratios"}</definedName>
    <definedName name="wrn.All._.but._.Plant." localSheetId="3" hidden="1">{#N/A,#N/A,TRUE,"Income Statement";#N/A,#N/A,TRUE,"Balance Sheet";#N/A,#N/A,TRUE,"Cash Flow";#N/A,#N/A,TRUE,"Interest Schedule";#N/A,#N/A,TRUE,"Ratios"}</definedName>
    <definedName name="wrn.All._.but._.Plant." localSheetId="4" hidden="1">{#N/A,#N/A,TRUE,"Income Statement";#N/A,#N/A,TRUE,"Balance Sheet";#N/A,#N/A,TRUE,"Cash Flow";#N/A,#N/A,TRUE,"Interest Schedule";#N/A,#N/A,TRUE,"Ratios"}</definedName>
    <definedName name="wrn.All._.but._.Plant." localSheetId="7" hidden="1">{#N/A,#N/A,TRUE,"Income Statement";#N/A,#N/A,TRUE,"Balance Sheet";#N/A,#N/A,TRUE,"Cash Flow";#N/A,#N/A,TRUE,"Interest Schedule";#N/A,#N/A,TRUE,"Ratios"}</definedName>
    <definedName name="wrn.All._.but._.Plant." localSheetId="0" hidden="1">{#N/A,#N/A,TRUE,"Income Statement";#N/A,#N/A,TRUE,"Balance Sheet";#N/A,#N/A,TRUE,"Cash Flow";#N/A,#N/A,TRUE,"Interest Schedule";#N/A,#N/A,TRUE,"Ratios"}</definedName>
    <definedName name="wrn.All._.but._.Plant." hidden="1">{#N/A,#N/A,TRUE,"Income Statement";#N/A,#N/A,TRUE,"Balance Sheet";#N/A,#N/A,TRUE,"Cash Flow";#N/A,#N/A,TRUE,"Interest Schedule";#N/A,#N/A,TRUE,"Ratios"}</definedName>
    <definedName name="wrn.Basic._.Reports." localSheetId="5" hidden="1">{"net cf for valuation",#N/A,FALSE,"RangerAm";"nopat stmt",#N/A,FALSE,"RangerAm";"inc stmt",#N/A,FALSE,"RangerAm";"bal sheet",#N/A,FALSE,"RangerAm";"sum ops results",#N/A,FALSE,"RangerAm"}</definedName>
    <definedName name="wrn.Basic._.Reports." localSheetId="3" hidden="1">{"net cf for valuation",#N/A,FALSE,"RangerAm";"nopat stmt",#N/A,FALSE,"RangerAm";"inc stmt",#N/A,FALSE,"RangerAm";"bal sheet",#N/A,FALSE,"RangerAm";"sum ops results",#N/A,FALSE,"RangerAm"}</definedName>
    <definedName name="wrn.Basic._.Reports." localSheetId="4" hidden="1">{"net cf for valuation",#N/A,FALSE,"RangerAm";"nopat stmt",#N/A,FALSE,"RangerAm";"inc stmt",#N/A,FALSE,"RangerAm";"bal sheet",#N/A,FALSE,"RangerAm";"sum ops results",#N/A,FALSE,"RangerAm"}</definedName>
    <definedName name="wrn.Basic._.Reports." localSheetId="7" hidden="1">{"net cf for valuation",#N/A,FALSE,"RangerAm";"nopat stmt",#N/A,FALSE,"RangerAm";"inc stmt",#N/A,FALSE,"RangerAm";"bal sheet",#N/A,FALSE,"RangerAm";"sum ops results",#N/A,FALSE,"RangerAm"}</definedName>
    <definedName name="wrn.Basic._.Reports." localSheetId="0" hidden="1">{"net cf for valuation",#N/A,FALSE,"RangerAm";"nopat stmt",#N/A,FALSE,"RangerAm";"inc stmt",#N/A,FALSE,"RangerAm";"bal sheet",#N/A,FALSE,"RangerAm";"sum ops results",#N/A,FALSE,"RangerAm"}</definedName>
    <definedName name="wrn.Basic._.Reports." hidden="1">{"net cf for valuation",#N/A,FALSE,"RangerAm";"nopat stmt",#N/A,FALSE,"RangerAm";"inc stmt",#N/A,FALSE,"RangerAm";"bal sheet",#N/A,FALSE,"RangerAm";"sum ops results",#N/A,FALSE,"RangerAm"}</definedName>
    <definedName name="wrn.Bce._.plan." localSheetId="5" hidden="1">{#N/A,#N/A,FALSE,"Cover";#N/A,#N/A,FALSE,"Main";#N/A,#N/A,FALSE,"Guid";#N/A,#N/A,FALSE,"Summary";#N/A,#N/A,FALSE,"Monthly";#N/A,#N/A,FALSE,"Bridge Q3";#N/A,#N/A,FALSE,"Q3";#N/A,#N/A,FALSE,"Bridge-global";#N/A,#N/A,FALSE,"Bridge"}</definedName>
    <definedName name="wrn.Bce._.plan." localSheetId="3" hidden="1">{#N/A,#N/A,FALSE,"Cover";#N/A,#N/A,FALSE,"Main";#N/A,#N/A,FALSE,"Guid";#N/A,#N/A,FALSE,"Summary";#N/A,#N/A,FALSE,"Monthly";#N/A,#N/A,FALSE,"Bridge Q3";#N/A,#N/A,FALSE,"Q3";#N/A,#N/A,FALSE,"Bridge-global";#N/A,#N/A,FALSE,"Bridge"}</definedName>
    <definedName name="wrn.Bce._.plan." localSheetId="4" hidden="1">{#N/A,#N/A,FALSE,"Cover";#N/A,#N/A,FALSE,"Main";#N/A,#N/A,FALSE,"Guid";#N/A,#N/A,FALSE,"Summary";#N/A,#N/A,FALSE,"Monthly";#N/A,#N/A,FALSE,"Bridge Q3";#N/A,#N/A,FALSE,"Q3";#N/A,#N/A,FALSE,"Bridge-global";#N/A,#N/A,FALSE,"Bridge"}</definedName>
    <definedName name="wrn.Bce._.plan." localSheetId="7" hidden="1">{#N/A,#N/A,FALSE,"Cover";#N/A,#N/A,FALSE,"Main";#N/A,#N/A,FALSE,"Guid";#N/A,#N/A,FALSE,"Summary";#N/A,#N/A,FALSE,"Monthly";#N/A,#N/A,FALSE,"Bridge Q3";#N/A,#N/A,FALSE,"Q3";#N/A,#N/A,FALSE,"Bridge-global";#N/A,#N/A,FALSE,"Bridge"}</definedName>
    <definedName name="wrn.Bce._.plan." localSheetId="0" hidden="1">{#N/A,#N/A,FALSE,"Cover";#N/A,#N/A,FALSE,"Main";#N/A,#N/A,FALSE,"Guid";#N/A,#N/A,FALSE,"Summary";#N/A,#N/A,FALSE,"Monthly";#N/A,#N/A,FALSE,"Bridge Q3";#N/A,#N/A,FALSE,"Q3";#N/A,#N/A,FALSE,"Bridge-global";#N/A,#N/A,FALSE,"Bridge"}</definedName>
    <definedName name="wrn.Bce._.plan." hidden="1">{#N/A,#N/A,FALSE,"Cover";#N/A,#N/A,FALSE,"Main";#N/A,#N/A,FALSE,"Guid";#N/A,#N/A,FALSE,"Summary";#N/A,#N/A,FALSE,"Monthly";#N/A,#N/A,FALSE,"Bridge Q3";#N/A,#N/A,FALSE,"Q3";#N/A,#N/A,FALSE,"Bridge-global";#N/A,#N/A,FALSE,"Bridge"}</definedName>
    <definedName name="wrn.Benefits." localSheetId="5" hidden="1">{"Benefits Summary",#N/A,FALSE,"Benefits Info without WC Amount";"Medical and Dental Costs",#N/A,FALSE,"Benefits Info without WC Amount";"Workers' Compensation",#N/A,FALSE,"Benefits Info without WC Amount"}</definedName>
    <definedName name="wrn.Benefits." localSheetId="3" hidden="1">{"Benefits Summary",#N/A,FALSE,"Benefits Info without WC Amount";"Medical and Dental Costs",#N/A,FALSE,"Benefits Info without WC Amount";"Workers' Compensation",#N/A,FALSE,"Benefits Info without WC Amount"}</definedName>
    <definedName name="wrn.Benefits." localSheetId="4" hidden="1">{"Benefits Summary",#N/A,FALSE,"Benefits Info without WC Amount";"Medical and Dental Costs",#N/A,FALSE,"Benefits Info without WC Amount";"Workers' Compensation",#N/A,FALSE,"Benefits Info without WC Amount"}</definedName>
    <definedName name="wrn.Benefits." localSheetId="7" hidden="1">{"Benefits Summary",#N/A,FALSE,"Benefits Info without WC Amount";"Medical and Dental Costs",#N/A,FALSE,"Benefits Info without WC Amount";"Workers' Compensation",#N/A,FALSE,"Benefits Info without WC Amount"}</definedName>
    <definedName name="wrn.Benefits." localSheetId="0" hidden="1">{"Benefits Summary",#N/A,FALSE,"Benefits Info without WC Amount";"Medical and Dental Costs",#N/A,FALSE,"Benefits Info without WC Amount";"Workers' Compensation",#N/A,FALSE,"Benefits Info without WC Amount"}</definedName>
    <definedName name="wrn.Benefits." hidden="1">{"Benefits Summary",#N/A,FALSE,"Benefits Info without WC Amount";"Medical and Dental Costs",#N/A,FALSE,"Benefits Info without WC Amount";"Workers' Compensation",#N/A,FALSE,"Benefits Info without WC Amount"}</definedName>
    <definedName name="wrn.Board." localSheetId="5" hidden="1">{#N/A,#N/A,FALSE,"Cover";#N/A,#N/A,FALSE,"Main";#N/A,#N/A,FALSE,"Guid";#N/A,#N/A,FALSE,"Summary";#N/A,#N/A,FALSE,"Q3"}</definedName>
    <definedName name="wrn.Board." localSheetId="3" hidden="1">{#N/A,#N/A,FALSE,"Cover";#N/A,#N/A,FALSE,"Main";#N/A,#N/A,FALSE,"Guid";#N/A,#N/A,FALSE,"Summary";#N/A,#N/A,FALSE,"Q3"}</definedName>
    <definedName name="wrn.Board." localSheetId="4" hidden="1">{#N/A,#N/A,FALSE,"Cover";#N/A,#N/A,FALSE,"Main";#N/A,#N/A,FALSE,"Guid";#N/A,#N/A,FALSE,"Summary";#N/A,#N/A,FALSE,"Q3"}</definedName>
    <definedName name="wrn.Board." localSheetId="7" hidden="1">{#N/A,#N/A,FALSE,"Cover";#N/A,#N/A,FALSE,"Main";#N/A,#N/A,FALSE,"Guid";#N/A,#N/A,FALSE,"Summary";#N/A,#N/A,FALSE,"Q3"}</definedName>
    <definedName name="wrn.Board." localSheetId="0" hidden="1">{#N/A,#N/A,FALSE,"Cover";#N/A,#N/A,FALSE,"Main";#N/A,#N/A,FALSE,"Guid";#N/A,#N/A,FALSE,"Summary";#N/A,#N/A,FALSE,"Q3"}</definedName>
    <definedName name="wrn.Board." hidden="1">{#N/A,#N/A,FALSE,"Cover";#N/A,#N/A,FALSE,"Main";#N/A,#N/A,FALSE,"Guid";#N/A,#N/A,FALSE,"Summary";#N/A,#N/A,FALSE,"Q3"}</definedName>
    <definedName name="wrn.Cap._.Budget9_27." localSheetId="5" hidden="1">{"Overview",#N/A,TRUE,"Overview";"New Gen",#N/A,TRUE,"New Gen";"cap-ex",#N/A,TRUE,"Consol cap-ex";"cap-ex",#N/A,TRUE,"APC cap-ex";"cap-ex",#N/A,TRUE,"GPC cap-ex";"cap-ex",#N/A,TRUE,"GUL cap-ex";"cap-ex",#N/A,TRUE,"MPC cap-ex";"cap-ex",#N/A,TRUE,"SAV cap-ex";"cap-ex",#N/A,TRUE,"SEGCO cap-ex";"cap-ex",#N/A,TRUE,"SWE cap-ex"}</definedName>
    <definedName name="wrn.Cap._.Budget9_27." localSheetId="3" hidden="1">{"Overview",#N/A,TRUE,"Overview";"New Gen",#N/A,TRUE,"New Gen";"cap-ex",#N/A,TRUE,"Consol cap-ex";"cap-ex",#N/A,TRUE,"APC cap-ex";"cap-ex",#N/A,TRUE,"GPC cap-ex";"cap-ex",#N/A,TRUE,"GUL cap-ex";"cap-ex",#N/A,TRUE,"MPC cap-ex";"cap-ex",#N/A,TRUE,"SAV cap-ex";"cap-ex",#N/A,TRUE,"SEGCO cap-ex";"cap-ex",#N/A,TRUE,"SWE cap-ex"}</definedName>
    <definedName name="wrn.Cap._.Budget9_27." localSheetId="4" hidden="1">{"Overview",#N/A,TRUE,"Overview";"New Gen",#N/A,TRUE,"New Gen";"cap-ex",#N/A,TRUE,"Consol cap-ex";"cap-ex",#N/A,TRUE,"APC cap-ex";"cap-ex",#N/A,TRUE,"GPC cap-ex";"cap-ex",#N/A,TRUE,"GUL cap-ex";"cap-ex",#N/A,TRUE,"MPC cap-ex";"cap-ex",#N/A,TRUE,"SAV cap-ex";"cap-ex",#N/A,TRUE,"SEGCO cap-ex";"cap-ex",#N/A,TRUE,"SWE cap-ex"}</definedName>
    <definedName name="wrn.Cap._.Budget9_27." localSheetId="7" hidden="1">{"Overview",#N/A,TRUE,"Overview";"New Gen",#N/A,TRUE,"New Gen";"cap-ex",#N/A,TRUE,"Consol cap-ex";"cap-ex",#N/A,TRUE,"APC cap-ex";"cap-ex",#N/A,TRUE,"GPC cap-ex";"cap-ex",#N/A,TRUE,"GUL cap-ex";"cap-ex",#N/A,TRUE,"MPC cap-ex";"cap-ex",#N/A,TRUE,"SAV cap-ex";"cap-ex",#N/A,TRUE,"SEGCO cap-ex";"cap-ex",#N/A,TRUE,"SWE cap-ex"}</definedName>
    <definedName name="wrn.Cap._.Budget9_27." localSheetId="0" hidden="1">{"Overview",#N/A,TRUE,"Overview";"New Gen",#N/A,TRUE,"New Gen";"cap-ex",#N/A,TRUE,"Consol cap-ex";"cap-ex",#N/A,TRUE,"APC cap-ex";"cap-ex",#N/A,TRUE,"GPC cap-ex";"cap-ex",#N/A,TRUE,"GUL cap-ex";"cap-ex",#N/A,TRUE,"MPC cap-ex";"cap-ex",#N/A,TRUE,"SAV cap-ex";"cap-ex",#N/A,TRUE,"SEGCO cap-ex";"cap-ex",#N/A,TRUE,"SWE cap-ex"}</definedName>
    <definedName name="wrn.Cap._.Budget9_27." hidden="1">{"Overview",#N/A,TRUE,"Overview";"New Gen",#N/A,TRUE,"New Gen";"cap-ex",#N/A,TRUE,"Consol cap-ex";"cap-ex",#N/A,TRUE,"APC cap-ex";"cap-ex",#N/A,TRUE,"GPC cap-ex";"cap-ex",#N/A,TRUE,"GUL cap-ex";"cap-ex",#N/A,TRUE,"MPC cap-ex";"cap-ex",#N/A,TRUE,"SAV cap-ex";"cap-ex",#N/A,TRUE,"SEGCO cap-ex";"cap-ex",#N/A,TRUE,"SWE cap-ex"}</definedName>
    <definedName name="wrn.CGF._.Fin.._.St.." localSheetId="3" hidden="1">{#N/A,#N/A,FALSE,"A1";#N/A,#N/A,FALSE,"A2";#N/A,#N/A,FALSE,"B1";#N/A,#N/A,FALSE,"B2";#N/A,#N/A,FALSE,"Detail Margin"}</definedName>
    <definedName name="wrn.CGF._.Fin.._.St.." localSheetId="4" hidden="1">{#N/A,#N/A,FALSE,"A1";#N/A,#N/A,FALSE,"A2";#N/A,#N/A,FALSE,"B1";#N/A,#N/A,FALSE,"B2";#N/A,#N/A,FALSE,"Detail Margin"}</definedName>
    <definedName name="wrn.CGF._.Fin.._.St.." localSheetId="7" hidden="1">{#N/A,#N/A,FALSE,"A1";#N/A,#N/A,FALSE,"A2";#N/A,#N/A,FALSE,"B1";#N/A,#N/A,FALSE,"B2";#N/A,#N/A,FALSE,"Detail Margin"}</definedName>
    <definedName name="wrn.CGF._.Fin.._.St.." localSheetId="0" hidden="1">{#N/A,#N/A,FALSE,"A1";#N/A,#N/A,FALSE,"A2";#N/A,#N/A,FALSE,"B1";#N/A,#N/A,FALSE,"B2";#N/A,#N/A,FALSE,"Detail Margin"}</definedName>
    <definedName name="wrn.CGF._.Fin.._.St.." hidden="1">{#N/A,#N/A,FALSE,"A1";#N/A,#N/A,FALSE,"A2";#N/A,#N/A,FALSE,"B1";#N/A,#N/A,FALSE,"B2";#N/A,#N/A,FALSE,"Detail Margin"}</definedName>
    <definedName name="wrn.contribution." localSheetId="5" hidden="1">{#N/A,#N/A,FALSE,"Contribution Analysis"}</definedName>
    <definedName name="wrn.contribution." localSheetId="3" hidden="1">{#N/A,#N/A,FALSE,"Contribution Analysis"}</definedName>
    <definedName name="wrn.contribution." localSheetId="4" hidden="1">{#N/A,#N/A,FALSE,"Contribution Analysis"}</definedName>
    <definedName name="wrn.contribution." localSheetId="7" hidden="1">{#N/A,#N/A,FALSE,"Contribution Analysis"}</definedName>
    <definedName name="wrn.contribution." localSheetId="0" hidden="1">{#N/A,#N/A,FALSE,"Contribution Analysis"}</definedName>
    <definedName name="wrn.contribution." hidden="1">{#N/A,#N/A,FALSE,"Contribution Analysis"}</definedName>
    <definedName name="wrn.csc." localSheetId="5" hidden="1">{"orixcsc",#N/A,FALSE,"ORIX CSC";"orixcsc2",#N/A,FALSE,"ORIX CSC"}</definedName>
    <definedName name="wrn.csc." localSheetId="3" hidden="1">{"orixcsc",#N/A,FALSE,"ORIX CSC";"orixcsc2",#N/A,FALSE,"ORIX CSC"}</definedName>
    <definedName name="wrn.csc." localSheetId="4" hidden="1">{"orixcsc",#N/A,FALSE,"ORIX CSC";"orixcsc2",#N/A,FALSE,"ORIX CSC"}</definedName>
    <definedName name="wrn.csc." localSheetId="7" hidden="1">{"orixcsc",#N/A,FALSE,"ORIX CSC";"orixcsc2",#N/A,FALSE,"ORIX CSC"}</definedName>
    <definedName name="wrn.csc." localSheetId="0" hidden="1">{"orixcsc",#N/A,FALSE,"ORIX CSC";"orixcsc2",#N/A,FALSE,"ORIX CSC"}</definedName>
    <definedName name="wrn.csc." hidden="1">{"orixcsc",#N/A,FALSE,"ORIX CSC";"orixcsc2",#N/A,FALSE,"ORIX CSC"}</definedName>
    <definedName name="wrn.csc2." localSheetId="5" hidden="1">{#N/A,#N/A,FALSE,"ORIX CSC"}</definedName>
    <definedName name="wrn.csc2." localSheetId="3" hidden="1">{#N/A,#N/A,FALSE,"ORIX CSC"}</definedName>
    <definedName name="wrn.csc2." localSheetId="4" hidden="1">{#N/A,#N/A,FALSE,"ORIX CSC"}</definedName>
    <definedName name="wrn.csc2." localSheetId="7" hidden="1">{#N/A,#N/A,FALSE,"ORIX CSC"}</definedName>
    <definedName name="wrn.csc2." localSheetId="0" hidden="1">{#N/A,#N/A,FALSE,"ORIX CSC"}</definedName>
    <definedName name="wrn.csc2." hidden="1">{#N/A,#N/A,FALSE,"ORIX CSC"}</definedName>
    <definedName name="wrn.dcf." localSheetId="5" hidden="1">{"mgmt forecast",#N/A,FALSE,"Mgmt Forecast";"dcf table",#N/A,FALSE,"Mgmt Forecast";"sensitivity",#N/A,FALSE,"Mgmt Forecast";"table inputs",#N/A,FALSE,"Mgmt Forecast";"calculations",#N/A,FALSE,"Mgmt Forecast"}</definedName>
    <definedName name="wrn.dcf." localSheetId="3" hidden="1">{"mgmt forecast",#N/A,FALSE,"Mgmt Forecast";"dcf table",#N/A,FALSE,"Mgmt Forecast";"sensitivity",#N/A,FALSE,"Mgmt Forecast";"table inputs",#N/A,FALSE,"Mgmt Forecast";"calculations",#N/A,FALSE,"Mgmt Forecast"}</definedName>
    <definedName name="wrn.dcf." localSheetId="4" hidden="1">{"mgmt forecast",#N/A,FALSE,"Mgmt Forecast";"dcf table",#N/A,FALSE,"Mgmt Forecast";"sensitivity",#N/A,FALSE,"Mgmt Forecast";"table inputs",#N/A,FALSE,"Mgmt Forecast";"calculations",#N/A,FALSE,"Mgmt Forecast"}</definedName>
    <definedName name="wrn.dcf." localSheetId="7" hidden="1">{"mgmt forecast",#N/A,FALSE,"Mgmt Forecast";"dcf table",#N/A,FALSE,"Mgmt Forecast";"sensitivity",#N/A,FALSE,"Mgmt Forecast";"table inputs",#N/A,FALSE,"Mgmt Forecast";"calculations",#N/A,FALSE,"Mgmt Forecast"}</definedName>
    <definedName name="wrn.dcf." localSheetId="0"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Detail._.with._.MFRs." localSheetId="5"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3"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4"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7"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0"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ECR." localSheetId="5" hidden="1">{#N/A,#N/A,FALSE,"schA"}</definedName>
    <definedName name="wrn.ECR." localSheetId="3" hidden="1">{#N/A,#N/A,FALSE,"schA"}</definedName>
    <definedName name="wrn.ECR." localSheetId="4" hidden="1">{#N/A,#N/A,FALSE,"schA"}</definedName>
    <definedName name="wrn.ECR." localSheetId="7" hidden="1">{#N/A,#N/A,FALSE,"schA"}</definedName>
    <definedName name="wrn.ECR." localSheetId="0" hidden="1">{#N/A,#N/A,FALSE,"schA"}</definedName>
    <definedName name="wrn.ECR." hidden="1">{#N/A,#N/A,FALSE,"schA"}</definedName>
    <definedName name="wrn.Exhibits." localSheetId="5" hidden="1">{#N/A,#N/A,FALSE,"Page 1 - 2005";#N/A,#N/A,FALSE,"Page 2 - 2004";#N/A,#N/A,FALSE,"Page 3 - 2003"}</definedName>
    <definedName name="wrn.Exhibits." localSheetId="3" hidden="1">{#N/A,#N/A,FALSE,"Page 1 - 2005";#N/A,#N/A,FALSE,"Page 2 - 2004";#N/A,#N/A,FALSE,"Page 3 - 2003"}</definedName>
    <definedName name="wrn.Exhibits." localSheetId="4" hidden="1">{#N/A,#N/A,FALSE,"Page 1 - 2005";#N/A,#N/A,FALSE,"Page 2 - 2004";#N/A,#N/A,FALSE,"Page 3 - 2003"}</definedName>
    <definedName name="wrn.Exhibits." localSheetId="7" hidden="1">{#N/A,#N/A,FALSE,"Page 1 - 2005";#N/A,#N/A,FALSE,"Page 2 - 2004";#N/A,#N/A,FALSE,"Page 3 - 2003"}</definedName>
    <definedName name="wrn.Exhibits." localSheetId="0" hidden="1">{#N/A,#N/A,FALSE,"Page 1 - 2005";#N/A,#N/A,FALSE,"Page 2 - 2004";#N/A,#N/A,FALSE,"Page 3 - 2003"}</definedName>
    <definedName name="wrn.Exhibits." hidden="1">{#N/A,#N/A,FALSE,"Page 1 - 2005";#N/A,#N/A,FALSE,"Page 2 - 2004";#N/A,#N/A,FALSE,"Page 3 - 2003"}</definedName>
    <definedName name="wrn.Finacials." localSheetId="5"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3"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4"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7"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0"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orecast." localSheetId="5" hidden="1">{#N/A,#N/A,FALSE,"Equation"}</definedName>
    <definedName name="wrn.Forecast." localSheetId="3" hidden="1">{#N/A,#N/A,FALSE,"Equation"}</definedName>
    <definedName name="wrn.Forecast." localSheetId="4" hidden="1">{#N/A,#N/A,FALSE,"Equation"}</definedName>
    <definedName name="wrn.Forecast." localSheetId="7" hidden="1">{#N/A,#N/A,FALSE,"Equation"}</definedName>
    <definedName name="wrn.Forecast." localSheetId="0" hidden="1">{#N/A,#N/A,FALSE,"Equation"}</definedName>
    <definedName name="wrn.Forecast." hidden="1">{#N/A,#N/A,FALSE,"Equation"}</definedName>
    <definedName name="wrn.FullFincls." localSheetId="5" hidden="1">{#N/A,#N/A,TRUE,"Income Statement";#N/A,#N/A,TRUE,"Balance Sheet";#N/A,#N/A,TRUE,"Cash Flows";#N/A,#N/A,TRUE,"Ratios";#N/A,#N/A,TRUE,"Revenues";#N/A,#N/A,TRUE,"Asset Calcs";#N/A,#N/A,TRUE,"Value"}</definedName>
    <definedName name="wrn.FullFincls." localSheetId="3" hidden="1">{#N/A,#N/A,TRUE,"Income Statement";#N/A,#N/A,TRUE,"Balance Sheet";#N/A,#N/A,TRUE,"Cash Flows";#N/A,#N/A,TRUE,"Ratios";#N/A,#N/A,TRUE,"Revenues";#N/A,#N/A,TRUE,"Asset Calcs";#N/A,#N/A,TRUE,"Value"}</definedName>
    <definedName name="wrn.FullFincls." localSheetId="4" hidden="1">{#N/A,#N/A,TRUE,"Income Statement";#N/A,#N/A,TRUE,"Balance Sheet";#N/A,#N/A,TRUE,"Cash Flows";#N/A,#N/A,TRUE,"Ratios";#N/A,#N/A,TRUE,"Revenues";#N/A,#N/A,TRUE,"Asset Calcs";#N/A,#N/A,TRUE,"Value"}</definedName>
    <definedName name="wrn.FullFincls." localSheetId="7" hidden="1">{#N/A,#N/A,TRUE,"Income Statement";#N/A,#N/A,TRUE,"Balance Sheet";#N/A,#N/A,TRUE,"Cash Flows";#N/A,#N/A,TRUE,"Ratios";#N/A,#N/A,TRUE,"Revenues";#N/A,#N/A,TRUE,"Asset Calcs";#N/A,#N/A,TRUE,"Value"}</definedName>
    <definedName name="wrn.FullFincls." localSheetId="0" hidden="1">{#N/A,#N/A,TRUE,"Income Statement";#N/A,#N/A,TRUE,"Balance Sheet";#N/A,#N/A,TRUE,"Cash Flows";#N/A,#N/A,TRUE,"Ratios";#N/A,#N/A,TRUE,"Revenues";#N/A,#N/A,TRUE,"Asset Calcs";#N/A,#N/A,TRUE,"Value"}</definedName>
    <definedName name="wrn.FullFincls." hidden="1">{#N/A,#N/A,TRUE,"Income Statement";#N/A,#N/A,TRUE,"Balance Sheet";#N/A,#N/A,TRUE,"Cash Flows";#N/A,#N/A,TRUE,"Ratios";#N/A,#N/A,TRUE,"Revenues";#N/A,#N/A,TRUE,"Asset Calcs";#N/A,#N/A,TRUE,"Value"}</definedName>
    <definedName name="wrn.Initial._.Strat._.Plan." localSheetId="5" hidden="1">{#N/A,#N/A,FALSE,"Bridge - Waterfall";#N/A,#N/A,FALSE,"3 year view Monty";#N/A,#N/A,FALSE,"3 year view (presentaion)";#N/A,#N/A,FALSE,"Opportunities";#N/A,#N/A,FALSE,"3 year view";#N/A,#N/A,FALSE,"Summary";#N/A,#N/A,FALSE,"CAPEX-FCF-EP";#N/A,#N/A,FALSE,"DE Ratio";#N/A,#N/A,FALSE,"Sensitivity"}</definedName>
    <definedName name="wrn.Initial._.Strat._.Plan." localSheetId="3" hidden="1">{#N/A,#N/A,FALSE,"Bridge - Waterfall";#N/A,#N/A,FALSE,"3 year view Monty";#N/A,#N/A,FALSE,"3 year view (presentaion)";#N/A,#N/A,FALSE,"Opportunities";#N/A,#N/A,FALSE,"3 year view";#N/A,#N/A,FALSE,"Summary";#N/A,#N/A,FALSE,"CAPEX-FCF-EP";#N/A,#N/A,FALSE,"DE Ratio";#N/A,#N/A,FALSE,"Sensitivity"}</definedName>
    <definedName name="wrn.Initial._.Strat._.Plan." localSheetId="4" hidden="1">{#N/A,#N/A,FALSE,"Bridge - Waterfall";#N/A,#N/A,FALSE,"3 year view Monty";#N/A,#N/A,FALSE,"3 year view (presentaion)";#N/A,#N/A,FALSE,"Opportunities";#N/A,#N/A,FALSE,"3 year view";#N/A,#N/A,FALSE,"Summary";#N/A,#N/A,FALSE,"CAPEX-FCF-EP";#N/A,#N/A,FALSE,"DE Ratio";#N/A,#N/A,FALSE,"Sensitivity"}</definedName>
    <definedName name="wrn.Initial._.Strat._.Plan." localSheetId="7" hidden="1">{#N/A,#N/A,FALSE,"Bridge - Waterfall";#N/A,#N/A,FALSE,"3 year view Monty";#N/A,#N/A,FALSE,"3 year view (presentaion)";#N/A,#N/A,FALSE,"Opportunities";#N/A,#N/A,FALSE,"3 year view";#N/A,#N/A,FALSE,"Summary";#N/A,#N/A,FALSE,"CAPEX-FCF-EP";#N/A,#N/A,FALSE,"DE Ratio";#N/A,#N/A,FALSE,"Sensitivity"}</definedName>
    <definedName name="wrn.Initial._.Strat._.Plan." localSheetId="0" hidden="1">{#N/A,#N/A,FALSE,"Bridge - Waterfall";#N/A,#N/A,FALSE,"3 year view Monty";#N/A,#N/A,FALSE,"3 year view (presentaion)";#N/A,#N/A,FALSE,"Opportunities";#N/A,#N/A,FALSE,"3 year view";#N/A,#N/A,FALSE,"Summary";#N/A,#N/A,FALSE,"CAPEX-FCF-EP";#N/A,#N/A,FALSE,"DE Ratio";#N/A,#N/A,FALSE,"Sensitivity"}</definedName>
    <definedName name="wrn.Initial._.Strat._.Plan." hidden="1">{#N/A,#N/A,FALSE,"Bridge - Waterfall";#N/A,#N/A,FALSE,"3 year view Monty";#N/A,#N/A,FALSE,"3 year view (presentaion)";#N/A,#N/A,FALSE,"Opportunities";#N/A,#N/A,FALSE,"3 year view";#N/A,#N/A,FALSE,"Summary";#N/A,#N/A,FALSE,"CAPEX-FCF-EP";#N/A,#N/A,FALSE,"DE Ratio";#N/A,#N/A,FALSE,"Sensitivity"}</definedName>
    <definedName name="wrn.IPO._.Valuation." localSheetId="5" hidden="1">{"assumptions",#N/A,FALSE,"Scenario 1";"valuation",#N/A,FALSE,"Scenario 1"}</definedName>
    <definedName name="wrn.IPO._.Valuation." localSheetId="3" hidden="1">{"assumptions",#N/A,FALSE,"Scenario 1";"valuation",#N/A,FALSE,"Scenario 1"}</definedName>
    <definedName name="wrn.IPO._.Valuation." localSheetId="4" hidden="1">{"assumptions",#N/A,FALSE,"Scenario 1";"valuation",#N/A,FALSE,"Scenario 1"}</definedName>
    <definedName name="wrn.IPO._.Valuation." localSheetId="7" hidden="1">{"assumptions",#N/A,FALSE,"Scenario 1";"valuation",#N/A,FALSE,"Scenario 1"}</definedName>
    <definedName name="wrn.IPO._.Valuation." localSheetId="0" hidden="1">{"assumptions",#N/A,FALSE,"Scenario 1";"valuation",#N/A,FALSE,"Scenario 1"}</definedName>
    <definedName name="wrn.IPO._.Valuation." hidden="1">{"assumptions",#N/A,FALSE,"Scenario 1";"valuation",#N/A,FALSE,"Scenario 1"}</definedName>
    <definedName name="wrn.is." localSheetId="5" hidden="1">{#N/A,#N/A,FALSE,"EPDCCon"}</definedName>
    <definedName name="wrn.is." localSheetId="3" hidden="1">{#N/A,#N/A,FALSE,"EPDCCon"}</definedName>
    <definedName name="wrn.is." localSheetId="4" hidden="1">{#N/A,#N/A,FALSE,"EPDCCon"}</definedName>
    <definedName name="wrn.is." localSheetId="7" hidden="1">{#N/A,#N/A,FALSE,"EPDCCon"}</definedName>
    <definedName name="wrn.is." localSheetId="0" hidden="1">{#N/A,#N/A,FALSE,"EPDCCon"}</definedName>
    <definedName name="wrn.is." hidden="1">{#N/A,#N/A,FALSE,"EPDCCon"}</definedName>
    <definedName name="wrn.LBO._.Summary." localSheetId="5" hidden="1">{"LBO Summary",#N/A,FALSE,"Summary"}</definedName>
    <definedName name="wrn.LBO._.Summary." localSheetId="3" hidden="1">{"LBO Summary",#N/A,FALSE,"Summary"}</definedName>
    <definedName name="wrn.LBO._.Summary." localSheetId="4" hidden="1">{"LBO Summary",#N/A,FALSE,"Summary"}</definedName>
    <definedName name="wrn.LBO._.Summary." localSheetId="7" hidden="1">{"LBO Summary",#N/A,FALSE,"Summary"}</definedName>
    <definedName name="wrn.LBO._.Summary." localSheetId="0" hidden="1">{"LBO Summary",#N/A,FALSE,"Summary"}</definedName>
    <definedName name="wrn.LBO._.Summary." hidden="1">{"LBO Summary",#N/A,FALSE,"Summary"}</definedName>
    <definedName name="wrn.LGE._.val." localSheetId="5"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3"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4"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7"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0"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Margin._.Sensitivity._.Analysis." localSheetId="5" hidden="1">{#N/A,#N/A,FALSE,"Sensitivity"}</definedName>
    <definedName name="wrn.Margin._.Sensitivity._.Analysis." localSheetId="3" hidden="1">{#N/A,#N/A,FALSE,"Sensitivity"}</definedName>
    <definedName name="wrn.Margin._.Sensitivity._.Analysis." localSheetId="4" hidden="1">{#N/A,#N/A,FALSE,"Sensitivity"}</definedName>
    <definedName name="wrn.Margin._.Sensitivity._.Analysis." localSheetId="7" hidden="1">{#N/A,#N/A,FALSE,"Sensitivity"}</definedName>
    <definedName name="wrn.Margin._.Sensitivity._.Analysis." localSheetId="0" hidden="1">{#N/A,#N/A,FALSE,"Sensitivity"}</definedName>
    <definedName name="wrn.Margin._.Sensitivity._.Analysis." hidden="1">{#N/A,#N/A,FALSE,"Sensitivity"}</definedName>
    <definedName name="wrn.NonQuarter._.Financials." localSheetId="5"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3"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4"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7"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0"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regpage." localSheetId="5" hidden="1">{#N/A,#N/A,FALSE,"PG6RLG"}</definedName>
    <definedName name="wrn.nonregpage." localSheetId="3" hidden="1">{#N/A,#N/A,FALSE,"PG6RLG"}</definedName>
    <definedName name="wrn.nonregpage." localSheetId="4" hidden="1">{#N/A,#N/A,FALSE,"PG6RLG"}</definedName>
    <definedName name="wrn.nonregpage." localSheetId="7" hidden="1">{#N/A,#N/A,FALSE,"PG6RLG"}</definedName>
    <definedName name="wrn.nonregpage." localSheetId="0" hidden="1">{#N/A,#N/A,FALSE,"PG6RLG"}</definedName>
    <definedName name="wrn.nonregpage." hidden="1">{#N/A,#N/A,FALSE,"PG6RLG"}</definedName>
    <definedName name="wrn.nonregpage.1" localSheetId="5" hidden="1">{#N/A,#N/A,FALSE,"PG6RLG"}</definedName>
    <definedName name="wrn.nonregpage.1" localSheetId="3" hidden="1">{#N/A,#N/A,FALSE,"PG6RLG"}</definedName>
    <definedName name="wrn.nonregpage.1" localSheetId="4" hidden="1">{#N/A,#N/A,FALSE,"PG6RLG"}</definedName>
    <definedName name="wrn.nonregpage.1" localSheetId="7" hidden="1">{#N/A,#N/A,FALSE,"PG6RLG"}</definedName>
    <definedName name="wrn.nonregpage.1" localSheetId="0" hidden="1">{#N/A,#N/A,FALSE,"PG6RLG"}</definedName>
    <definedName name="wrn.nonregpage.1" hidden="1">{#N/A,#N/A,FALSE,"PG6RLG"}</definedName>
    <definedName name="wrn.NRC._.Statements." localSheetId="5" hidden="1">{#N/A,#N/A,FALSE,"NRC Inc Stmnt";#N/A,#N/A,FALSE,"NRC Cash Flows"}</definedName>
    <definedName name="wrn.NRC._.Statements." localSheetId="3" hidden="1">{#N/A,#N/A,FALSE,"NRC Inc Stmnt";#N/A,#N/A,FALSE,"NRC Cash Flows"}</definedName>
    <definedName name="wrn.NRC._.Statements." localSheetId="4" hidden="1">{#N/A,#N/A,FALSE,"NRC Inc Stmnt";#N/A,#N/A,FALSE,"NRC Cash Flows"}</definedName>
    <definedName name="wrn.NRC._.Statements." localSheetId="7" hidden="1">{#N/A,#N/A,FALSE,"NRC Inc Stmnt";#N/A,#N/A,FALSE,"NRC Cash Flows"}</definedName>
    <definedName name="wrn.NRC._.Statements." localSheetId="0" hidden="1">{#N/A,#N/A,FALSE,"NRC Inc Stmnt";#N/A,#N/A,FALSE,"NRC Cash Flows"}</definedName>
    <definedName name="wrn.NRC._.Statements." hidden="1">{#N/A,#N/A,FALSE,"NRC Inc Stmnt";#N/A,#N/A,FALSE,"NRC Cash Flows"}</definedName>
    <definedName name="wrn.OH." localSheetId="5" hidden="1">{"Model Summary",#N/A,FALSE,"Print Chart";"Holdco",#N/A,FALSE,"Print Chart";"Genco",#N/A,FALSE,"Print Chart";"Servco",#N/A,FALSE,"Print Chart";"Genco_Detail",#N/A,FALSE,"Summary Financials";"Servco_Detail",#N/A,FALSE,"Summary Financials"}</definedName>
    <definedName name="wrn.OH." localSheetId="3" hidden="1">{"Model Summary",#N/A,FALSE,"Print Chart";"Holdco",#N/A,FALSE,"Print Chart";"Genco",#N/A,FALSE,"Print Chart";"Servco",#N/A,FALSE,"Print Chart";"Genco_Detail",#N/A,FALSE,"Summary Financials";"Servco_Detail",#N/A,FALSE,"Summary Financials"}</definedName>
    <definedName name="wrn.OH." localSheetId="4" hidden="1">{"Model Summary",#N/A,FALSE,"Print Chart";"Holdco",#N/A,FALSE,"Print Chart";"Genco",#N/A,FALSE,"Print Chart";"Servco",#N/A,FALSE,"Print Chart";"Genco_Detail",#N/A,FALSE,"Summary Financials";"Servco_Detail",#N/A,FALSE,"Summary Financials"}</definedName>
    <definedName name="wrn.OH." localSheetId="7" hidden="1">{"Model Summary",#N/A,FALSE,"Print Chart";"Holdco",#N/A,FALSE,"Print Chart";"Genco",#N/A,FALSE,"Print Chart";"Servco",#N/A,FALSE,"Print Chart";"Genco_Detail",#N/A,FALSE,"Summary Financials";"Servco_Detail",#N/A,FALSE,"Summary Financials"}</definedName>
    <definedName name="wrn.OH." localSheetId="0" hidden="1">{"Model Summary",#N/A,FALSE,"Print Chart";"Holdco",#N/A,FALSE,"Print Chart";"Genco",#N/A,FALSE,"Print Chart";"Servco",#N/A,FALSE,"Print Chart";"Genco_Detail",#N/A,FALSE,"Summary Financials";"Servco_Detail",#N/A,FALSE,"Summary Financials"}</definedName>
    <definedName name="wrn.OH." hidden="1">{"Model Summary",#N/A,FALSE,"Print Chart";"Holdco",#N/A,FALSE,"Print Chart";"Genco",#N/A,FALSE,"Print Chart";"Servco",#N/A,FALSE,"Print Chart";"Genco_Detail",#N/A,FALSE,"Summary Financials";"Servco_Detail",#N/A,FALSE,"Summary Financials"}</definedName>
    <definedName name="wrn.PartialFncls." localSheetId="5" hidden="1">{#N/A,#N/A,FALSE,"Income Statement";#N/A,#N/A,FALSE,"Balance Sheet";#N/A,#N/A,FALSE,"Cash Flows";#N/A,#N/A,FALSE,"Ratios"}</definedName>
    <definedName name="wrn.PartialFncls." localSheetId="3" hidden="1">{#N/A,#N/A,FALSE,"Income Statement";#N/A,#N/A,FALSE,"Balance Sheet";#N/A,#N/A,FALSE,"Cash Flows";#N/A,#N/A,FALSE,"Ratios"}</definedName>
    <definedName name="wrn.PartialFncls." localSheetId="4" hidden="1">{#N/A,#N/A,FALSE,"Income Statement";#N/A,#N/A,FALSE,"Balance Sheet";#N/A,#N/A,FALSE,"Cash Flows";#N/A,#N/A,FALSE,"Ratios"}</definedName>
    <definedName name="wrn.PartialFncls." localSheetId="7" hidden="1">{#N/A,#N/A,FALSE,"Income Statement";#N/A,#N/A,FALSE,"Balance Sheet";#N/A,#N/A,FALSE,"Cash Flows";#N/A,#N/A,FALSE,"Ratios"}</definedName>
    <definedName name="wrn.PartialFncls." localSheetId="0" hidden="1">{#N/A,#N/A,FALSE,"Income Statement";#N/A,#N/A,FALSE,"Balance Sheet";#N/A,#N/A,FALSE,"Cash Flows";#N/A,#N/A,FALSE,"Ratios"}</definedName>
    <definedName name="wrn.PartialFncls." hidden="1">{#N/A,#N/A,FALSE,"Income Statement";#N/A,#N/A,FALSE,"Balance Sheet";#N/A,#N/A,FALSE,"Cash Flows";#N/A,#N/A,FALSE,"Ratios"}</definedName>
    <definedName name="wrn.PLAN._.2002._.to._.2004." localSheetId="5"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3"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4"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7"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0"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ricing._.Case." localSheetId="5" hidden="1">{#N/A,#N/A,TRUE,"RESULTS";#N/A,#N/A,TRUE,"REV REQUIRE";#N/A,#N/A,TRUE,"RATEBASE";#N/A,#N/A,TRUE,"LEVELIZED"}</definedName>
    <definedName name="wrn.Pricing._.Case." localSheetId="3" hidden="1">{#N/A,#N/A,TRUE,"RESULTS";#N/A,#N/A,TRUE,"REV REQUIRE";#N/A,#N/A,TRUE,"RATEBASE";#N/A,#N/A,TRUE,"LEVELIZED"}</definedName>
    <definedName name="wrn.Pricing._.Case." localSheetId="4" hidden="1">{#N/A,#N/A,TRUE,"RESULTS";#N/A,#N/A,TRUE,"REV REQUIRE";#N/A,#N/A,TRUE,"RATEBASE";#N/A,#N/A,TRUE,"LEVELIZED"}</definedName>
    <definedName name="wrn.Pricing._.Case." localSheetId="7" hidden="1">{#N/A,#N/A,TRUE,"RESULTS";#N/A,#N/A,TRUE,"REV REQUIRE";#N/A,#N/A,TRUE,"RATEBASE";#N/A,#N/A,TRUE,"LEVELIZED"}</definedName>
    <definedName name="wrn.Pricing._.Case." localSheetId="0" hidden="1">{#N/A,#N/A,TRUE,"RESULTS";#N/A,#N/A,TRUE,"REV REQUIRE";#N/A,#N/A,TRUE,"RATEBASE";#N/A,#N/A,TRUE,"LEVELIZED"}</definedName>
    <definedName name="wrn.Pricing._.Case." hidden="1">{#N/A,#N/A,TRUE,"RESULTS";#N/A,#N/A,TRUE,"REV REQUIRE";#N/A,#N/A,TRUE,"RATEBASE";#N/A,#N/A,TRUE,"LEVELIZED"}</definedName>
    <definedName name="wrn.pricing2._.case." localSheetId="5" hidden="1">{#N/A,#N/A,TRUE,"RESULTS";#N/A,#N/A,TRUE,"REV REQUIRE";#N/A,#N/A,TRUE,"RATEBASE";#N/A,#N/A,TRUE,"LEVELIZED"}</definedName>
    <definedName name="wrn.pricing2._.case." localSheetId="3" hidden="1">{#N/A,#N/A,TRUE,"RESULTS";#N/A,#N/A,TRUE,"REV REQUIRE";#N/A,#N/A,TRUE,"RATEBASE";#N/A,#N/A,TRUE,"LEVELIZED"}</definedName>
    <definedName name="wrn.pricing2._.case." localSheetId="4" hidden="1">{#N/A,#N/A,TRUE,"RESULTS";#N/A,#N/A,TRUE,"REV REQUIRE";#N/A,#N/A,TRUE,"RATEBASE";#N/A,#N/A,TRUE,"LEVELIZED"}</definedName>
    <definedName name="wrn.pricing2._.case." localSheetId="7" hidden="1">{#N/A,#N/A,TRUE,"RESULTS";#N/A,#N/A,TRUE,"REV REQUIRE";#N/A,#N/A,TRUE,"RATEBASE";#N/A,#N/A,TRUE,"LEVELIZED"}</definedName>
    <definedName name="wrn.pricing2._.case." localSheetId="0" hidden="1">{#N/A,#N/A,TRUE,"RESULTS";#N/A,#N/A,TRUE,"REV REQUIRE";#N/A,#N/A,TRUE,"RATEBASE";#N/A,#N/A,TRUE,"LEVELIZED"}</definedName>
    <definedName name="wrn.pricing2._.case." hidden="1">{#N/A,#N/A,TRUE,"RESULTS";#N/A,#N/A,TRUE,"REV REQUIRE";#N/A,#N/A,TRUE,"RATEBASE";#N/A,#N/A,TRUE,"LEVELIZED"}</definedName>
    <definedName name="wrn.print." localSheetId="5" hidden="1">{#N/A,#N/A,FALSE,"Production  - Total";#N/A,#N/A,FALSE,"Production  - Gulf";#N/A,#N/A,FALSE,"Production - East";#N/A,#N/A,FALSE,"Production  - Other";#N/A,#N/A,FALSE,"Reconciliation - Total";#N/A,#N/A,FALSE,"Reconciliation - Gulf";#N/A,#N/A,FALSE,"Reconciliation - East";#N/A,#N/A,FALSE,"Reconciliation - Other"}</definedName>
    <definedName name="wrn.print." localSheetId="3" hidden="1">{#N/A,#N/A,FALSE,"Production  - Total";#N/A,#N/A,FALSE,"Production  - Gulf";#N/A,#N/A,FALSE,"Production - East";#N/A,#N/A,FALSE,"Production  - Other";#N/A,#N/A,FALSE,"Reconciliation - Total";#N/A,#N/A,FALSE,"Reconciliation - Gulf";#N/A,#N/A,FALSE,"Reconciliation - East";#N/A,#N/A,FALSE,"Reconciliation - Other"}</definedName>
    <definedName name="wrn.print." localSheetId="4" hidden="1">{#N/A,#N/A,FALSE,"Production  - Total";#N/A,#N/A,FALSE,"Production  - Gulf";#N/A,#N/A,FALSE,"Production - East";#N/A,#N/A,FALSE,"Production  - Other";#N/A,#N/A,FALSE,"Reconciliation - Total";#N/A,#N/A,FALSE,"Reconciliation - Gulf";#N/A,#N/A,FALSE,"Reconciliation - East";#N/A,#N/A,FALSE,"Reconciliation - Other"}</definedName>
    <definedName name="wrn.print." localSheetId="7" hidden="1">{#N/A,#N/A,FALSE,"Production  - Total";#N/A,#N/A,FALSE,"Production  - Gulf";#N/A,#N/A,FALSE,"Production - East";#N/A,#N/A,FALSE,"Production  - Other";#N/A,#N/A,FALSE,"Reconciliation - Total";#N/A,#N/A,FALSE,"Reconciliation - Gulf";#N/A,#N/A,FALSE,"Reconciliation - East";#N/A,#N/A,FALSE,"Reconciliation - Other"}</definedName>
    <definedName name="wrn.print." localSheetId="0" hidden="1">{#N/A,#N/A,FALSE,"Production  - Total";#N/A,#N/A,FALSE,"Production  - Gulf";#N/A,#N/A,FALSE,"Production - East";#N/A,#N/A,FALSE,"Production  - Other";#N/A,#N/A,FALSE,"Reconciliation - Total";#N/A,#N/A,FALSE,"Reconciliation - Gulf";#N/A,#N/A,FALSE,"Reconciliation - East";#N/A,#N/A,FALSE,"Reconciliation - Other"}</definedName>
    <definedName name="wrn.print." hidden="1">{#N/A,#N/A,FALSE,"Production  - Total";#N/A,#N/A,FALSE,"Production  - Gulf";#N/A,#N/A,FALSE,"Production - East";#N/A,#N/A,FALSE,"Production  - Other";#N/A,#N/A,FALSE,"Reconciliation - Total";#N/A,#N/A,FALSE,"Reconciliation - Gulf";#N/A,#N/A,FALSE,"Reconciliation - East";#N/A,#N/A,FALSE,"Reconciliation - Other"}</definedName>
    <definedName name="wrn.Print._.All._.Pages." localSheetId="5" hidden="1">{"LBO Summary",#N/A,FALSE,"Summary";"Income Statement",#N/A,FALSE,"Model";"Cash Flow",#N/A,FALSE,"Model";"Balance Sheet",#N/A,FALSE,"Model";"Working Capital",#N/A,FALSE,"Model";"Pro Forma Balance Sheets",#N/A,FALSE,"PFBS";"Debt Balances",#N/A,FALSE,"Model";"Fee Schedules",#N/A,FALSE,"Model"}</definedName>
    <definedName name="wrn.Print._.All._.Pages." localSheetId="3" hidden="1">{"LBO Summary",#N/A,FALSE,"Summary";"Income Statement",#N/A,FALSE,"Model";"Cash Flow",#N/A,FALSE,"Model";"Balance Sheet",#N/A,FALSE,"Model";"Working Capital",#N/A,FALSE,"Model";"Pro Forma Balance Sheets",#N/A,FALSE,"PFBS";"Debt Balances",#N/A,FALSE,"Model";"Fee Schedules",#N/A,FALSE,"Model"}</definedName>
    <definedName name="wrn.Print._.All._.Pages." localSheetId="4" hidden="1">{"LBO Summary",#N/A,FALSE,"Summary";"Income Statement",#N/A,FALSE,"Model";"Cash Flow",#N/A,FALSE,"Model";"Balance Sheet",#N/A,FALSE,"Model";"Working Capital",#N/A,FALSE,"Model";"Pro Forma Balance Sheets",#N/A,FALSE,"PFBS";"Debt Balances",#N/A,FALSE,"Model";"Fee Schedules",#N/A,FALSE,"Model"}</definedName>
    <definedName name="wrn.Print._.All._.Pages." localSheetId="7" hidden="1">{"LBO Summary",#N/A,FALSE,"Summary";"Income Statement",#N/A,FALSE,"Model";"Cash Flow",#N/A,FALSE,"Model";"Balance Sheet",#N/A,FALSE,"Model";"Working Capital",#N/A,FALSE,"Model";"Pro Forma Balance Sheets",#N/A,FALSE,"PFBS";"Debt Balances",#N/A,FALSE,"Model";"Fee Schedules",#N/A,FALSE,"Model"}</definedName>
    <definedName name="wrn.Print._.All._.Pages." localSheetId="0" hidden="1">{"LBO Summary",#N/A,FALSE,"Summary";"Income Statement",#N/A,FALSE,"Model";"Cash Flow",#N/A,FALSE,"Model";"Balance Sheet",#N/A,FALSE,"Model";"Working Capital",#N/A,FALSE,"Model";"Pro Forma Balance Sheets",#N/A,FALSE,"PFBS";"Debt Balances",#N/A,FALSE,"Model";"Fee Schedules",#N/A,FALSE,"Model"}</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_.RECONCILIATION." localSheetId="5" hidden="1">{#N/A,#N/A,FALSE,"117310";#N/A,#N/A,FALSE,"117430";#N/A,#N/A,FALSE,"141040";#N/A,#N/A,FALSE,"141070";#N/A,#N/A,FALSE,"147510";#N/A,#N/A,FALSE,"216540";#N/A,#N/A,FALSE,"216590";#N/A,#N/A,FALSE,"216650";#N/A,#N/A,FALSE,"220100";#N/A,#N/A,FALSE,"265100";#N/A,#N/A,FALSE,"265120";#N/A,#N/A,FALSE,"265180";#N/A,#N/A,FALSE,"265200"}</definedName>
    <definedName name="wrn.PRINT._.RECONCILIATION." localSheetId="3" hidden="1">{#N/A,#N/A,FALSE,"117310";#N/A,#N/A,FALSE,"117430";#N/A,#N/A,FALSE,"141040";#N/A,#N/A,FALSE,"141070";#N/A,#N/A,FALSE,"147510";#N/A,#N/A,FALSE,"216540";#N/A,#N/A,FALSE,"216590";#N/A,#N/A,FALSE,"216650";#N/A,#N/A,FALSE,"220100";#N/A,#N/A,FALSE,"265100";#N/A,#N/A,FALSE,"265120";#N/A,#N/A,FALSE,"265180";#N/A,#N/A,FALSE,"265200"}</definedName>
    <definedName name="wrn.PRINT._.RECONCILIATION." localSheetId="4" hidden="1">{#N/A,#N/A,FALSE,"117310";#N/A,#N/A,FALSE,"117430";#N/A,#N/A,FALSE,"141040";#N/A,#N/A,FALSE,"141070";#N/A,#N/A,FALSE,"147510";#N/A,#N/A,FALSE,"216540";#N/A,#N/A,FALSE,"216590";#N/A,#N/A,FALSE,"216650";#N/A,#N/A,FALSE,"220100";#N/A,#N/A,FALSE,"265100";#N/A,#N/A,FALSE,"265120";#N/A,#N/A,FALSE,"265180";#N/A,#N/A,FALSE,"265200"}</definedName>
    <definedName name="wrn.PRINT._.RECONCILIATION." localSheetId="7" hidden="1">{#N/A,#N/A,FALSE,"117310";#N/A,#N/A,FALSE,"117430";#N/A,#N/A,FALSE,"141040";#N/A,#N/A,FALSE,"141070";#N/A,#N/A,FALSE,"147510";#N/A,#N/A,FALSE,"216540";#N/A,#N/A,FALSE,"216590";#N/A,#N/A,FALSE,"216650";#N/A,#N/A,FALSE,"220100";#N/A,#N/A,FALSE,"265100";#N/A,#N/A,FALSE,"265120";#N/A,#N/A,FALSE,"265180";#N/A,#N/A,FALSE,"265200"}</definedName>
    <definedName name="wrn.PRINT._.RECONCILIATION." localSheetId="0" hidden="1">{#N/A,#N/A,FALSE,"117310";#N/A,#N/A,FALSE,"117430";#N/A,#N/A,FALSE,"141040";#N/A,#N/A,FALSE,"141070";#N/A,#N/A,FALSE,"147510";#N/A,#N/A,FALSE,"216540";#N/A,#N/A,FALSE,"216590";#N/A,#N/A,FALSE,"216650";#N/A,#N/A,FALSE,"220100";#N/A,#N/A,FALSE,"265100";#N/A,#N/A,FALSE,"265120";#N/A,#N/A,FALSE,"265180";#N/A,#N/A,FALSE,"265200"}</definedName>
    <definedName name="wrn.PRINT._.RECONCILIATION." hidden="1">{#N/A,#N/A,FALSE,"117310";#N/A,#N/A,FALSE,"117430";#N/A,#N/A,FALSE,"141040";#N/A,#N/A,FALSE,"141070";#N/A,#N/A,FALSE,"147510";#N/A,#N/A,FALSE,"216540";#N/A,#N/A,FALSE,"216590";#N/A,#N/A,FALSE,"216650";#N/A,#N/A,FALSE,"220100";#N/A,#N/A,FALSE,"265100";#N/A,#N/A,FALSE,"265120";#N/A,#N/A,FALSE,"265180";#N/A,#N/A,FALSE,"265200"}</definedName>
    <definedName name="wrn.Quarter._.Financials." localSheetId="5"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3"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4"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7"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0"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Revenue._.Detail." localSheetId="5"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3"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4"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7"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0"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Summary." localSheetId="5"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3"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4"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7"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0"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ised._.Cap._.Budget." localSheetId="5" hidden="1">{#N/A,#N/A,TRUE,"Overview";#N/A,#N/A,TRUE,"New Gen"}</definedName>
    <definedName name="wrn.Revised._.Cap._.Budget." localSheetId="3" hidden="1">{#N/A,#N/A,TRUE,"Overview";#N/A,#N/A,TRUE,"New Gen"}</definedName>
    <definedName name="wrn.Revised._.Cap._.Budget." localSheetId="4" hidden="1">{#N/A,#N/A,TRUE,"Overview";#N/A,#N/A,TRUE,"New Gen"}</definedName>
    <definedName name="wrn.Revised._.Cap._.Budget." localSheetId="7" hidden="1">{#N/A,#N/A,TRUE,"Overview";#N/A,#N/A,TRUE,"New Gen"}</definedName>
    <definedName name="wrn.Revised._.Cap._.Budget." localSheetId="0" hidden="1">{#N/A,#N/A,TRUE,"Overview";#N/A,#N/A,TRUE,"New Gen"}</definedName>
    <definedName name="wrn.Revised._.Cap._.Budget." hidden="1">{#N/A,#N/A,TRUE,"Overview";#N/A,#N/A,TRUE,"New Gen"}</definedName>
    <definedName name="wrn.Revised._.Capital._.Budget." localSheetId="5" hidden="1">{#N/A,#N/A,TRUE,"Overview";#N/A,#N/A,TRUE,"New Gen";#N/A,#N/A,TRUE,"Consol cap-ex";#N/A,#N/A,TRUE,"APC cap-ex";#N/A,#N/A,TRUE,"GPC cap-ex";#N/A,#N/A,TRUE,"GUL cap-ex";#N/A,#N/A,TRUE,"MPC cap-ex";#N/A,#N/A,TRUE,"SAV cap-ex";#N/A,#N/A,TRUE,"SEGCO cap-ex";#N/A,#N/A,TRUE,"SWE cap-ex"}</definedName>
    <definedName name="wrn.Revised._.Capital._.Budget." localSheetId="3" hidden="1">{#N/A,#N/A,TRUE,"Overview";#N/A,#N/A,TRUE,"New Gen";#N/A,#N/A,TRUE,"Consol cap-ex";#N/A,#N/A,TRUE,"APC cap-ex";#N/A,#N/A,TRUE,"GPC cap-ex";#N/A,#N/A,TRUE,"GUL cap-ex";#N/A,#N/A,TRUE,"MPC cap-ex";#N/A,#N/A,TRUE,"SAV cap-ex";#N/A,#N/A,TRUE,"SEGCO cap-ex";#N/A,#N/A,TRUE,"SWE cap-ex"}</definedName>
    <definedName name="wrn.Revised._.Capital._.Budget." localSheetId="4" hidden="1">{#N/A,#N/A,TRUE,"Overview";#N/A,#N/A,TRUE,"New Gen";#N/A,#N/A,TRUE,"Consol cap-ex";#N/A,#N/A,TRUE,"APC cap-ex";#N/A,#N/A,TRUE,"GPC cap-ex";#N/A,#N/A,TRUE,"GUL cap-ex";#N/A,#N/A,TRUE,"MPC cap-ex";#N/A,#N/A,TRUE,"SAV cap-ex";#N/A,#N/A,TRUE,"SEGCO cap-ex";#N/A,#N/A,TRUE,"SWE cap-ex"}</definedName>
    <definedName name="wrn.Revised._.Capital._.Budget." localSheetId="7" hidden="1">{#N/A,#N/A,TRUE,"Overview";#N/A,#N/A,TRUE,"New Gen";#N/A,#N/A,TRUE,"Consol cap-ex";#N/A,#N/A,TRUE,"APC cap-ex";#N/A,#N/A,TRUE,"GPC cap-ex";#N/A,#N/A,TRUE,"GUL cap-ex";#N/A,#N/A,TRUE,"MPC cap-ex";#N/A,#N/A,TRUE,"SAV cap-ex";#N/A,#N/A,TRUE,"SEGCO cap-ex";#N/A,#N/A,TRUE,"SWE cap-ex"}</definedName>
    <definedName name="wrn.Revised._.Capital._.Budget." localSheetId="0" hidden="1">{#N/A,#N/A,TRUE,"Overview";#N/A,#N/A,TRUE,"New Gen";#N/A,#N/A,TRUE,"Consol cap-ex";#N/A,#N/A,TRUE,"APC cap-ex";#N/A,#N/A,TRUE,"GPC cap-ex";#N/A,#N/A,TRUE,"GUL cap-ex";#N/A,#N/A,TRUE,"MPC cap-ex";#N/A,#N/A,TRUE,"SAV cap-ex";#N/A,#N/A,TRUE,"SEGCO cap-ex";#N/A,#N/A,TRUE,"SWE cap-ex"}</definedName>
    <definedName name="wrn.Revised._.Capital._.Budget." hidden="1">{#N/A,#N/A,TRUE,"Overview";#N/A,#N/A,TRUE,"New Gen";#N/A,#N/A,TRUE,"Consol cap-ex";#N/A,#N/A,TRUE,"APC cap-ex";#N/A,#N/A,TRUE,"GPC cap-ex";#N/A,#N/A,TRUE,"GUL cap-ex";#N/A,#N/A,TRUE,"MPC cap-ex";#N/A,#N/A,TRUE,"SAV cap-ex";#N/A,#N/A,TRUE,"SEGCO cap-ex";#N/A,#N/A,TRUE,"SWE cap-ex"}</definedName>
    <definedName name="wrn.robert." localSheetId="5" hidden="1">{#N/A,#N/A,FALSE,"PG6RLG"}</definedName>
    <definedName name="wrn.robert." localSheetId="3" hidden="1">{#N/A,#N/A,FALSE,"PG6RLG"}</definedName>
    <definedName name="wrn.robert." localSheetId="4" hidden="1">{#N/A,#N/A,FALSE,"PG6RLG"}</definedName>
    <definedName name="wrn.robert." localSheetId="7" hidden="1">{#N/A,#N/A,FALSE,"PG6RLG"}</definedName>
    <definedName name="wrn.robert." localSheetId="0" hidden="1">{#N/A,#N/A,FALSE,"PG6RLG"}</definedName>
    <definedName name="wrn.robert." hidden="1">{#N/A,#N/A,FALSE,"PG6RLG"}</definedName>
    <definedName name="wrn.robert.1" localSheetId="5" hidden="1">{#N/A,#N/A,FALSE,"PG6RLG"}</definedName>
    <definedName name="wrn.robert.1" localSheetId="3" hidden="1">{#N/A,#N/A,FALSE,"PG6RLG"}</definedName>
    <definedName name="wrn.robert.1" localSheetId="4" hidden="1">{#N/A,#N/A,FALSE,"PG6RLG"}</definedName>
    <definedName name="wrn.robert.1" localSheetId="7" hidden="1">{#N/A,#N/A,FALSE,"PG6RLG"}</definedName>
    <definedName name="wrn.robert.1" localSheetId="0" hidden="1">{#N/A,#N/A,FALSE,"PG6RLG"}</definedName>
    <definedName name="wrn.robert.1" hidden="1">{#N/A,#N/A,FALSE,"PG6RLG"}</definedName>
    <definedName name="wrn.SumIncBalRat." localSheetId="5" hidden="1">{#N/A,#N/A,FALSE,"Summary";#N/A,#N/A,FALSE,"Income Statement";#N/A,#N/A,FALSE,"Balance Sheet";#N/A,#N/A,FALSE,"Ratios"}</definedName>
    <definedName name="wrn.SumIncBalRat." localSheetId="3" hidden="1">{#N/A,#N/A,FALSE,"Summary";#N/A,#N/A,FALSE,"Income Statement";#N/A,#N/A,FALSE,"Balance Sheet";#N/A,#N/A,FALSE,"Ratios"}</definedName>
    <definedName name="wrn.SumIncBalRat." localSheetId="4" hidden="1">{#N/A,#N/A,FALSE,"Summary";#N/A,#N/A,FALSE,"Income Statement";#N/A,#N/A,FALSE,"Balance Sheet";#N/A,#N/A,FALSE,"Ratios"}</definedName>
    <definedName name="wrn.SumIncBalRat." localSheetId="7" hidden="1">{#N/A,#N/A,FALSE,"Summary";#N/A,#N/A,FALSE,"Income Statement";#N/A,#N/A,FALSE,"Balance Sheet";#N/A,#N/A,FALSE,"Ratios"}</definedName>
    <definedName name="wrn.SumIncBalRat." localSheetId="0" hidden="1">{#N/A,#N/A,FALSE,"Summary";#N/A,#N/A,FALSE,"Income Statement";#N/A,#N/A,FALSE,"Balance Sheet";#N/A,#N/A,FALSE,"Ratios"}</definedName>
    <definedName name="wrn.SumIncBalRat." hidden="1">{#N/A,#N/A,FALSE,"Summary";#N/A,#N/A,FALSE,"Income Statement";#N/A,#N/A,FALSE,"Balance Sheet";#N/A,#N/A,FALSE,"Ratios"}</definedName>
    <definedName name="wrn.Summary." localSheetId="5"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_.by._.Quarter." localSheetId="5" hidden="1">{#N/A,#N/A,FALSE,"Quarters"}</definedName>
    <definedName name="wrn.Summary._.by._.Quarter." localSheetId="3" hidden="1">{#N/A,#N/A,FALSE,"Quarters"}</definedName>
    <definedName name="wrn.Summary._.by._.Quarter." localSheetId="4" hidden="1">{#N/A,#N/A,FALSE,"Quarters"}</definedName>
    <definedName name="wrn.Summary._.by._.Quarter." localSheetId="7" hidden="1">{#N/A,#N/A,FALSE,"Quarters"}</definedName>
    <definedName name="wrn.Summary._.by._.Quarter." localSheetId="0" hidden="1">{#N/A,#N/A,FALSE,"Quarters"}</definedName>
    <definedName name="wrn.Summary._.by._.Quarter." hidden="1">{#N/A,#N/A,FALSE,"Quarters"}</definedName>
    <definedName name="wrn.Summary.Decom" localSheetId="5"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5"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pporting._.Schedules." localSheetId="5" hidden="1">{#N/A,#N/A,FALSE,"UPC";#N/A,#N/A,FALSE,"LNP";#N/A,#N/A,FALSE,"LCS";#N/A,#N/A,FALSE,"Industrial";#N/A,#N/A,FALSE,"Tariff";#N/A,#N/A,FALSE,"Taxes";#N/A,#N/A,FALSE,"Growth";#N/A,#N/A,FALSE,"TurnOns"}</definedName>
    <definedName name="wrn.Supporting._.Schedules." localSheetId="3" hidden="1">{#N/A,#N/A,FALSE,"UPC";#N/A,#N/A,FALSE,"LNP";#N/A,#N/A,FALSE,"LCS";#N/A,#N/A,FALSE,"Industrial";#N/A,#N/A,FALSE,"Tariff";#N/A,#N/A,FALSE,"Taxes";#N/A,#N/A,FALSE,"Growth";#N/A,#N/A,FALSE,"TurnOns"}</definedName>
    <definedName name="wrn.Supporting._.Schedules." localSheetId="4" hidden="1">{#N/A,#N/A,FALSE,"UPC";#N/A,#N/A,FALSE,"LNP";#N/A,#N/A,FALSE,"LCS";#N/A,#N/A,FALSE,"Industrial";#N/A,#N/A,FALSE,"Tariff";#N/A,#N/A,FALSE,"Taxes";#N/A,#N/A,FALSE,"Growth";#N/A,#N/A,FALSE,"TurnOns"}</definedName>
    <definedName name="wrn.Supporting._.Schedules." localSheetId="7" hidden="1">{#N/A,#N/A,FALSE,"UPC";#N/A,#N/A,FALSE,"LNP";#N/A,#N/A,FALSE,"LCS";#N/A,#N/A,FALSE,"Industrial";#N/A,#N/A,FALSE,"Tariff";#N/A,#N/A,FALSE,"Taxes";#N/A,#N/A,FALSE,"Growth";#N/A,#N/A,FALSE,"TurnOns"}</definedName>
    <definedName name="wrn.Supporting._.Schedules." localSheetId="0" hidden="1">{#N/A,#N/A,FALSE,"UPC";#N/A,#N/A,FALSE,"LNP";#N/A,#N/A,FALSE,"LCS";#N/A,#N/A,FALSE,"Industrial";#N/A,#N/A,FALSE,"Tariff";#N/A,#N/A,FALSE,"Taxes";#N/A,#N/A,FALSE,"Growth";#N/A,#N/A,FALSE,"TurnOns"}</definedName>
    <definedName name="wrn.Supporting._.Schedules." hidden="1">{#N/A,#N/A,FALSE,"UPC";#N/A,#N/A,FALSE,"LNP";#N/A,#N/A,FALSE,"LCS";#N/A,#N/A,FALSE,"Industrial";#N/A,#N/A,FALSE,"Tariff";#N/A,#N/A,FALSE,"Taxes";#N/A,#N/A,FALSE,"Growth";#N/A,#N/A,FALSE,"TurnOns"}</definedName>
    <definedName name="wrn.test." localSheetId="5" hidden="1">{"holdco",#N/A,FALSE,"Summary Financials";"holdco",#N/A,FALSE,"Summary Financials"}</definedName>
    <definedName name="wrn.test." localSheetId="3" hidden="1">{"holdco",#N/A,FALSE,"Summary Financials";"holdco",#N/A,FALSE,"Summary Financials"}</definedName>
    <definedName name="wrn.test." localSheetId="4" hidden="1">{"holdco",#N/A,FALSE,"Summary Financials";"holdco",#N/A,FALSE,"Summary Financials"}</definedName>
    <definedName name="wrn.test." localSheetId="7" hidden="1">{"holdco",#N/A,FALSE,"Summary Financials";"holdco",#N/A,FALSE,"Summary Financials"}</definedName>
    <definedName name="wrn.test." localSheetId="0" hidden="1">{"holdco",#N/A,FALSE,"Summary Financials";"holdco",#N/A,FALSE,"Summary Financials"}</definedName>
    <definedName name="wrn.test." hidden="1">{"holdco",#N/A,FALSE,"Summary Financials";"holdco",#N/A,FALSE,"Summary Financials"}</definedName>
    <definedName name="wrn.Typical._.Bill._.Comparison." localSheetId="5" hidden="1">{#N/A,#N/A,FALSE,"TypicalBill"}</definedName>
    <definedName name="wrn.Typical._.Bill._.Comparison." localSheetId="3" hidden="1">{#N/A,#N/A,FALSE,"TypicalBill"}</definedName>
    <definedName name="wrn.Typical._.Bill._.Comparison." localSheetId="4" hidden="1">{#N/A,#N/A,FALSE,"TypicalBill"}</definedName>
    <definedName name="wrn.Typical._.Bill._.Comparison." localSheetId="7" hidden="1">{#N/A,#N/A,FALSE,"TypicalBill"}</definedName>
    <definedName name="wrn.Typical._.Bill._.Comparison." localSheetId="0" hidden="1">{#N/A,#N/A,FALSE,"TypicalBill"}</definedName>
    <definedName name="wrn.Typical._.Bill._.Comparison." hidden="1">{#N/A,#N/A,FALSE,"TypicalBill"}</definedName>
    <definedName name="wrn2.print" localSheetId="5" hidden="1">{#N/A,#N/A,FALSE,"Production  - Total";#N/A,#N/A,FALSE,"Production  - Gulf";#N/A,#N/A,FALSE,"Production - East";#N/A,#N/A,FALSE,"Production  - Other";#N/A,#N/A,FALSE,"Reconciliation - Total";#N/A,#N/A,FALSE,"Reconciliation - Gulf";#N/A,#N/A,FALSE,"Reconciliation - East";#N/A,#N/A,FALSE,"Reconciliation - Other"}</definedName>
    <definedName name="wrn2.print" localSheetId="3" hidden="1">{#N/A,#N/A,FALSE,"Production  - Total";#N/A,#N/A,FALSE,"Production  - Gulf";#N/A,#N/A,FALSE,"Production - East";#N/A,#N/A,FALSE,"Production  - Other";#N/A,#N/A,FALSE,"Reconciliation - Total";#N/A,#N/A,FALSE,"Reconciliation - Gulf";#N/A,#N/A,FALSE,"Reconciliation - East";#N/A,#N/A,FALSE,"Reconciliation - Other"}</definedName>
    <definedName name="wrn2.print" localSheetId="4" hidden="1">{#N/A,#N/A,FALSE,"Production  - Total";#N/A,#N/A,FALSE,"Production  - Gulf";#N/A,#N/A,FALSE,"Production - East";#N/A,#N/A,FALSE,"Production  - Other";#N/A,#N/A,FALSE,"Reconciliation - Total";#N/A,#N/A,FALSE,"Reconciliation - Gulf";#N/A,#N/A,FALSE,"Reconciliation - East";#N/A,#N/A,FALSE,"Reconciliation - Other"}</definedName>
    <definedName name="wrn2.print" localSheetId="7" hidden="1">{#N/A,#N/A,FALSE,"Production  - Total";#N/A,#N/A,FALSE,"Production  - Gulf";#N/A,#N/A,FALSE,"Production - East";#N/A,#N/A,FALSE,"Production  - Other";#N/A,#N/A,FALSE,"Reconciliation - Total";#N/A,#N/A,FALSE,"Reconciliation - Gulf";#N/A,#N/A,FALSE,"Reconciliation - East";#N/A,#N/A,FALSE,"Reconciliation - Other"}</definedName>
    <definedName name="wrn2.print" localSheetId="0" hidden="1">{#N/A,#N/A,FALSE,"Production  - Total";#N/A,#N/A,FALSE,"Production  - Gulf";#N/A,#N/A,FALSE,"Production - East";#N/A,#N/A,FALSE,"Production  - Other";#N/A,#N/A,FALSE,"Reconciliation - Total";#N/A,#N/A,FALSE,"Reconciliation - Gulf";#N/A,#N/A,FALSE,"Reconciliation - East";#N/A,#N/A,FALSE,"Reconciliation - Other"}</definedName>
    <definedName name="wrn2.print" hidden="1">{#N/A,#N/A,FALSE,"Production  - Total";#N/A,#N/A,FALSE,"Production  - Gulf";#N/A,#N/A,FALSE,"Production - East";#N/A,#N/A,FALSE,"Production  - Other";#N/A,#N/A,FALSE,"Reconciliation - Total";#N/A,#N/A,FALSE,"Reconciliation - Gulf";#N/A,#N/A,FALSE,"Reconciliation - East";#N/A,#N/A,FALSE,"Reconciliation - Other"}</definedName>
    <definedName name="wrnn.print" localSheetId="5" hidden="1">{#N/A,#N/A,FALSE,"Production  - Total";#N/A,#N/A,FALSE,"Production  - Gulf";#N/A,#N/A,FALSE,"High lights - Gulf";#N/A,#N/A,FALSE,"Production - East";#N/A,#N/A,FALSE,"High lights - East"}</definedName>
    <definedName name="wrnn.print" localSheetId="3" hidden="1">{#N/A,#N/A,FALSE,"Production  - Total";#N/A,#N/A,FALSE,"Production  - Gulf";#N/A,#N/A,FALSE,"High lights - Gulf";#N/A,#N/A,FALSE,"Production - East";#N/A,#N/A,FALSE,"High lights - East"}</definedName>
    <definedName name="wrnn.print" localSheetId="4" hidden="1">{#N/A,#N/A,FALSE,"Production  - Total";#N/A,#N/A,FALSE,"Production  - Gulf";#N/A,#N/A,FALSE,"High lights - Gulf";#N/A,#N/A,FALSE,"Production - East";#N/A,#N/A,FALSE,"High lights - East"}</definedName>
    <definedName name="wrnn.print" localSheetId="7" hidden="1">{#N/A,#N/A,FALSE,"Production  - Total";#N/A,#N/A,FALSE,"Production  - Gulf";#N/A,#N/A,FALSE,"High lights - Gulf";#N/A,#N/A,FALSE,"Production - East";#N/A,#N/A,FALSE,"High lights - East"}</definedName>
    <definedName name="wrnn.print" localSheetId="0" hidden="1">{#N/A,#N/A,FALSE,"Production  - Total";#N/A,#N/A,FALSE,"Production  - Gulf";#N/A,#N/A,FALSE,"High lights - Gulf";#N/A,#N/A,FALSE,"Production - East";#N/A,#N/A,FALSE,"High lights - East"}</definedName>
    <definedName name="wrnn.print" hidden="1">{#N/A,#N/A,FALSE,"Production  - Total";#N/A,#N/A,FALSE,"Production  - Gulf";#N/A,#N/A,FALSE,"High lights - Gulf";#N/A,#N/A,FALSE,"Production - East";#N/A,#N/A,FALSE,"High lights - East"}</definedName>
    <definedName name="wrtt" localSheetId="5" hidden="1">{"Model Summary",#N/A,FALSE,"Print Chart";"Holdco",#N/A,FALSE,"Print Chart";"Genco",#N/A,FALSE,"Print Chart";"Servco",#N/A,FALSE,"Print Chart";"Genco_Detail",#N/A,FALSE,"Summary Financials";"Servco_Detail",#N/A,FALSE,"Summary Financials"}</definedName>
    <definedName name="wrtt" localSheetId="3" hidden="1">{"Model Summary",#N/A,FALSE,"Print Chart";"Holdco",#N/A,FALSE,"Print Chart";"Genco",#N/A,FALSE,"Print Chart";"Servco",#N/A,FALSE,"Print Chart";"Genco_Detail",#N/A,FALSE,"Summary Financials";"Servco_Detail",#N/A,FALSE,"Summary Financials"}</definedName>
    <definedName name="wrtt" localSheetId="4" hidden="1">{"Model Summary",#N/A,FALSE,"Print Chart";"Holdco",#N/A,FALSE,"Print Chart";"Genco",#N/A,FALSE,"Print Chart";"Servco",#N/A,FALSE,"Print Chart";"Genco_Detail",#N/A,FALSE,"Summary Financials";"Servco_Detail",#N/A,FALSE,"Summary Financials"}</definedName>
    <definedName name="wrtt" localSheetId="7" hidden="1">{"Model Summary",#N/A,FALSE,"Print Chart";"Holdco",#N/A,FALSE,"Print Chart";"Genco",#N/A,FALSE,"Print Chart";"Servco",#N/A,FALSE,"Print Chart";"Genco_Detail",#N/A,FALSE,"Summary Financials";"Servco_Detail",#N/A,FALSE,"Summary Financials"}</definedName>
    <definedName name="wrtt" localSheetId="0" hidden="1">{"Model Summary",#N/A,FALSE,"Print Chart";"Holdco",#N/A,FALSE,"Print Chart";"Genco",#N/A,FALSE,"Print Chart";"Servco",#N/A,FALSE,"Print Chart";"Genco_Detail",#N/A,FALSE,"Summary Financials";"Servco_Detail",#N/A,FALSE,"Summary Financials"}</definedName>
    <definedName name="wrtt" hidden="1">{"Model Summary",#N/A,FALSE,"Print Chart";"Holdco",#N/A,FALSE,"Print Chart";"Genco",#N/A,FALSE,"Print Chart";"Servco",#N/A,FALSE,"Print Chart";"Genco_Detail",#N/A,FALSE,"Summary Financials";"Servco_Detail",#N/A,FALSE,"Summary Financials"}</definedName>
    <definedName name="WTRBAL" localSheetId="7">#REF!</definedName>
    <definedName name="WTRBAL" localSheetId="0">#REF!</definedName>
    <definedName name="WTRBAL">#REF!</definedName>
    <definedName name="www" localSheetId="5" hidden="1">{#N/A,#N/A,FALSE,"schA"}</definedName>
    <definedName name="www" localSheetId="3" hidden="1">{#N/A,#N/A,FALSE,"schA"}</definedName>
    <definedName name="www" localSheetId="4" hidden="1">{#N/A,#N/A,FALSE,"schA"}</definedName>
    <definedName name="www" localSheetId="7" hidden="1">{#N/A,#N/A,FALSE,"schA"}</definedName>
    <definedName name="www" localSheetId="0" hidden="1">{#N/A,#N/A,FALSE,"schA"}</definedName>
    <definedName name="www" hidden="1">{#N/A,#N/A,FALSE,"schA"}</definedName>
    <definedName name="x" localSheetId="5" hidden="1">{"Benefits Summary",#N/A,FALSE,"Benefits Info without WC Amount";"Medical and Dental Costs",#N/A,FALSE,"Benefits Info without WC Amount";"Workers' Compensation",#N/A,FALSE,"Benefits Info without WC Amount"}</definedName>
    <definedName name="x" localSheetId="3" hidden="1">{"Benefits Summary",#N/A,FALSE,"Benefits Info without WC Amount";"Medical and Dental Costs",#N/A,FALSE,"Benefits Info without WC Amount";"Workers' Compensation",#N/A,FALSE,"Benefits Info without WC Amount"}</definedName>
    <definedName name="x" localSheetId="4" hidden="1">{"Benefits Summary",#N/A,FALSE,"Benefits Info without WC Amount";"Medical and Dental Costs",#N/A,FALSE,"Benefits Info without WC Amount";"Workers' Compensation",#N/A,FALSE,"Benefits Info without WC Amount"}</definedName>
    <definedName name="x" localSheetId="7" hidden="1">{"Benefits Summary",#N/A,FALSE,"Benefits Info without WC Amount";"Medical and Dental Costs",#N/A,FALSE,"Benefits Info without WC Amount";"Workers' Compensation",#N/A,FALSE,"Benefits Info without WC Amount"}</definedName>
    <definedName name="x" localSheetId="0" hidden="1">{"Benefits Summary",#N/A,FALSE,"Benefits Info without WC Amount";"Medical and Dental Costs",#N/A,FALSE,"Benefits Info without WC Amount";"Workers' Compensation",#N/A,FALSE,"Benefits Info without WC Amount"}</definedName>
    <definedName name="x" hidden="1">{"Benefits Summary",#N/A,FALSE,"Benefits Info without WC Amount";"Medical and Dental Costs",#N/A,FALSE,"Benefits Info without WC Amount";"Workers' Compensation",#N/A,FALSE,"Benefits Info without WC Amount"}</definedName>
    <definedName name="xx" localSheetId="7">#REF!</definedName>
    <definedName name="xx" localSheetId="0">#REF!</definedName>
    <definedName name="xx">#REF!</definedName>
    <definedName name="xyz" localSheetId="5" hidden="1">{#N/A,#N/A,FALSE,"PG6RLG"}</definedName>
    <definedName name="xyz" localSheetId="3" hidden="1">{#N/A,#N/A,FALSE,"PG6RLG"}</definedName>
    <definedName name="xyz" localSheetId="4" hidden="1">{#N/A,#N/A,FALSE,"PG6RLG"}</definedName>
    <definedName name="xyz" localSheetId="7" hidden="1">{#N/A,#N/A,FALSE,"PG6RLG"}</definedName>
    <definedName name="xyz" localSheetId="0" hidden="1">{#N/A,#N/A,FALSE,"PG6RLG"}</definedName>
    <definedName name="xyz" hidden="1">{#N/A,#N/A,FALSE,"PG6RLG"}</definedName>
    <definedName name="Year" localSheetId="7">#REF!</definedName>
    <definedName name="year" localSheetId="0">#REF!</definedName>
    <definedName name="year">#REF!</definedName>
    <definedName name="Years" localSheetId="5">#REF!</definedName>
    <definedName name="Years" localSheetId="3">#REF!</definedName>
    <definedName name="Years" localSheetId="4">#REF!</definedName>
    <definedName name="Years" localSheetId="7">#REF!</definedName>
    <definedName name="Years">#REF!</definedName>
    <definedName name="YIELD" localSheetId="7">#REF!</definedName>
    <definedName name="YIELD" localSheetId="0">#REF!</definedName>
    <definedName name="YIELD">#REF!</definedName>
    <definedName name="Yield_Curve_date" localSheetId="5">#REF!</definedName>
    <definedName name="Yield_Curve_date" localSheetId="3">#REF!</definedName>
    <definedName name="Yield_Curve_date" localSheetId="4">#REF!</definedName>
    <definedName name="Yield_Curve_date" localSheetId="7">#REF!</definedName>
    <definedName name="Yield_Curve_date">#REF!</definedName>
    <definedName name="YORK" localSheetId="3">#REF!</definedName>
    <definedName name="YORK" localSheetId="4">#REF!</definedName>
    <definedName name="YORK">#REF!</definedName>
    <definedName name="YTD_Additions_ORGEX" localSheetId="5">#REF!</definedName>
    <definedName name="YTD_Additions_ORGEX" localSheetId="3">#REF!</definedName>
    <definedName name="YTD_Additions_ORGEX" localSheetId="4">#REF!</definedName>
    <definedName name="YTD_Additions_ORGEX" localSheetId="7">#REF!</definedName>
    <definedName name="YTD_Additions_ORGEX" localSheetId="0">#REF!</definedName>
    <definedName name="YTD_Additions_ORGEX">#REF!</definedName>
    <definedName name="YTDAdditions" localSheetId="5">#REF!</definedName>
    <definedName name="YTDAdditions" localSheetId="3">#REF!</definedName>
    <definedName name="YTDAdditions" localSheetId="4">#REF!</definedName>
    <definedName name="YTDAdditions" localSheetId="7">#REF!</definedName>
    <definedName name="YTDAdditions" localSheetId="0">#REF!</definedName>
    <definedName name="YTDAdditions">#REF!</definedName>
    <definedName name="YTDLY" localSheetId="7">#REF!</definedName>
    <definedName name="YTDLY" localSheetId="0">#REF!</definedName>
    <definedName name="YTDLY">#REF!</definedName>
    <definedName name="YTDTY" localSheetId="0">#REF!</definedName>
    <definedName name="YTDTY">#REF!</definedName>
    <definedName name="yuaaa" localSheetId="5" hidden="1">{"holdco",#N/A,FALSE,"Summary Financials";"holdco",#N/A,FALSE,"Summary Financials"}</definedName>
    <definedName name="yuaaa" localSheetId="3" hidden="1">{"holdco",#N/A,FALSE,"Summary Financials";"holdco",#N/A,FALSE,"Summary Financials"}</definedName>
    <definedName name="yuaaa" localSheetId="4" hidden="1">{"holdco",#N/A,FALSE,"Summary Financials";"holdco",#N/A,FALSE,"Summary Financials"}</definedName>
    <definedName name="yuaaa" localSheetId="7" hidden="1">{"holdco",#N/A,FALSE,"Summary Financials";"holdco",#N/A,FALSE,"Summary Financials"}</definedName>
    <definedName name="yuaaa" localSheetId="0" hidden="1">{"holdco",#N/A,FALSE,"Summary Financials";"holdco",#N/A,FALSE,"Summary Financials"}</definedName>
    <definedName name="yuaaa" hidden="1">{"holdco",#N/A,FALSE,"Summary Financials";"holdco",#N/A,FALSE,"Summary Financials"}</definedName>
    <definedName name="z" localSheetId="5" hidden="1">{"Model Summary",#N/A,FALSE,"Print Chart";"Holdco",#N/A,FALSE,"Print Chart";"Genco",#N/A,FALSE,"Print Chart";"Servco",#N/A,FALSE,"Print Chart";"Genco_Detail",#N/A,FALSE,"Summary Financials";"Servco_Detail",#N/A,FALSE,"Summary Financials"}</definedName>
    <definedName name="z" localSheetId="3" hidden="1">{"Model Summary",#N/A,FALSE,"Print Chart";"Holdco",#N/A,FALSE,"Print Chart";"Genco",#N/A,FALSE,"Print Chart";"Servco",#N/A,FALSE,"Print Chart";"Genco_Detail",#N/A,FALSE,"Summary Financials";"Servco_Detail",#N/A,FALSE,"Summary Financials"}</definedName>
    <definedName name="z" localSheetId="4" hidden="1">{"Model Summary",#N/A,FALSE,"Print Chart";"Holdco",#N/A,FALSE,"Print Chart";"Genco",#N/A,FALSE,"Print Chart";"Servco",#N/A,FALSE,"Print Chart";"Genco_Detail",#N/A,FALSE,"Summary Financials";"Servco_Detail",#N/A,FALSE,"Summary Financials"}</definedName>
    <definedName name="z" localSheetId="7" hidden="1">{"Model Summary",#N/A,FALSE,"Print Chart";"Holdco",#N/A,FALSE,"Print Chart";"Genco",#N/A,FALSE,"Print Chart";"Servco",#N/A,FALSE,"Print Chart";"Genco_Detail",#N/A,FALSE,"Summary Financials";"Servco_Detail",#N/A,FALSE,"Summary Financials"}</definedName>
    <definedName name="z" localSheetId="0" hidden="1">{"Model Summary",#N/A,FALSE,"Print Chart";"Holdco",#N/A,FALSE,"Print Chart";"Genco",#N/A,FALSE,"Print Chart";"Servco",#N/A,FALSE,"Print Chart";"Genco_Detail",#N/A,FALSE,"Summary Financials";"Servco_Detail",#N/A,FALSE,"Summary Financials"}</definedName>
    <definedName name="z" hidden="1">{"Model Summary",#N/A,FALSE,"Print Chart";"Holdco",#N/A,FALSE,"Print Chart";"Genco",#N/A,FALSE,"Print Chart";"Servco",#N/A,FALSE,"Print Chart";"Genco_Detail",#N/A,FALSE,"Summary Financials";"Servco_Detail",#N/A,FALSE,"Summary Financials"}</definedName>
    <definedName name="Z_23F18827_7997_11D6_8750_00508BD3B3BA_.wvu.Cols" localSheetId="7" hidden="1">#REF!,#REF!</definedName>
    <definedName name="Z_23F18827_7997_11D6_8750_00508BD3B3BA_.wvu.Cols" localSheetId="0" hidden="1">#REF!,#REF!</definedName>
    <definedName name="Z_23F18827_7997_11D6_8750_00508BD3B3BA_.wvu.Cols" hidden="1">#REF!,#REF!</definedName>
    <definedName name="Z_23F18827_7997_11D6_8750_00508BD3B3BA_.wvu.PrintArea" localSheetId="7" hidden="1">#REF!</definedName>
    <definedName name="Z_23F18827_7997_11D6_8750_00508BD3B3BA_.wvu.PrintArea" localSheetId="0" hidden="1">#REF!</definedName>
    <definedName name="Z_23F18827_7997_11D6_8750_00508BD3B3BA_.wvu.PrintArea" hidden="1">#REF!</definedName>
    <definedName name="Z_LIST" localSheetId="0">#REF!</definedName>
    <definedName name="Z_LIST">#REF!</definedName>
    <definedName name="Z_LIST2">#REF!</definedName>
    <definedName name="Z_MENU_EDIT">#REF!</definedName>
    <definedName name="Z_MENU_HELP">#REF!</definedName>
    <definedName name="Z_MENU_HELP2">#REF!</definedName>
    <definedName name="Z_MENU_HELP3">#REF!</definedName>
    <definedName name="Z_MENU_HELP4">#REF!</definedName>
    <definedName name="Z_MENU_PRINT">#REF!</definedName>
    <definedName name="Z_MENU_START">#REF!</definedName>
    <definedName name="Z_PR_CAP_STRUCT">#REF!</definedName>
    <definedName name="Z_PR_FIT">#REF!</definedName>
    <definedName name="Z_PR_RECON">#REF!</definedName>
    <definedName name="Z_PR_REV_REQ">#REF!</definedName>
    <definedName name="Z_PR_SCH_A">#REF!</definedName>
    <definedName name="Z_PR_SCH_B">#REF!</definedName>
    <definedName name="Z_PR_STAT_I">#REF!</definedName>
    <definedName name="Z_PR_STAT_II">#REF!</definedName>
    <definedName name="Z_PR_STAT_III">#REF!</definedName>
    <definedName name="Z_PR_WA_A">#REF!</definedName>
    <definedName name="Z_PR_WA_B">#REF!</definedName>
    <definedName name="zdfad" localSheetId="5">#REF!</definedName>
    <definedName name="zdfad" localSheetId="3">#REF!</definedName>
    <definedName name="zdfad" localSheetId="4">#REF!</definedName>
    <definedName name="zdfad">#REF!</definedName>
    <definedName name="Zone" localSheetId="7">#REF!</definedName>
    <definedName name="Zone" localSheetId="0">#REF!</definedName>
    <definedName name="Zone">#REF!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8" i="140" l="1"/>
  <c r="E111" i="140"/>
  <c r="J97" i="140"/>
  <c r="I97" i="140"/>
  <c r="F100" i="140"/>
  <c r="F97" i="140"/>
  <c r="F98" i="140"/>
  <c r="F95" i="140"/>
  <c r="I92" i="140"/>
  <c r="K91" i="140"/>
  <c r="I91" i="140"/>
  <c r="I90" i="140"/>
  <c r="I89" i="140"/>
  <c r="K88" i="140"/>
  <c r="I88" i="140"/>
  <c r="I87" i="140"/>
  <c r="I86" i="140"/>
  <c r="K85" i="140"/>
  <c r="I85" i="140"/>
  <c r="K84" i="140"/>
  <c r="I84" i="140"/>
  <c r="K83" i="140"/>
  <c r="I83" i="140"/>
  <c r="K82" i="140"/>
  <c r="I82" i="140"/>
  <c r="K81" i="140"/>
  <c r="I81" i="140"/>
  <c r="K80" i="140"/>
  <c r="I80" i="140"/>
  <c r="K79" i="140"/>
  <c r="I79" i="140"/>
  <c r="K78" i="140"/>
  <c r="I78" i="140"/>
  <c r="K77" i="140"/>
  <c r="I77" i="140"/>
  <c r="K76" i="140"/>
  <c r="I76" i="140"/>
  <c r="K75" i="140"/>
  <c r="I75" i="140"/>
  <c r="K74" i="140"/>
  <c r="I74" i="140"/>
  <c r="K73" i="140"/>
  <c r="I73" i="140"/>
  <c r="K72" i="140"/>
  <c r="I72" i="140"/>
  <c r="K71" i="140"/>
  <c r="I71" i="140"/>
  <c r="K70" i="140"/>
  <c r="I70" i="140"/>
  <c r="K69" i="140"/>
  <c r="I69" i="140"/>
  <c r="K68" i="140"/>
  <c r="I68" i="140"/>
  <c r="K67" i="140"/>
  <c r="I67" i="140"/>
  <c r="K66" i="140"/>
  <c r="I66" i="140"/>
  <c r="K65" i="140"/>
  <c r="I65" i="140"/>
  <c r="K64" i="140"/>
  <c r="I64" i="140"/>
  <c r="K63" i="140"/>
  <c r="I63" i="140"/>
  <c r="K62" i="140"/>
  <c r="I62" i="140"/>
  <c r="K61" i="140"/>
  <c r="I61" i="140"/>
  <c r="K60" i="140"/>
  <c r="I60" i="140"/>
  <c r="K59" i="140"/>
  <c r="I59" i="140"/>
  <c r="K58" i="140"/>
  <c r="I58" i="140"/>
  <c r="K57" i="140"/>
  <c r="I57" i="140"/>
  <c r="K56" i="140"/>
  <c r="I56" i="140"/>
  <c r="K55" i="140"/>
  <c r="I55" i="140"/>
  <c r="K54" i="140"/>
  <c r="I54" i="140"/>
  <c r="K53" i="140"/>
  <c r="I53" i="140"/>
  <c r="I52" i="140"/>
  <c r="I51" i="140"/>
  <c r="I50" i="140"/>
  <c r="I49" i="140"/>
  <c r="I48" i="140"/>
  <c r="I47" i="140"/>
  <c r="I46" i="140"/>
  <c r="I45" i="140"/>
  <c r="I44" i="140"/>
  <c r="I43" i="140"/>
  <c r="I42" i="140"/>
  <c r="I41" i="140"/>
  <c r="I40" i="140"/>
  <c r="I39" i="140"/>
  <c r="I38" i="140"/>
  <c r="I37" i="140"/>
  <c r="I36" i="140"/>
  <c r="I35" i="140"/>
  <c r="I34" i="140"/>
  <c r="I33" i="140"/>
  <c r="I32" i="140"/>
  <c r="K31" i="140"/>
  <c r="I31" i="140"/>
  <c r="I30" i="140"/>
  <c r="K29" i="140"/>
  <c r="I29" i="140"/>
  <c r="I28" i="140"/>
  <c r="K27" i="140"/>
  <c r="I27" i="140"/>
  <c r="K26" i="140"/>
  <c r="I26" i="140"/>
  <c r="K25" i="140"/>
  <c r="I25" i="140"/>
  <c r="K24" i="140"/>
  <c r="I24" i="140"/>
  <c r="K23" i="140"/>
  <c r="I23" i="140"/>
  <c r="K22" i="140"/>
  <c r="I22" i="140"/>
  <c r="K21" i="140"/>
  <c r="I21" i="140"/>
  <c r="K20" i="140"/>
  <c r="I20" i="140"/>
  <c r="K19" i="140"/>
  <c r="I19" i="140"/>
  <c r="K18" i="140"/>
  <c r="I18" i="140"/>
  <c r="K17" i="140"/>
  <c r="I17" i="140"/>
  <c r="K16" i="140"/>
  <c r="I16" i="140"/>
  <c r="I15" i="140"/>
  <c r="I14" i="140"/>
  <c r="I13" i="140"/>
  <c r="I12" i="140"/>
  <c r="I11" i="140"/>
  <c r="I10" i="140"/>
  <c r="I9" i="140"/>
  <c r="I8" i="140"/>
  <c r="I7" i="140"/>
  <c r="I6" i="140"/>
  <c r="I5" i="140"/>
  <c r="I4" i="140"/>
  <c r="I3" i="140"/>
  <c r="I2" i="140"/>
  <c r="D36" i="139"/>
  <c r="D35" i="139"/>
  <c r="D34" i="139"/>
  <c r="D37" i="139" s="1"/>
  <c r="H17" i="139"/>
  <c r="H5" i="139"/>
  <c r="H4" i="139"/>
  <c r="H3" i="139"/>
  <c r="N420" i="138"/>
  <c r="N419" i="138"/>
  <c r="N418" i="138"/>
  <c r="N417" i="138"/>
  <c r="N416" i="138"/>
  <c r="N415" i="138"/>
  <c r="N414" i="138"/>
  <c r="N413" i="138"/>
  <c r="N412" i="138"/>
  <c r="N411" i="138"/>
  <c r="N410" i="138"/>
  <c r="N409" i="138"/>
  <c r="N408" i="138"/>
  <c r="N407" i="138"/>
  <c r="N406" i="138"/>
  <c r="N405" i="138"/>
  <c r="N404" i="138"/>
  <c r="N403" i="138"/>
  <c r="N402" i="138"/>
  <c r="N401" i="138"/>
  <c r="N400" i="138"/>
  <c r="N399" i="138"/>
  <c r="N398" i="138"/>
  <c r="N397" i="138"/>
  <c r="N396" i="138"/>
  <c r="N395" i="138"/>
  <c r="N394" i="138"/>
  <c r="N393" i="138"/>
  <c r="N392" i="138"/>
  <c r="N391" i="138"/>
  <c r="N390" i="138"/>
  <c r="N389" i="138"/>
  <c r="N388" i="138"/>
  <c r="N387" i="138"/>
  <c r="N386" i="138"/>
  <c r="N385" i="138"/>
  <c r="N384" i="138"/>
  <c r="N383" i="138"/>
  <c r="N382" i="138"/>
  <c r="N381" i="138"/>
  <c r="N380" i="138"/>
  <c r="N379" i="138"/>
  <c r="N378" i="138"/>
  <c r="N377" i="138"/>
  <c r="N376" i="138"/>
  <c r="N375" i="138"/>
  <c r="N374" i="138"/>
  <c r="N373" i="138"/>
  <c r="N372" i="138"/>
  <c r="N371" i="138"/>
  <c r="N370" i="138"/>
  <c r="N369" i="138"/>
  <c r="N368" i="138"/>
  <c r="N367" i="138"/>
  <c r="N366" i="138"/>
  <c r="N365" i="138"/>
  <c r="N364" i="138"/>
  <c r="N363" i="138"/>
  <c r="N362" i="138"/>
  <c r="N361" i="138"/>
  <c r="N360" i="138"/>
  <c r="N359" i="138"/>
  <c r="N358" i="138"/>
  <c r="N357" i="138"/>
  <c r="N356" i="138"/>
  <c r="N355" i="138"/>
  <c r="N354" i="138"/>
  <c r="N353" i="138"/>
  <c r="N352" i="138"/>
  <c r="N351" i="138"/>
  <c r="N350" i="138"/>
  <c r="N349" i="138"/>
  <c r="N348" i="138"/>
  <c r="N347" i="138"/>
  <c r="N346" i="138"/>
  <c r="N345" i="138"/>
  <c r="N344" i="138"/>
  <c r="N343" i="138"/>
  <c r="N342" i="138"/>
  <c r="N341" i="138"/>
  <c r="N340" i="138"/>
  <c r="N339" i="138"/>
  <c r="N338" i="138"/>
  <c r="N337" i="138"/>
  <c r="N336" i="138"/>
  <c r="N335" i="138"/>
  <c r="N334" i="138"/>
  <c r="N333" i="138"/>
  <c r="N332" i="138"/>
  <c r="N331" i="138"/>
  <c r="N330" i="138"/>
  <c r="N329" i="138"/>
  <c r="N328" i="138"/>
  <c r="N327" i="138"/>
  <c r="N326" i="138"/>
  <c r="N325" i="138"/>
  <c r="N324" i="138"/>
  <c r="N323" i="138"/>
  <c r="N322" i="138"/>
  <c r="N321" i="138"/>
  <c r="N320" i="138"/>
  <c r="N319" i="138"/>
  <c r="N318" i="138"/>
  <c r="N317" i="138"/>
  <c r="N316" i="138"/>
  <c r="N315" i="138"/>
  <c r="N314" i="138"/>
  <c r="N313" i="138"/>
  <c r="N312" i="138"/>
  <c r="N311" i="138"/>
  <c r="N310" i="138"/>
  <c r="N309" i="138"/>
  <c r="N308" i="138"/>
  <c r="N307" i="138"/>
  <c r="N306" i="138"/>
  <c r="N305" i="138"/>
  <c r="N304" i="138"/>
  <c r="N303" i="138"/>
  <c r="N302" i="138"/>
  <c r="N301" i="138"/>
  <c r="N300" i="138"/>
  <c r="N299" i="138"/>
  <c r="N298" i="138"/>
  <c r="N297" i="138"/>
  <c r="N296" i="138"/>
  <c r="N295" i="138"/>
  <c r="N294" i="138"/>
  <c r="N293" i="138"/>
  <c r="N292" i="138"/>
  <c r="N291" i="138"/>
  <c r="N290" i="138"/>
  <c r="N289" i="138"/>
  <c r="N288" i="138"/>
  <c r="N287" i="138"/>
  <c r="N286" i="138"/>
  <c r="N285" i="138"/>
  <c r="N284" i="138"/>
  <c r="N283" i="138"/>
  <c r="N282" i="138"/>
  <c r="N281" i="138"/>
  <c r="N280" i="138"/>
  <c r="N279" i="138"/>
  <c r="N278" i="138"/>
  <c r="N277" i="138"/>
  <c r="N276" i="138"/>
  <c r="N275" i="138"/>
  <c r="N274" i="138"/>
  <c r="N273" i="138"/>
  <c r="N272" i="138"/>
  <c r="N271" i="138"/>
  <c r="N270" i="138"/>
  <c r="N269" i="138"/>
  <c r="N268" i="138"/>
  <c r="N267" i="138"/>
  <c r="N266" i="138"/>
  <c r="N265" i="138"/>
  <c r="N264" i="138"/>
  <c r="N263" i="138"/>
  <c r="N262" i="138"/>
  <c r="N261" i="138"/>
  <c r="N260" i="138"/>
  <c r="N259" i="138"/>
  <c r="N258" i="138"/>
  <c r="N257" i="138"/>
  <c r="N256" i="138"/>
  <c r="N255" i="138"/>
  <c r="N254" i="138"/>
  <c r="N253" i="138"/>
  <c r="N252" i="138"/>
  <c r="N251" i="138"/>
  <c r="N250" i="138"/>
  <c r="N249" i="138"/>
  <c r="N248" i="138"/>
  <c r="N247" i="138"/>
  <c r="N246" i="138"/>
  <c r="N245" i="138"/>
  <c r="N244" i="138"/>
  <c r="N243" i="138"/>
  <c r="N242" i="138"/>
  <c r="N241" i="138"/>
  <c r="N240" i="138"/>
  <c r="N239" i="138"/>
  <c r="N238" i="138"/>
  <c r="N237" i="138"/>
  <c r="N236" i="138"/>
  <c r="N235" i="138"/>
  <c r="N234" i="138"/>
  <c r="N233" i="138"/>
  <c r="N232" i="138"/>
  <c r="N231" i="138"/>
  <c r="N230" i="138"/>
  <c r="N229" i="138"/>
  <c r="N228" i="138"/>
  <c r="N227" i="138"/>
  <c r="N226" i="138"/>
  <c r="N225" i="138"/>
  <c r="N224" i="138"/>
  <c r="N223" i="138"/>
  <c r="N222" i="138"/>
  <c r="N221" i="138"/>
  <c r="N220" i="138"/>
  <c r="N219" i="138"/>
  <c r="N218" i="138"/>
  <c r="N217" i="138"/>
  <c r="N216" i="138"/>
  <c r="N215" i="138"/>
  <c r="N214" i="138"/>
  <c r="N213" i="138"/>
  <c r="N212" i="138"/>
  <c r="N211" i="138"/>
  <c r="N210" i="138"/>
  <c r="N209" i="138"/>
  <c r="N208" i="138"/>
  <c r="N207" i="138"/>
  <c r="N206" i="138"/>
  <c r="N205" i="138"/>
  <c r="N204" i="138"/>
  <c r="N203" i="138"/>
  <c r="N202" i="138"/>
  <c r="N201" i="138"/>
  <c r="N200" i="138"/>
  <c r="N199" i="138"/>
  <c r="N198" i="138"/>
  <c r="N197" i="138"/>
  <c r="N196" i="138"/>
  <c r="N195" i="138"/>
  <c r="N194" i="138"/>
  <c r="N193" i="138"/>
  <c r="N192" i="138"/>
  <c r="N191" i="138"/>
  <c r="N190" i="138"/>
  <c r="N189" i="138"/>
  <c r="N188" i="138"/>
  <c r="N187" i="138"/>
  <c r="N186" i="138"/>
  <c r="N185" i="138"/>
  <c r="N184" i="138"/>
  <c r="N183" i="138"/>
  <c r="N182" i="138"/>
  <c r="N181" i="138"/>
  <c r="N180" i="138"/>
  <c r="N179" i="138"/>
  <c r="N178" i="138"/>
  <c r="N177" i="138"/>
  <c r="N176" i="138"/>
  <c r="N175" i="138"/>
  <c r="N174" i="138"/>
  <c r="N173" i="138"/>
  <c r="N172" i="138"/>
  <c r="N171" i="138"/>
  <c r="N167" i="138"/>
  <c r="N166" i="138"/>
  <c r="N165" i="138"/>
  <c r="N164" i="138"/>
  <c r="N163" i="138"/>
  <c r="N162" i="138"/>
  <c r="N161" i="138"/>
  <c r="N160" i="138"/>
  <c r="N159" i="138"/>
  <c r="N158" i="138"/>
  <c r="N157" i="138"/>
  <c r="N156" i="138"/>
  <c r="N155" i="138"/>
  <c r="N154" i="138"/>
  <c r="N153" i="138"/>
  <c r="N152" i="138"/>
  <c r="N151" i="138"/>
  <c r="N150" i="138"/>
  <c r="N149" i="138"/>
  <c r="N148" i="138"/>
  <c r="N147" i="138"/>
  <c r="N146" i="138"/>
  <c r="N145" i="138"/>
  <c r="N144" i="138"/>
  <c r="N143" i="138"/>
  <c r="N142" i="138"/>
  <c r="N141" i="138"/>
  <c r="N140" i="138"/>
  <c r="N139" i="138"/>
  <c r="N138" i="138"/>
  <c r="N137" i="138"/>
  <c r="N136" i="138"/>
  <c r="N135" i="138"/>
  <c r="N134" i="138"/>
  <c r="N133" i="138"/>
  <c r="N132" i="138"/>
  <c r="N131" i="138"/>
  <c r="N130" i="138"/>
  <c r="N129" i="138"/>
  <c r="N128" i="138"/>
  <c r="N127" i="138"/>
  <c r="N126" i="138"/>
  <c r="N125" i="138"/>
  <c r="N124" i="138"/>
  <c r="N123" i="138"/>
  <c r="N122" i="138"/>
  <c r="N121" i="138"/>
  <c r="N120" i="138"/>
  <c r="N119" i="138"/>
  <c r="N118" i="138"/>
  <c r="N117" i="138"/>
  <c r="N116" i="138"/>
  <c r="N115" i="138"/>
  <c r="N114" i="138"/>
  <c r="N113" i="138"/>
  <c r="N112" i="138"/>
  <c r="N111" i="138"/>
  <c r="N110" i="138"/>
  <c r="N109" i="138"/>
  <c r="N108" i="138"/>
  <c r="N107" i="138"/>
  <c r="N106" i="138"/>
  <c r="N105" i="138"/>
  <c r="N104" i="138"/>
  <c r="N103" i="138"/>
  <c r="N102" i="138"/>
  <c r="N101" i="138"/>
  <c r="N100" i="138"/>
  <c r="N99" i="138"/>
  <c r="N98" i="138"/>
  <c r="N97" i="138"/>
  <c r="N96" i="138"/>
  <c r="N95" i="138"/>
  <c r="N94" i="138"/>
  <c r="N93" i="138"/>
  <c r="N92" i="138"/>
  <c r="N91" i="138"/>
  <c r="N90" i="138"/>
  <c r="N89" i="138"/>
  <c r="N88" i="138"/>
  <c r="N87" i="138"/>
  <c r="N86" i="138"/>
  <c r="N85" i="138"/>
  <c r="N84" i="138"/>
  <c r="N83" i="138"/>
  <c r="N82" i="138"/>
  <c r="N81" i="138"/>
  <c r="N80" i="138"/>
  <c r="N79" i="138"/>
  <c r="N78" i="138"/>
  <c r="N77" i="138"/>
  <c r="N76" i="138"/>
  <c r="N75" i="138"/>
  <c r="N74" i="138"/>
  <c r="N73" i="138"/>
  <c r="N72" i="138"/>
  <c r="N71" i="138"/>
  <c r="N70" i="138"/>
  <c r="N69" i="138"/>
  <c r="N68" i="138"/>
  <c r="N67" i="138"/>
  <c r="N66" i="138"/>
  <c r="N65" i="138"/>
  <c r="N64" i="138"/>
  <c r="N63" i="138"/>
  <c r="N62" i="138"/>
  <c r="N61" i="138"/>
  <c r="N60" i="138"/>
  <c r="N59" i="138"/>
  <c r="N58" i="138"/>
  <c r="N57" i="138"/>
  <c r="N56" i="138"/>
  <c r="N55" i="138"/>
  <c r="N54" i="138"/>
  <c r="N53" i="138"/>
  <c r="N52" i="138"/>
  <c r="N51" i="138"/>
  <c r="N50" i="138"/>
  <c r="N49" i="138"/>
  <c r="N48" i="138"/>
  <c r="N47" i="138"/>
  <c r="N46" i="138"/>
  <c r="N45" i="138"/>
  <c r="N44" i="138"/>
  <c r="N43" i="138"/>
  <c r="N42" i="138"/>
  <c r="N41" i="138"/>
  <c r="N40" i="138"/>
  <c r="N39" i="138"/>
  <c r="N38" i="138"/>
  <c r="N37" i="138"/>
  <c r="N36" i="138"/>
  <c r="N35" i="138"/>
  <c r="N34" i="138"/>
  <c r="N33" i="138"/>
  <c r="N32" i="138"/>
  <c r="N31" i="138"/>
  <c r="N30" i="138"/>
  <c r="N29" i="138"/>
  <c r="N28" i="138"/>
  <c r="N27" i="138"/>
  <c r="N26" i="138"/>
  <c r="N25" i="138"/>
  <c r="N24" i="138"/>
  <c r="N23" i="138"/>
  <c r="N22" i="138"/>
  <c r="N21" i="138"/>
  <c r="N20" i="138"/>
  <c r="N19" i="138"/>
  <c r="N18" i="138"/>
  <c r="N17" i="138"/>
  <c r="N16" i="138"/>
  <c r="N15" i="138"/>
  <c r="N14" i="138"/>
  <c r="N13" i="138"/>
  <c r="N12" i="138"/>
  <c r="N11" i="138"/>
  <c r="N10" i="138"/>
  <c r="N9" i="138"/>
  <c r="N8" i="138"/>
  <c r="N7" i="138"/>
  <c r="N6" i="138"/>
  <c r="N5" i="138"/>
  <c r="N4" i="138"/>
  <c r="M47" i="135"/>
  <c r="M43" i="135"/>
  <c r="M42" i="135"/>
  <c r="M41" i="135"/>
  <c r="M40" i="135"/>
  <c r="M39" i="135"/>
  <c r="M38" i="135"/>
  <c r="M37" i="135"/>
  <c r="M34" i="135"/>
  <c r="M33" i="135"/>
  <c r="M32" i="135"/>
  <c r="M31" i="135"/>
  <c r="M30" i="135"/>
  <c r="M29" i="135"/>
  <c r="M26" i="135"/>
  <c r="M25" i="135"/>
  <c r="M24" i="135"/>
  <c r="M23" i="135"/>
  <c r="M22" i="135"/>
  <c r="M21" i="135"/>
  <c r="M20" i="135"/>
  <c r="M19" i="135"/>
  <c r="M18" i="135"/>
  <c r="M17" i="135"/>
  <c r="M16" i="135"/>
  <c r="M15" i="135"/>
  <c r="M14" i="135"/>
  <c r="M13" i="135"/>
  <c r="M12" i="135"/>
  <c r="M9" i="135"/>
  <c r="M8" i="135"/>
  <c r="M7" i="135"/>
  <c r="M6" i="135"/>
  <c r="M5" i="135"/>
  <c r="M4" i="135"/>
  <c r="I98" i="140" l="1"/>
  <c r="I95" i="140"/>
  <c r="K95" i="140"/>
  <c r="K98" i="140" l="1"/>
  <c r="F99" i="140"/>
  <c r="F103" i="140"/>
  <c r="E108" i="140"/>
  <c r="E109" i="140"/>
  <c r="I99" i="140"/>
  <c r="I100" i="140" s="1"/>
  <c r="K97" i="140"/>
  <c r="E112" i="140"/>
  <c r="K99" i="1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tc={DBB22B4F-6BC7-4C08-9D17-1D183972E96E}</author>
  </authors>
  <commentList>
    <comment ref="C8" authorId="0" shapeId="0" xr:uid="{DBB22B4F-6BC7-4C08-9D17-1D183972E96E}">
      <text>
        <t>[Threaded comment]
Your version of Excel allows you to read this threaded comment; however, any edits to it will get removed if the file is opened in a newer version of Excel. Learn more: https://go.microsoft.com/fwlink/?linkid=870924
Comment:
    Broken out separately, CWIP roll forward should not include Cherokee LNG</t>
      </text>
    </comment>
  </commentList>
</comments>
</file>

<file path=xl/sharedStrings.xml><?xml version="1.0" encoding="utf-8"?>
<sst xmlns="http://schemas.openxmlformats.org/spreadsheetml/2006/main" count="19094" uniqueCount="1110">
  <si>
    <t>STRAT-Strategic (CNG Stations)</t>
  </si>
  <si>
    <t>DIMP</t>
  </si>
  <si>
    <t>AC Mitigation</t>
  </si>
  <si>
    <t>OPS-Blanket Service Renewal Projects</t>
  </si>
  <si>
    <t>OPS-Bollard Projects</t>
  </si>
  <si>
    <t>OPS-ERT / AMR Projects</t>
  </si>
  <si>
    <t>RENEW-Emergency Districts</t>
  </si>
  <si>
    <t>RENEW-Exposed Mains</t>
  </si>
  <si>
    <t>RENEW-General Renewals</t>
  </si>
  <si>
    <t>RENEW-Remote-Controlled Valves</t>
  </si>
  <si>
    <t>Shorted Casings</t>
  </si>
  <si>
    <t>TIMP-Dig Program</t>
  </si>
  <si>
    <t>REMOV-Removals (inactive services)</t>
  </si>
  <si>
    <t>Tools (blankets, NB, Field, Con Ops)</t>
  </si>
  <si>
    <t>Facilities</t>
  </si>
  <si>
    <t>Fleet</t>
  </si>
  <si>
    <t>Corrosion Projects</t>
  </si>
  <si>
    <t>Renewals</t>
  </si>
  <si>
    <t>Facilities Projects</t>
  </si>
  <si>
    <t>Gas Ops-Measurement Ops (SCADA, Ctrls)</t>
  </si>
  <si>
    <t>IT Projects</t>
  </si>
  <si>
    <t>NB-Core New Business</t>
  </si>
  <si>
    <t>PT Meter</t>
  </si>
  <si>
    <t>REG STN-Regulator Station Projects</t>
  </si>
  <si>
    <t>REMOV-Removals</t>
  </si>
  <si>
    <t>GL</t>
  </si>
  <si>
    <t>RB-(Cherokee) AFUDC</t>
  </si>
  <si>
    <t>Gas Ops-Cherokee LNG Expansion</t>
  </si>
  <si>
    <t>RB-(Cherokee) Overheads</t>
  </si>
  <si>
    <t>NA</t>
  </si>
  <si>
    <t>NB-NB AFUDC</t>
  </si>
  <si>
    <t>NB-NB Overheads</t>
  </si>
  <si>
    <t>REG STN-RSRP Program Projects</t>
  </si>
  <si>
    <t>RB-GRAM-(S&amp;C) AFUDC</t>
  </si>
  <si>
    <t>RB-GRAM-(S&amp;C) Overheads</t>
  </si>
  <si>
    <t>Company</t>
  </si>
  <si>
    <t>Spend Category</t>
  </si>
  <si>
    <t>Prioritization Class</t>
  </si>
  <si>
    <t>Project #</t>
  </si>
  <si>
    <t>Project Name / Description</t>
  </si>
  <si>
    <t>General Project Justification</t>
  </si>
  <si>
    <t>Estimated Completion 
(In-Service) Date</t>
  </si>
  <si>
    <t>Close Schedule</t>
  </si>
  <si>
    <t>Rollup Level 3 (FINAL)</t>
  </si>
  <si>
    <t>C - Reliability/Integrity</t>
  </si>
  <si>
    <t>1 - Critical</t>
  </si>
  <si>
    <t>Sys Ops Tools</t>
  </si>
  <si>
    <t xml:space="preserve">Miscellaneous tools and equipment required to maintain emergency valves and regulator/tap station facilities.  </t>
  </si>
  <si>
    <t>Project Completion Date</t>
  </si>
  <si>
    <t>4-End of Yr</t>
  </si>
  <si>
    <t>B - Regulatory</t>
  </si>
  <si>
    <t>Exposed Main Remediation</t>
  </si>
  <si>
    <t>Remediation of damaged and/or deteriorated coating and broken hangers to prevent atmospheric corrosion</t>
  </si>
  <si>
    <t>1-End of Mo</t>
  </si>
  <si>
    <t>A - Safety</t>
  </si>
  <si>
    <t>Critical Risk Assessment (CRA)</t>
  </si>
  <si>
    <t>Post Construction Inspections for all installations using trenchless technologies</t>
  </si>
  <si>
    <t>F - Business Projects/Programs</t>
  </si>
  <si>
    <t>Main Renewals</t>
  </si>
  <si>
    <t>Main Retirements</t>
  </si>
  <si>
    <t>District Regulator Stations</t>
  </si>
  <si>
    <t>Distribution Integrity Management Program driven projects based on updated model</t>
  </si>
  <si>
    <t>Fire Valve Program</t>
  </si>
  <si>
    <t>Bollard Installation and materials: Protection of company facilities</t>
  </si>
  <si>
    <t>PT Meters: PT Meter Change - Misc Changes -Reset Meter - Meter Upgrades - Samples</t>
  </si>
  <si>
    <t>3-End of Qtr</t>
  </si>
  <si>
    <t>D - Obsolescence/Upgrades</t>
  </si>
  <si>
    <t>E - Productivity</t>
  </si>
  <si>
    <t>IT-Base</t>
  </si>
  <si>
    <t>Atlanta Gas Light Company</t>
  </si>
  <si>
    <t>AGLC DIMP Placeholder</t>
  </si>
  <si>
    <t>Distribution Integrity Management Program driven projects based on updated model.  Specific DIMP projects will be chosen based on the annual running of the DIMP model.</t>
  </si>
  <si>
    <t>GRAM-S&amp;C-Shorted Casing Program</t>
  </si>
  <si>
    <t>Physical Security Assessment</t>
  </si>
  <si>
    <t>Purchase RMUs required to monitor and interrupt rectifiers for compliance reads, monitoring bonds and AC</t>
  </si>
  <si>
    <t xml:space="preserve">Based upon a 20 year design life of impressed current systems there is an expectation of replacing 20 rectifiers, groundbeds and replacements materials to maintain adequate CP as required by CFR 192 </t>
  </si>
  <si>
    <t xml:space="preserve">Purchase Corrosion and Cathodic Protection technical equipment for maintaining a safe and reliable pipeline systems.  Equipment may include  PCMs , Soil Resistivity Meters , Insulator Testers, Portable Current Interrupters , Pit Gauges , UT Gauges </t>
  </si>
  <si>
    <t>AGLC New Business Mains - Commercial</t>
  </si>
  <si>
    <t>AGLC New Business Svcs - Commercial</t>
  </si>
  <si>
    <t>AGLC New Business Mtrs &amp; Regs - Commercial</t>
  </si>
  <si>
    <t>AGLC New Business CIAC - Commercial</t>
  </si>
  <si>
    <t>AGLC New Business Mains - Residential</t>
  </si>
  <si>
    <t>AGLC New Business Svcs - Residential</t>
  </si>
  <si>
    <t>AGLC New Business Mtrs &amp; Regs - Residential</t>
  </si>
  <si>
    <t>AGLC New Business CIAC - Residential</t>
  </si>
  <si>
    <t>AGLC New Business Mains - NB PRIM</t>
  </si>
  <si>
    <t>Valdosta - parking lot replacement</t>
  </si>
  <si>
    <t>Base Investments</t>
  </si>
  <si>
    <t>IT-IT Base</t>
  </si>
  <si>
    <t>ROOT Investments</t>
  </si>
  <si>
    <t>IT-IT ROOT</t>
  </si>
  <si>
    <t>EAM/Matrix Investments</t>
  </si>
  <si>
    <t>DTS Investments</t>
  </si>
  <si>
    <t>IT-IT DTS</t>
  </si>
  <si>
    <t>IT Allocations - Root</t>
  </si>
  <si>
    <t>EDGE</t>
  </si>
  <si>
    <t>IT Allocations - EAM/Matrix</t>
  </si>
  <si>
    <t>IT Allocations - DTS</t>
  </si>
  <si>
    <t>Remote monitoring odorization facilities</t>
  </si>
  <si>
    <t>CRA Odorization Initiative.  Install remote odorant monitors at 5 locations</t>
  </si>
  <si>
    <t>Gwinnett RBC CNG Station</t>
  </si>
  <si>
    <t>CNG Station for Gwinnett RBC</t>
  </si>
  <si>
    <t>General main renewal projects to address leaks, general corrosion and other issues identified by the service centers.  Critical Classification since the general renewal line is a placeholder for required work that comes up throughout the year to address leaks, damages, and other compliance, system integrity, or safety concerns.</t>
  </si>
  <si>
    <t>Remote Control Valves</t>
  </si>
  <si>
    <t>Exposed Mains</t>
  </si>
  <si>
    <t>1750-Bollards-Field Ops Blanke</t>
  </si>
  <si>
    <t>1770-Bollards-Field Ops Blanke</t>
  </si>
  <si>
    <t>1780-Bollards-Field Ops Blanke</t>
  </si>
  <si>
    <t>1800-Bollards-Field Ops Blanke</t>
  </si>
  <si>
    <t>1920-Bollards-Field Ops Blanke</t>
  </si>
  <si>
    <t>1930-Bollards-Field Ops Blanke</t>
  </si>
  <si>
    <t>2450-Bollards-Field Ops Blanke</t>
  </si>
  <si>
    <t>2510-Bollards-Field Ops Blanke</t>
  </si>
  <si>
    <t>2530-Bollards-Field Ops Blanke</t>
  </si>
  <si>
    <t>3300-Bollards-Field Ops Blanke</t>
  </si>
  <si>
    <t>3320-Bollards-Field Ops Blanke</t>
  </si>
  <si>
    <t>3330-Bollards-Field Ops Blanke</t>
  </si>
  <si>
    <t>3380-Bollards-Field Ops Blanke</t>
  </si>
  <si>
    <t>4910-Bollards-Field Ops Blanke</t>
  </si>
  <si>
    <t>4930-Bollards-Field Ops Blanke</t>
  </si>
  <si>
    <t>4950-Bollards-Field Ops Blanke</t>
  </si>
  <si>
    <t>4970-Bollards-Field Ops Blanke</t>
  </si>
  <si>
    <t>5340-Bollards-Field Ops Blanke</t>
  </si>
  <si>
    <t>1750-ERTS Replacement Blanket</t>
  </si>
  <si>
    <t>ERT replacement program</t>
  </si>
  <si>
    <t>1770-ERTS Replacement Blanket-192377</t>
  </si>
  <si>
    <t>1780-ERTS Replacement Blanket</t>
  </si>
  <si>
    <t>1800-ERTS Replacement Blanket</t>
  </si>
  <si>
    <t>1920-ERTS Replacement Blanket</t>
  </si>
  <si>
    <t>1930-ERTS Replacement Blanket</t>
  </si>
  <si>
    <t>2450-ERTS Replacement Blanket</t>
  </si>
  <si>
    <t>3320-ERTS Replacement Blanket</t>
  </si>
  <si>
    <t>3330-ERTS Replacement Blanket</t>
  </si>
  <si>
    <t>3380-ERTS Replacement Blanket</t>
  </si>
  <si>
    <t>3740-ERTS Replacement Blanket</t>
  </si>
  <si>
    <t>1750-Support Service Renewals</t>
  </si>
  <si>
    <t>Support Service Renewal - Support Service Renewal</t>
  </si>
  <si>
    <t>1780-Support Service Renewals-036668</t>
  </si>
  <si>
    <t>2450-Support Service Renewals</t>
  </si>
  <si>
    <t>2510-Support Service Renewals</t>
  </si>
  <si>
    <t>3300-Support Service Renewals-036675</t>
  </si>
  <si>
    <t>3380-Support Service Renewals</t>
  </si>
  <si>
    <t>3740-Support Service Renewals</t>
  </si>
  <si>
    <t>3840-Support Service Renewals</t>
  </si>
  <si>
    <t>Support Service Renewal</t>
  </si>
  <si>
    <t>Installation of secondary overpressure protection at tap stations</t>
  </si>
  <si>
    <t>Strainers on Existing Larger Stations</t>
  </si>
  <si>
    <t xml:space="preserve">Retrofitting of larger (2" and up) regulator stations with strainers where necessary to reduce risks associated with station failures due to debris in the pipeline.  Originally estimated as a 10-yr program starting in 2020. Have reduced quantities due to risk reprioritizations driven by budget limitations. This budget line now only contains the remaining strainers on stations that do not require major retrofits/replacements. </t>
  </si>
  <si>
    <t>Remediation of specific Kerotest valves due to failures and resulting safety concerns</t>
  </si>
  <si>
    <t>Heater replacements</t>
  </si>
  <si>
    <t>Heaters are critical to winter operations to ensure equipment does not freeze and incur operational and safety hazards during peak loads.  First few years are catching up the backlog.  The rest are addressing heaters as they hit 35 years with the exception of stations that have full replacement plans in the coming years.</t>
  </si>
  <si>
    <t>Odorant Tanks</t>
  </si>
  <si>
    <t>AGLC Removals Inactive Services Placeholder</t>
  </si>
  <si>
    <t>Large Capital tools and equipment</t>
  </si>
  <si>
    <t>Capital Tool Purchases 2023</t>
  </si>
  <si>
    <t>GPS Digital Sketching</t>
  </si>
  <si>
    <t>North Metro Tool Purchase</t>
  </si>
  <si>
    <t xml:space="preserve">Pipehorns - Pipehorns 20 units </t>
  </si>
  <si>
    <t>GMI 500 to replace GMI 700  - Replacing failing GMI 700 series (3 units)</t>
  </si>
  <si>
    <t>MSA-B Tool Kits - Capital tool spend (2 MSA-B kits projected for Peachtree in 2023 (2 carryforward)); 10 new Kits projected for 2024 = 12 units total</t>
  </si>
  <si>
    <t>Jackhammer (2) &amp;  Tamp(1) - Distribution tools/pavement breaking/repair</t>
  </si>
  <si>
    <t>Jackhammer(2) &amp; Tamp (1) - Distribution tools/pavement breaking/repair</t>
  </si>
  <si>
    <t>Cherokee LNG Plant Expansion / 183020-D Vaporization</t>
  </si>
  <si>
    <t>(Cherokee) Overheads</t>
  </si>
  <si>
    <t>Program support costs, MAOP/MCAP costs, warehouse</t>
  </si>
  <si>
    <t>2026 DA - Savannah #4 to Fort Howard Line</t>
  </si>
  <si>
    <t>Digs/MCAP - Digs on distribution lines</t>
  </si>
  <si>
    <t>(Cherokee) AFUDC</t>
  </si>
  <si>
    <t>Cherokee LNG Expansion</t>
  </si>
  <si>
    <t>NB-New Business PRIM</t>
  </si>
  <si>
    <t>GRAM - Safety &amp; Compliance (GRAM-S&amp;C)</t>
  </si>
  <si>
    <t>IT-IT Trinity</t>
  </si>
  <si>
    <t>Activity ID</t>
  </si>
  <si>
    <t>Activity ID Description</t>
  </si>
  <si>
    <t>01</t>
  </si>
  <si>
    <t>DP Meters</t>
  </si>
  <si>
    <t>02</t>
  </si>
  <si>
    <t>DP Services</t>
  </si>
  <si>
    <t>03</t>
  </si>
  <si>
    <t>DP Regulators</t>
  </si>
  <si>
    <t>04</t>
  </si>
  <si>
    <t>DP Mains</t>
  </si>
  <si>
    <t>05</t>
  </si>
  <si>
    <t>TP  Mains</t>
  </si>
  <si>
    <t>06</t>
  </si>
  <si>
    <t>GP Tools</t>
  </si>
  <si>
    <t>AGL</t>
  </si>
  <si>
    <t>07</t>
  </si>
  <si>
    <t>GP Furniture</t>
  </si>
  <si>
    <t>08</t>
  </si>
  <si>
    <t>GP Transportation Equipment (Fleet)</t>
  </si>
  <si>
    <t>09</t>
  </si>
  <si>
    <t>DP Meas/ Reg Station Equip</t>
  </si>
  <si>
    <t>GP Communication, Telemeter</t>
  </si>
  <si>
    <t>GP IS/Data Processing Equipment</t>
  </si>
  <si>
    <t>DP Land &amp; Land Rights</t>
  </si>
  <si>
    <t>DP Structures &amp; Improvements</t>
  </si>
  <si>
    <t>DP Compr. Stn Eq</t>
  </si>
  <si>
    <t>DP City Gate Check Station</t>
  </si>
  <si>
    <t>GP Structures &amp; Improvements</t>
  </si>
  <si>
    <t>GP Computer Software</t>
  </si>
  <si>
    <t>GP Computer Hardware</t>
  </si>
  <si>
    <t>GP Laboratory Equipment</t>
  </si>
  <si>
    <t>GP Communication Equipment</t>
  </si>
  <si>
    <t>GP Miscellaneous Equipment</t>
  </si>
  <si>
    <t>SP Structures &amp; Improvements</t>
  </si>
  <si>
    <t>SP Other Equipment</t>
  </si>
  <si>
    <t>TP Land &amp; Land Rights</t>
  </si>
  <si>
    <t>TP Measuring/ Reg  Structure</t>
  </si>
  <si>
    <t>TP Communication Equipment</t>
  </si>
  <si>
    <t>LNG Other Equipment</t>
  </si>
  <si>
    <t>LNG Structures &amp; Improvements</t>
  </si>
  <si>
    <t>DP Meas/Reg Sta Equip Eqp</t>
  </si>
  <si>
    <t>Main Renewals - General Required Baseline Work</t>
  </si>
  <si>
    <t xml:space="preserve">Critical Risk Assessment (CRA)-PV Program. </t>
  </si>
  <si>
    <t>Emergency Districts - Critical Risk Assessment (CRA)</t>
  </si>
  <si>
    <t>Targeted 10+ year replacement of older Kerotest valves within station bypasses with a history of bolt failures that have resulted in safety concerns when operating the valves including a lost time injury incident. Critical based on CRA identified issue.</t>
  </si>
  <si>
    <t>Odorization- odor fade remediation</t>
  </si>
  <si>
    <t>Odorizer Redundancy and Risk Mitigation</t>
  </si>
  <si>
    <t xml:space="preserve">Adding redundancy at locations where AGL odorizer has only 1 pump. Adding flow signals to locations where AGL odorizers are dependent on supplier signal. Dismantling old odorizer equipment no longer in servive and retiring day tanks. Adding supplemental odorization at sites that receive odorized gas from a supplier.  ~36 locations Approx. 10-year program doing 3-4 per year. </t>
  </si>
  <si>
    <t>Vaporization - Additional storage and vaporization capacity is needed to maintain an adequate reserve for the AGL system to meet future needs. A second liquefaction train, a new 2 BCF storage tank, and additional vaporization equipment are planned with this expansion. The final component of the expansion project (vaporization system) is currently scheduled to go into service in Q4 2025.</t>
  </si>
  <si>
    <t>2027 HCA - Riverdale LNG to Decatur 24” Line - Hwy 85 to Kennedy Rd (HDD and Relay) Casing GC142301</t>
  </si>
  <si>
    <t>2025 MCAP Hydrotest - Flat Shoals to Memorial Dr Line (in lieu of DA)</t>
  </si>
  <si>
    <t>2025 MCAP - McIntyre Lateral - McIntyre City Gate Station  (In lieu of DA)</t>
  </si>
  <si>
    <t>2026 DA - Mars Hill Station</t>
  </si>
  <si>
    <t>Regulator Station Review Program (RSRP)</t>
  </si>
  <si>
    <t>SCADA Operations tools</t>
  </si>
  <si>
    <t>Purchase tools and equipment necessary to maintain SCADA field equipment</t>
  </si>
  <si>
    <t>Replace RTUs &amp; other SCADA equipment @ AGLC gate stations</t>
  </si>
  <si>
    <t>Compliance with TSA requirements related to RTUs and other OT equipment at AGLC's Gate Stations</t>
  </si>
  <si>
    <t>ERX Replacement program</t>
  </si>
  <si>
    <t>Upgrade existing obsolete Electronic Pressure Recorders</t>
  </si>
  <si>
    <t>IT-Base Allocations</t>
  </si>
  <si>
    <t>IT-IT Base (Allocations)</t>
  </si>
  <si>
    <t>Met Fit</t>
  </si>
  <si>
    <t>Jack Hammer</t>
  </si>
  <si>
    <t xml:space="preserve">GPS data capture of field assetss for update and intergration of GIS infrastructure system. Field Crews data logging assets when exposed </t>
  </si>
  <si>
    <t>SOPS - No Blow Tools Project</t>
  </si>
  <si>
    <t>SOPS - No Blow Tools for MSA-B installs Project</t>
  </si>
  <si>
    <t>Clamps</t>
  </si>
  <si>
    <t>Clay Spade</t>
  </si>
  <si>
    <t>Cutters</t>
  </si>
  <si>
    <t>Electro Fussion</t>
  </si>
  <si>
    <t>Gauges</t>
  </si>
  <si>
    <t>, WIKA CPG1500 - 0 to 300 PSI, WIKA CPG1500 - 0 to 300 PSI,2024 qty 1, qty other 6</t>
  </si>
  <si>
    <t>Heat Fusion</t>
  </si>
  <si>
    <t>Jameson Locator</t>
  </si>
  <si>
    <t>Leak Equipment</t>
  </si>
  <si>
    <t>, SENSIT GOLD G2, G2,2024 qty , qty other 6</t>
  </si>
  <si>
    <t>Lights</t>
  </si>
  <si>
    <t>Locators</t>
  </si>
  <si>
    <t>Saw</t>
  </si>
  <si>
    <t>Squeezers</t>
  </si>
  <si>
    <t>Tamp</t>
  </si>
  <si>
    <t>Threader</t>
  </si>
  <si>
    <t>, Hand Held Pipe Threader, RIDGID 44923 Pipe Threading and Cutting Machines, 1/2 in to 2 in, Rod: No Rod Bolt: No Bolt,2024 qty , qty other 2</t>
  </si>
  <si>
    <t xml:space="preserve">Utility Starter Kit </t>
  </si>
  <si>
    <t>Wrench</t>
  </si>
  <si>
    <t>, Snap-On, Snap-On Gas Meter Nut Wrench 3 Heads (Remove Meter Nuts),2024 qty , qty other 5</t>
  </si>
  <si>
    <t>, Ridged 9 1/2" Ajustable Smooth Jawed Wrench, Ridged 9 1/2" Ajustable Smooth Jawed Wrench (Install Meter Nuts),2024 qty , qty other 5</t>
  </si>
  <si>
    <t>1-1/4", Line Up Clamp,  qty 2</t>
  </si>
  <si>
    <t>2" - 4", Line up Clamp Kits,  qty 2</t>
  </si>
  <si>
    <t>6", Line up Clamps, 10014950 qty 2</t>
  </si>
  <si>
    <t>, Top Load for EF Tees,  qty 2</t>
  </si>
  <si>
    <t>, Clay Spade APT 5204 , Model 119 qty 2</t>
  </si>
  <si>
    <t>2" - 4", Guillotine Cutter, HPC4 qty 2</t>
  </si>
  <si>
    <t>6" - 8", Guillotine Cutter, HPC8 qty 2</t>
  </si>
  <si>
    <t>, STIHL Trimmer &amp; Brushcutters, Model 111 qty 2</t>
  </si>
  <si>
    <t>, Electro Fussion , MSA 340 qty 2</t>
  </si>
  <si>
    <t>, Fisher Gauge 2#,  qty 3</t>
  </si>
  <si>
    <t>, Fisher Gauge 5#,  qty 3</t>
  </si>
  <si>
    <t>, Fisher Gauge 7", GAUGE PRESSURE 0 TO 30 INCH WATER COLUMN PRESSURE, 2 1/2 INCH WITH HOSE, GAUGE PRESSURE 0 TO 30 INCHES WC  FISHER MODEL # 50P2, MOUNTED IN PLASTIC CARRYING CASE qty 3</t>
  </si>
  <si>
    <t>, WIKA CPG1500 - 0 to 1000 PSI with data logging, WIKA CPG1500 - 0 to 1000 PSI with data logging qty 2</t>
  </si>
  <si>
    <t>, WIKA CPG1500 - 0 to 300 PSI, WIKA CPG1500 - 0 to 300 PSI qty 3</t>
  </si>
  <si>
    <t>1/2" - 2" , Fusion Kit (Heat),  qty 2</t>
  </si>
  <si>
    <t>, Jack Hammers 90LB, Model 190 qty 2</t>
  </si>
  <si>
    <t>, Jameson Locator tools, 15-316-300-GL (3/16 Plastic Gas Line Tracer Kit) qty 2</t>
  </si>
  <si>
    <t>, SENSIT GOLD G2, G2 qty 2</t>
  </si>
  <si>
    <t>, Jameson 37-WA-39W Explosion Proof Light tower, 37-WA-39W qty 2</t>
  </si>
  <si>
    <t>, Pipehorn 800-HL Locate Tool, 800 HL qty 2</t>
  </si>
  <si>
    <t>, Utiliguard Standard Locator, Vision XL qty 1</t>
  </si>
  <si>
    <t>1/2" - 2", Squeezers - Mustang Long Handle Plastic Squeezers, GIS-26 qty 2</t>
  </si>
  <si>
    <t>6" - 8", Squeezers - Mustang Plastic Squeezers,  qty 2</t>
  </si>
  <si>
    <t>2" - 6", Squeezers replacements for crew trucks,  qty 2</t>
  </si>
  <si>
    <t>4" - 6" , Timberline vertical squeezers model TR650, TR650 qty 2</t>
  </si>
  <si>
    <t>, Air Tools w/ bits, Tamp - 131APT qty 2</t>
  </si>
  <si>
    <t>, POGO Tamps , Model 131 qty 2</t>
  </si>
  <si>
    <t>, WACKER RAMMER WITH HONDA MOTOR, BS50-4S  qty 2</t>
  </si>
  <si>
    <t>, Makita combo tool kits for LM, model XT705PT include extra batteries, l XT705PT qty 1</t>
  </si>
  <si>
    <t>, Utility Starter Kit Hammer Drill, SF- 6H-A22 qty 1</t>
  </si>
  <si>
    <t>Safety</t>
  </si>
  <si>
    <t>Future Tools</t>
  </si>
  <si>
    <t>Worn or Damaged tool replacment-  crew tools and equipment</t>
  </si>
  <si>
    <t>, Personal Gas Monitors, ,2024 qty , qty other 10</t>
  </si>
  <si>
    <t>SOPs - Personal Gas Monitors to determine explosive limits in ambient environment for BG employees</t>
  </si>
  <si>
    <t xml:space="preserve">6- Pelican Temporary Job Site Lights - </t>
  </si>
  <si>
    <t>Intrinsically safe lighting for field jobs</t>
  </si>
  <si>
    <t>PT Meters</t>
  </si>
  <si>
    <t>Bollards</t>
  </si>
  <si>
    <t xml:space="preserve">1- Heath RMLD with Bluetooth + Battery - </t>
  </si>
  <si>
    <t>Replace at the end of It's useful life</t>
  </si>
  <si>
    <t>1- GMI 6-500   - Replace at the end of It's useful life</t>
  </si>
  <si>
    <t xml:space="preserve"> Replace at the end of It's useful life</t>
  </si>
  <si>
    <t>Replace obsolete G2's</t>
  </si>
  <si>
    <t>5360-Bollards-Field Ops Blanke</t>
  </si>
  <si>
    <t>Swat Capital Tool Blanket</t>
  </si>
  <si>
    <t>SCUBA Tank for Breathing Equipment and replacement mask</t>
  </si>
  <si>
    <t xml:space="preserve">Replacing Sensit G2's </t>
  </si>
  <si>
    <t>Pipehorn 800 H Rotation (AG 3)</t>
  </si>
  <si>
    <t>AG Rotation for Pipehorns</t>
  </si>
  <si>
    <t>Pipe Horn 800HL BG Rotation (1)</t>
  </si>
  <si>
    <t>BG Rotation for Pipehorns</t>
  </si>
  <si>
    <t>*Timber Line -PL- Squeezers 4" - 6" (set)</t>
  </si>
  <si>
    <t>Leak Detection Equipment AG</t>
  </si>
  <si>
    <t>Pipe Locating Equipment AG</t>
  </si>
  <si>
    <t xml:space="preserve">*IPEX Genesis F3 Electro fusion processor </t>
  </si>
  <si>
    <t>Future tools</t>
  </si>
  <si>
    <t>Service Style Sensit Gold Units - 8 units</t>
  </si>
  <si>
    <t>To replace units that are beyond economical repair</t>
  </si>
  <si>
    <t>Bottle tamp</t>
  </si>
  <si>
    <t>Short Stop II plugging Machine part #08-3500-0400-00</t>
  </si>
  <si>
    <t>2 - Footage Long Handle Squeezers 1/2" to 2" 
(model C200)</t>
  </si>
  <si>
    <t>To set up a small take home "call" truck for crew leads</t>
  </si>
  <si>
    <t>hydraulic squeezers</t>
  </si>
  <si>
    <t>Tools to prevent strains and sprains as requested by the Safety Department</t>
  </si>
  <si>
    <t xml:space="preserve">for new MSA B </t>
  </si>
  <si>
    <t>Misc Gauges</t>
  </si>
  <si>
    <t>additional gauges for new employees and to replace old units that are beyond economical repair</t>
  </si>
  <si>
    <t>Service Pipehorns</t>
  </si>
  <si>
    <t>To replace units that are beyond economical repair (single frequency)</t>
  </si>
  <si>
    <t>Ergonomic wrenches for 14 Athens employees @ $600 per employee</t>
  </si>
  <si>
    <t>Pneumatic Tamp for Yanmar Mini Excavator</t>
  </si>
  <si>
    <t>New equipment that will work with two Athens excavators</t>
  </si>
  <si>
    <t>Hydraulic Squeezers (2)</t>
  </si>
  <si>
    <t>2" and 4" plastic scrapers</t>
  </si>
  <si>
    <t>Long handle squeeze tools to allow isolation of service/main without being in the hole with blowing gas. Need 3 sets to replace our current units, pricing is per unit</t>
  </si>
  <si>
    <t>Mustang Steel Squeezers - PS-62B</t>
  </si>
  <si>
    <t xml:space="preserve">2 units to replace existing out of service life equipment in need of repair, price is per unit </t>
  </si>
  <si>
    <t xml:space="preserve">Jameson Main Locator </t>
  </si>
  <si>
    <t>RD-8000 Locator</t>
  </si>
  <si>
    <t>Pipe horn HL800 locators</t>
  </si>
  <si>
    <t>Mueller Valve changer</t>
  </si>
  <si>
    <t>Enables technician to change service valves on live risers. Price is per unit, will need 1 unit for techs to start installing MSA-B units</t>
  </si>
  <si>
    <t>Additel Digital Gauges</t>
  </si>
  <si>
    <t>Distribution Air Tools</t>
  </si>
  <si>
    <t xml:space="preserve">Husqvarna K770 Cutoff Saw </t>
  </si>
  <si>
    <t>Concrete saw to clean cut paving and reduce overall paving expense replacement schedule</t>
  </si>
  <si>
    <t>Milwaukee 18 V equipment pack BG</t>
  </si>
  <si>
    <t>Survivair Breather equipment</t>
  </si>
  <si>
    <t>LM Kit Milwaukee Kit</t>
  </si>
  <si>
    <t xml:space="preserve">LM hammer drill, impact. </t>
  </si>
  <si>
    <t>FSA On Site Pressure Testing Kit</t>
  </si>
  <si>
    <t>Tools</t>
  </si>
  <si>
    <t xml:space="preserve">Plastic Convenience Sleeve Removal Program </t>
  </si>
  <si>
    <t>The Corrosion Control group has identified several systems where plastic convenience sleeves have been installed on steel service lines. These sleeves prevent cathodic protection and present a significant risk for corrosion.</t>
  </si>
  <si>
    <t>Additional Items to Address Methane Emissions and Reductions (Advance Leak Detection (ALD))</t>
  </si>
  <si>
    <t>Jan Actuals</t>
  </si>
  <si>
    <t>Feb Actuals</t>
  </si>
  <si>
    <t>Mar Actuals</t>
  </si>
  <si>
    <t>Apr Actuals</t>
  </si>
  <si>
    <t>May Actuals</t>
  </si>
  <si>
    <t>FERC</t>
  </si>
  <si>
    <t>AGLC New Business Mains</t>
  </si>
  <si>
    <t>AGLC New Business Svcs</t>
  </si>
  <si>
    <t>AGLC New Business Mtrs &amp; Regs</t>
  </si>
  <si>
    <t>AGLC New Business CIAC</t>
  </si>
  <si>
    <t>AGLC Facilities Placeholder</t>
  </si>
  <si>
    <t>AGLC Fleet Placeholder</t>
  </si>
  <si>
    <t>Placeholder - Vehicle and equipment replacement as per Run Rate along with additional requested adds.</t>
  </si>
  <si>
    <t>AGLC Measurement Ops Placeholder</t>
  </si>
  <si>
    <t>AGLC PT Meters Placeholder</t>
  </si>
  <si>
    <t xml:space="preserve">General main renewal projects to address leaks, general corrosion and other issues identifed by the service centers. </t>
  </si>
  <si>
    <t xml:space="preserve">Addition of remote control valves on existing key transmission line sectionalization valves based on TIMP analysis and new PHMSA RMV rules. </t>
  </si>
  <si>
    <t>AGLC Emergency Districts Placeholder</t>
  </si>
  <si>
    <t>AGLC OPS Bollards Placeholder</t>
  </si>
  <si>
    <t>AGLC OPS ERT/AMR Placeholder</t>
  </si>
  <si>
    <t>AGLC OPS Blanket Service Renewal Placeholder</t>
  </si>
  <si>
    <t>AGLC Regulator Station Projects Placeholder</t>
  </si>
  <si>
    <t>AGLC RSRP Program Projects Placeholder</t>
  </si>
  <si>
    <t>AGLC Placeholder Removals</t>
  </si>
  <si>
    <t>AGLC Placeholder Removals (inactive services)</t>
  </si>
  <si>
    <t>AGLC AC Mitigation Placeholder</t>
  </si>
  <si>
    <t xml:space="preserve">The Shorted Casings Program is a a 7 year program to address approximately 936 shorted casings within AGLC.  </t>
  </si>
  <si>
    <t>AGLC TIMP ILI Placeholder</t>
  </si>
  <si>
    <t>Physical Security Assessment (2024-2032)</t>
  </si>
  <si>
    <t>Physical Security Assessment initiative based on NTSB recommendations</t>
  </si>
  <si>
    <t>AGLC Corrosion Placeholder</t>
  </si>
  <si>
    <t>Vaporization</t>
  </si>
  <si>
    <t>IT-IT MATRIX</t>
  </si>
  <si>
    <t>RB-GRAM-(OTHER) Overheads</t>
  </si>
  <si>
    <t>RB-GRAM-(OTHER) AFUDC</t>
  </si>
  <si>
    <t>Main retirements associated with capital construction in multiple areas including DIMP, and Renewals. DOT Removal $ moved to DOT rider lines.</t>
  </si>
  <si>
    <t xml:space="preserve">Addition of remote control valves on existing key transmission line sectionalization valves based on TIMP analysis and new PHMSA RMV rules (as filed in the 2021 i-CDP). </t>
  </si>
  <si>
    <t xml:space="preserve">Partition / Separating Valve remediation program </t>
  </si>
  <si>
    <t xml:space="preserve">Install emergency valves at existing regulator stations, at a distance to more easily permit operation during an emergency.  </t>
  </si>
  <si>
    <t xml:space="preserve">Emergency and Special Districts work.  Run rate to maintain the districts in compliance with long-term PSC commitments. Ongoing commitment to the GPSC to maintain these districts which we budget at $500K per year.  </t>
  </si>
  <si>
    <t xml:space="preserve">Install concrete revetment mats to protect exposed mains from third party damage to full replacements of exposed segments as necessary to maintain safety and compliance. </t>
  </si>
  <si>
    <t xml:space="preserve">Replacement/remediation of top priority district regulator stations/odorizers/etc. due to age, condition, corrosion, obsolete equipment, damage, etc. </t>
  </si>
  <si>
    <t>Rollup Level 1 (FINAL)</t>
  </si>
  <si>
    <t>LNG - Cherokee LNG Expansion</t>
  </si>
  <si>
    <t>ID</t>
  </si>
  <si>
    <t>FERC Description</t>
  </si>
  <si>
    <t>FERC Account</t>
  </si>
  <si>
    <t>TP Transmission Mains</t>
  </si>
  <si>
    <t>GP Power Equipment</t>
  </si>
  <si>
    <t>10</t>
  </si>
  <si>
    <t>Propane</t>
  </si>
  <si>
    <t>DP Meas Reg Station Equip</t>
  </si>
  <si>
    <t>GP Communication,Telemeter</t>
  </si>
  <si>
    <t>GP Land and Land Rights</t>
  </si>
  <si>
    <t>16</t>
  </si>
  <si>
    <t>LNG S&amp;I -Peak Shaving &amp; Storage</t>
  </si>
  <si>
    <t>25</t>
  </si>
  <si>
    <t>DP Compr Stn Eq</t>
  </si>
  <si>
    <t>28</t>
  </si>
  <si>
    <t>DP Other Equipment</t>
  </si>
  <si>
    <t>GP Computer hardware</t>
  </si>
  <si>
    <t>SP Comr Equipment</t>
  </si>
  <si>
    <t>TP Measuring Regulator Station Equipment</t>
  </si>
  <si>
    <t>LNG Communcation Eq</t>
  </si>
  <si>
    <t>LNG Compressor Station Equip</t>
  </si>
  <si>
    <t>DP Meas/Reg Sta Equip. Gen</t>
  </si>
  <si>
    <t>DP Indus Mea Reg Stat Eqp</t>
  </si>
  <si>
    <t>Total</t>
  </si>
  <si>
    <t>Jan</t>
  </si>
  <si>
    <t>Feb</t>
  </si>
  <si>
    <t>Mar</t>
  </si>
  <si>
    <t>April</t>
  </si>
  <si>
    <t>May</t>
  </si>
  <si>
    <t>June</t>
  </si>
  <si>
    <t>July</t>
  </si>
  <si>
    <t>Aug</t>
  </si>
  <si>
    <t>Sept</t>
  </si>
  <si>
    <t>Oct</t>
  </si>
  <si>
    <t>Nov</t>
  </si>
  <si>
    <t>Dec</t>
  </si>
  <si>
    <t>Total Budget per Spread</t>
  </si>
  <si>
    <t>Jan In Service</t>
  </si>
  <si>
    <t>Feb In Service</t>
  </si>
  <si>
    <t>Mar In Service</t>
  </si>
  <si>
    <t>Apr In Service</t>
  </si>
  <si>
    <t>May In Service</t>
  </si>
  <si>
    <t>Jun In Service</t>
  </si>
  <si>
    <t>Jul In Service</t>
  </si>
  <si>
    <t>Aug In Service</t>
  </si>
  <si>
    <t>Sep In Service</t>
  </si>
  <si>
    <t>Oct In Service</t>
  </si>
  <si>
    <t>Nov In Service</t>
  </si>
  <si>
    <t>Dec In Service</t>
  </si>
  <si>
    <t>2025 Total In Service 
(per spread)</t>
  </si>
  <si>
    <t>June Budget</t>
  </si>
  <si>
    <t>July Budget</t>
  </si>
  <si>
    <t>August Budget</t>
  </si>
  <si>
    <t>September Budget</t>
  </si>
  <si>
    <t>October Budget</t>
  </si>
  <si>
    <t>November Budget</t>
  </si>
  <si>
    <t>December Budget</t>
  </si>
  <si>
    <t>2026 Total In Service 
(per spread)</t>
  </si>
  <si>
    <t>391.10</t>
  </si>
  <si>
    <t>N/A</t>
  </si>
  <si>
    <t>Summary - GRAM Input</t>
  </si>
  <si>
    <t>Total CAPEX</t>
  </si>
  <si>
    <t>Capital Expenditures</t>
  </si>
  <si>
    <t>GRAM-S&amp;C</t>
  </si>
  <si>
    <t>GRAM-Other</t>
  </si>
  <si>
    <t>Removals (subset of GRAM-Other)</t>
  </si>
  <si>
    <t>Check to Total Spend</t>
  </si>
  <si>
    <t>AGL Additions</t>
  </si>
  <si>
    <t>In-Service Excluding Cherokee FOR CWIP Roll Forward</t>
  </si>
  <si>
    <t>ASC Direct Assign CWIP</t>
  </si>
  <si>
    <t>Notes</t>
  </si>
  <si>
    <t>Activity for the ASC direct assign assets is included in Capex and In-Service</t>
  </si>
  <si>
    <t>Capital Budget</t>
  </si>
  <si>
    <t>Budget to CWIP Project Compare</t>
  </si>
  <si>
    <t>Checks - In-service &amp; CWIP</t>
  </si>
  <si>
    <t>Inservice</t>
  </si>
  <si>
    <t>CWIP</t>
  </si>
  <si>
    <t>i-CDP Category</t>
  </si>
  <si>
    <t>Row Labels</t>
  </si>
  <si>
    <t>Grand Total</t>
  </si>
  <si>
    <t>month</t>
  </si>
  <si>
    <t>work_order_description</t>
  </si>
  <si>
    <t>work_order_number</t>
  </si>
  <si>
    <t>cwip_gl_account</t>
  </si>
  <si>
    <t>cwip_ending_balance</t>
  </si>
  <si>
    <t>Receiving Company</t>
  </si>
  <si>
    <t>Allocation Factor</t>
  </si>
  <si>
    <t>After Allocation</t>
  </si>
  <si>
    <t>Other LDCs</t>
  </si>
  <si>
    <t>PP FERC</t>
  </si>
  <si>
    <t>ASC</t>
  </si>
  <si>
    <t>1557 FDA -Forecasting Enhance</t>
  </si>
  <si>
    <t>11010097</t>
  </si>
  <si>
    <t>1557 Sentinel Enhncemnt Progra</t>
  </si>
  <si>
    <t>11010121</t>
  </si>
  <si>
    <t>Safety Sec &amp; Corp Compliance</t>
  </si>
  <si>
    <t>11011641</t>
  </si>
  <si>
    <t>2011 AGLS Misc Fleet Equip</t>
  </si>
  <si>
    <t>11012458</t>
  </si>
  <si>
    <t>Enterprise Gas Mgmt System</t>
  </si>
  <si>
    <t>11013341</t>
  </si>
  <si>
    <t>Gas - EnRoute</t>
  </si>
  <si>
    <t>11014842</t>
  </si>
  <si>
    <t>Complex Billing</t>
  </si>
  <si>
    <t>11015629</t>
  </si>
  <si>
    <t>Gas ES ASC System Planning SPEC Rou</t>
  </si>
  <si>
    <t>11030466</t>
  </si>
  <si>
    <t>Click 2021 Enhancements</t>
  </si>
  <si>
    <t>11031709</t>
  </si>
  <si>
    <t>e-Learning CBT - WMS - FieldOp</t>
  </si>
  <si>
    <t>11031816</t>
  </si>
  <si>
    <t>Enterprise Asset Manage</t>
  </si>
  <si>
    <t>11032647</t>
  </si>
  <si>
    <t>My Account Modernization</t>
  </si>
  <si>
    <t>11034181</t>
  </si>
  <si>
    <t>Unifier</t>
  </si>
  <si>
    <t>11037983</t>
  </si>
  <si>
    <t>FDA Enhancements</t>
  </si>
  <si>
    <t>11039389</t>
  </si>
  <si>
    <t>Digital Strategy</t>
  </si>
  <si>
    <t>11039514</t>
  </si>
  <si>
    <t>GAS TSA Security Program 14072</t>
  </si>
  <si>
    <t>11043632</t>
  </si>
  <si>
    <t>CRA SumTotal to Sentinel Click Sync</t>
  </si>
  <si>
    <t>11046958</t>
  </si>
  <si>
    <t>Itron Mobile Upgrade VNG</t>
  </si>
  <si>
    <t>11046965</t>
  </si>
  <si>
    <t>CRA - Safety Mgmt Sys (APEX &amp; SHMS)</t>
  </si>
  <si>
    <t>11049445</t>
  </si>
  <si>
    <t>2023 RPA Solutions for Avaya</t>
  </si>
  <si>
    <t>11051777</t>
  </si>
  <si>
    <t>Gas Control SCADA Upgrade</t>
  </si>
  <si>
    <t>11052126</t>
  </si>
  <si>
    <t>2023 Keep Me Informed (KMI)</t>
  </si>
  <si>
    <t>11052808</t>
  </si>
  <si>
    <t>LTA Suite - Non-Emergency Work</t>
  </si>
  <si>
    <t>11052828</t>
  </si>
  <si>
    <t>Trinity (Capital)</t>
  </si>
  <si>
    <t>11052833</t>
  </si>
  <si>
    <t>EMISSIONS QUANTIFICATION AND ADVANC</t>
  </si>
  <si>
    <t>11052914</t>
  </si>
  <si>
    <t>2023 Asset Repository Enhancements</t>
  </si>
  <si>
    <t>11053103</t>
  </si>
  <si>
    <t>ESRI Enterprise Extension/Expansion</t>
  </si>
  <si>
    <t>11054770</t>
  </si>
  <si>
    <t>ASC Riverdale TC Facility Equipment</t>
  </si>
  <si>
    <t>11057443</t>
  </si>
  <si>
    <t>Locusview</t>
  </si>
  <si>
    <t>11057868</t>
  </si>
  <si>
    <t>2022-2023 GVMA Enhancements</t>
  </si>
  <si>
    <t>11058929</t>
  </si>
  <si>
    <t>Situational Awareness Phase II</t>
  </si>
  <si>
    <t>11060699</t>
  </si>
  <si>
    <t>Enterprise Duty Roster</t>
  </si>
  <si>
    <t>11061705</t>
  </si>
  <si>
    <t>RMB 154 Spare Motor Inventory</t>
  </si>
  <si>
    <t>11068652</t>
  </si>
  <si>
    <t>2024 ASC Fleet Replacements</t>
  </si>
  <si>
    <t>11070693</t>
  </si>
  <si>
    <t>2023 SCS TO-Unifier Capital_Capital</t>
  </si>
  <si>
    <t>11071857</t>
  </si>
  <si>
    <t>2023 SCS TO New Mill Creek Data Cen</t>
  </si>
  <si>
    <t>11071870</t>
  </si>
  <si>
    <t>2023 SCS TO New Shoals Crossing Dat</t>
  </si>
  <si>
    <t>11071871</t>
  </si>
  <si>
    <t>2023-SCS Talent Implementation Capi</t>
  </si>
  <si>
    <t>11073292</t>
  </si>
  <si>
    <t>Riverdale Training Center Refresh P</t>
  </si>
  <si>
    <t>11074610</t>
  </si>
  <si>
    <t xml:space="preserve">ASC Web Application Firewall (WAF) </t>
  </si>
  <si>
    <t>11076970</t>
  </si>
  <si>
    <t>ASC-Midtown 2</t>
  </si>
  <si>
    <t>11077610</t>
  </si>
  <si>
    <t>Predictive Analytic Solutions for H</t>
  </si>
  <si>
    <t>11077847</t>
  </si>
  <si>
    <t>Honeywell Systems Upgrade</t>
  </si>
  <si>
    <t>11077962</t>
  </si>
  <si>
    <t>11078302</t>
  </si>
  <si>
    <t>11080487</t>
  </si>
  <si>
    <t>2024 FSG Forms Project</t>
  </si>
  <si>
    <t>11081291</t>
  </si>
  <si>
    <t>Matrix EAM Phase 2</t>
  </si>
  <si>
    <t>11081503</t>
  </si>
  <si>
    <t>Direct Assigned</t>
  </si>
  <si>
    <t>Retained at ASC</t>
  </si>
  <si>
    <t>Reconciling Amts to Subledger</t>
  </si>
  <si>
    <t>CWIP 107 &amp; 107.15</t>
  </si>
  <si>
    <t>Assigned%</t>
  </si>
  <si>
    <t>Retained at ASC %</t>
  </si>
  <si>
    <t>AGL's Portion of Direct Cost</t>
  </si>
  <si>
    <t>Oth LDC</t>
  </si>
  <si>
    <t>gl_account_id</t>
  </si>
  <si>
    <t>construction</t>
  </si>
  <si>
    <t>GRAM Other</t>
  </si>
  <si>
    <t>Cherokee</t>
  </si>
  <si>
    <t>GRAM S &amp; C</t>
  </si>
  <si>
    <t>AGL ID to FERC Mapping</t>
  </si>
  <si>
    <t>AGL Additions (for GRAM Additions Tab)</t>
  </si>
  <si>
    <t>Total (does not include removals or LNG)</t>
  </si>
  <si>
    <t>AFUDC</t>
  </si>
  <si>
    <t>2025 Adjusted Outlook</t>
  </si>
  <si>
    <t>Total Actuals 
(Jan - May 2023)</t>
  </si>
  <si>
    <t>Rollup Level 1 (per lookup)</t>
  </si>
  <si>
    <t>Rollup Level 2 (per lookup)</t>
  </si>
  <si>
    <t>Rollup Level 3 (per lookup)</t>
  </si>
  <si>
    <t>GRAM - Other than Safety &amp; Compliance (GRAM-Other)</t>
  </si>
  <si>
    <t>New Business - Core Work</t>
  </si>
  <si>
    <t>New Business - Overheads &amp; AFUDC</t>
  </si>
  <si>
    <t>OH</t>
  </si>
  <si>
    <t>GRAM NB Overheads</t>
  </si>
  <si>
    <t>Fleet Projects</t>
  </si>
  <si>
    <t>Gas Ops Projects</t>
  </si>
  <si>
    <t>AGLC IT Base Placeholder</t>
  </si>
  <si>
    <t>IT-IT (Base Business)</t>
  </si>
  <si>
    <t>AGLC IT Base Allocations Placeholder</t>
  </si>
  <si>
    <t>IT-IT (Base Business Allocations)</t>
  </si>
  <si>
    <t>IT-IT MATRIX Ph2</t>
  </si>
  <si>
    <t>IT Allocations - Root Placeholder</t>
  </si>
  <si>
    <t>IT-IT Trinity Placeholder</t>
  </si>
  <si>
    <t>Trinity Investments</t>
  </si>
  <si>
    <t>Operations Support Capital Work</t>
  </si>
  <si>
    <t>Periodic Testing of Meters</t>
  </si>
  <si>
    <t>Pressure Regulating Facilities, Heaters, &amp; Odorization</t>
  </si>
  <si>
    <t>Retirements (Removals)</t>
  </si>
  <si>
    <t>System Renewals (GRAM-Other)</t>
  </si>
  <si>
    <t>AGLC Strategic CNG Placeholder</t>
  </si>
  <si>
    <t>Strategic Projects</t>
  </si>
  <si>
    <t>Capital Tool Purchases 2025</t>
  </si>
  <si>
    <t>Capitalized Tool Purchases</t>
  </si>
  <si>
    <t>Rate Base - Overheads &amp; AFUDC</t>
  </si>
  <si>
    <t>GRAM Other Overheads</t>
  </si>
  <si>
    <t>RB-RB Overheads</t>
  </si>
  <si>
    <t>AGLC TIMG Dig Placeholder</t>
  </si>
  <si>
    <t>Transmission Integrity Management Program (TIMP)</t>
  </si>
  <si>
    <t>TIMP-ILI Retrofits</t>
  </si>
  <si>
    <t>TIMP-Other</t>
  </si>
  <si>
    <t>AC Mitigation Projects</t>
  </si>
  <si>
    <t>Corrosion Control Projects</t>
  </si>
  <si>
    <t>Distribution Integrity Management Program (DIMP)</t>
  </si>
  <si>
    <t>Shorted Casing Remediation Program</t>
  </si>
  <si>
    <t>Rate Base - GRAM-(S&amp;C) Overheads &amp; AFUDC</t>
  </si>
  <si>
    <t>GRAM S&amp;C Overheads</t>
  </si>
  <si>
    <t xml:space="preserve">Cherokee LNG Plant Expansion </t>
  </si>
  <si>
    <t>Gas Ops (Cherokee LNG Expansion)</t>
  </si>
  <si>
    <t>Rate Base - (Cherokee) Overheads &amp; AFUDC</t>
  </si>
  <si>
    <t>Cherokee Overheads</t>
  </si>
  <si>
    <t>BELOW NOT USED</t>
  </si>
  <si>
    <t>Prioritization</t>
  </si>
  <si>
    <t>Capital 
In-Service Schedule</t>
  </si>
  <si>
    <t>Rollup Level 2 (FINAL)</t>
  </si>
  <si>
    <t>Based on Engineering estimate</t>
  </si>
  <si>
    <t>2 - Significant</t>
  </si>
  <si>
    <t>Griffin Service Center 5 Ton HVAC System Replacement</t>
  </si>
  <si>
    <t>Equipment is beyond viable lifecycle</t>
  </si>
  <si>
    <t>Brunswick Service Center Build parking lot in current gravel area</t>
  </si>
  <si>
    <t>Additional parking area is needed for company vehicles</t>
  </si>
  <si>
    <t>CCTV systems end of life replacement</t>
  </si>
  <si>
    <t>Replace CCTV systems at end of life cycle to maintain safety &amp; security</t>
  </si>
  <si>
    <t>Parking lot is past useful life and needs to be replaced</t>
  </si>
  <si>
    <t>LED lighting replacement project (Rome, Hall County, Peachtree)</t>
  </si>
  <si>
    <t>Current lighting makes it difficult for employees to use the area</t>
  </si>
  <si>
    <t>Rome Service Center Mill and replace current lot to include grading</t>
  </si>
  <si>
    <t>Parking lot is in decrepit condition and should be replaced</t>
  </si>
  <si>
    <t>Customer Care Center 50 Ton Chiller Replacement</t>
  </si>
  <si>
    <t>Savannah - Purchase and installation of 100 Kw generator and ATS</t>
  </si>
  <si>
    <t>Needed for emergency power</t>
  </si>
  <si>
    <t>Rome Renovation (year 1 of 2)</t>
  </si>
  <si>
    <t>Current facility requires infrastructure updates</t>
  </si>
  <si>
    <t>Jesup Renovation (year 1 of 2)</t>
  </si>
  <si>
    <t>Gwinnett RBC Renovation (year 2 of 2)</t>
  </si>
  <si>
    <t>Year 2 of minor renovation</t>
  </si>
  <si>
    <t xml:space="preserve">Shop Tools &amp; Equipment - Including A/C Reclaim / Charge machine. </t>
  </si>
  <si>
    <t>Expected Additional Vehicles / Equipment (AVRs) - Average of 24 units per year</t>
  </si>
  <si>
    <t>Placeholder - Vehicle and equipment replacement as per Run Rate with an increase due to inflation</t>
  </si>
  <si>
    <t>Updgrade obsolete modems for interruptible customers</t>
  </si>
  <si>
    <t>IT-Base (EPPM Unifier)</t>
  </si>
  <si>
    <t>Veritas Implementation</t>
  </si>
  <si>
    <t>Leak &amp; Emissions Management Program - Data Management &amp; Analytics (GRG Emissions Quantification)</t>
  </si>
  <si>
    <t>5360-Support Service Renewals</t>
  </si>
  <si>
    <t>4910-Support Service Renewals</t>
  </si>
  <si>
    <t>4930-Support Service Renewals</t>
  </si>
  <si>
    <t>4950- Support Service Renewals</t>
  </si>
  <si>
    <t>4940-Support Service Renewals</t>
  </si>
  <si>
    <t>1930-Support Service Renewals</t>
  </si>
  <si>
    <t>3320-Support Service Renewals</t>
  </si>
  <si>
    <t>4970 - Support Service Renewals</t>
  </si>
  <si>
    <t>5340-Support Service Renewals</t>
  </si>
  <si>
    <t>3330-Support Service Renewals</t>
  </si>
  <si>
    <t>3870-Support Service Renewals-036681</t>
  </si>
  <si>
    <t>1770-Support Service Renewals</t>
  </si>
  <si>
    <t>1920-Support Service Renewals</t>
  </si>
  <si>
    <t>1800-Support Service Renewals</t>
  </si>
  <si>
    <t>3740-Bollards-Field Ops Blanket</t>
  </si>
  <si>
    <t>3840-Bollards-Field Ops Blanket</t>
  </si>
  <si>
    <t>036084-5360-ERTS Replacement Blanket-</t>
  </si>
  <si>
    <t>ERTs</t>
  </si>
  <si>
    <t>036079-4930-ERTS Replacement Blanket-</t>
  </si>
  <si>
    <t>036078-4910-ERTS Replacement Blanket-</t>
  </si>
  <si>
    <t>036071-3300-ERTS Replacement Blanket-</t>
  </si>
  <si>
    <t>3870-ERTS Replacement Blanket</t>
  </si>
  <si>
    <t>036083-5340-ERTS Replacement Blanket-</t>
  </si>
  <si>
    <t>036069-2510-ERTS Replacement Blanket-</t>
  </si>
  <si>
    <t>Erts</t>
  </si>
  <si>
    <t>3840 ERTS Replacement Blanket</t>
  </si>
  <si>
    <t>4930 - MSA-B Field Ops Blanket</t>
  </si>
  <si>
    <t>Installs Plus Materials and Labor</t>
  </si>
  <si>
    <t>4950-PT Meters/Regulators Blan</t>
  </si>
  <si>
    <t>2530-PT Meters/Regulators Blan</t>
  </si>
  <si>
    <t>4940-PT Meters/Regulators Blan</t>
  </si>
  <si>
    <t>5360 - MSA-B Field Ops Blanket</t>
  </si>
  <si>
    <t>2530 - MSA-B Field Ops Blanket</t>
  </si>
  <si>
    <t>1780 - MSA-B Field Ops Blanket</t>
  </si>
  <si>
    <t>5360-PT Meters/Regulators Blan</t>
  </si>
  <si>
    <t>2450-PT Meters/Regulators Blan</t>
  </si>
  <si>
    <t>4910 - MSA-B Field Ops Blanket</t>
  </si>
  <si>
    <t>2450- MSA-B Field Ops Blanket</t>
  </si>
  <si>
    <t>4940- MSA-B Field Ops Blanket</t>
  </si>
  <si>
    <t>3740 - MSA-B Field Ops Blanket</t>
  </si>
  <si>
    <t>4930-PT Meters/Regulators Blan</t>
  </si>
  <si>
    <t>2510 - MSA-B Field Ops Blanket</t>
  </si>
  <si>
    <t>2970 - MSA-B Field Ops Blanket</t>
  </si>
  <si>
    <t>3380- MSA-B Field Ops Blanket</t>
  </si>
  <si>
    <t>1750 - MSA-B Field Ops Blanket</t>
  </si>
  <si>
    <t>5340 - MSA-B Field Ops Blanket</t>
  </si>
  <si>
    <t>1770 MSA-B Field Ops Blanket</t>
  </si>
  <si>
    <t>1930 - MSA-B Field Ops Blanket</t>
  </si>
  <si>
    <t>3300 -MSAB Field Ops Blanket</t>
  </si>
  <si>
    <t>3380-PT Meters/Regulators Blan</t>
  </si>
  <si>
    <t>3740-PT Meters/Regulators Blan</t>
  </si>
  <si>
    <t>MSA-B FIELD OPS BLANKET PROJECTS</t>
  </si>
  <si>
    <t>4910-PT Meters/Regulators Blan</t>
  </si>
  <si>
    <t>1930-PT Meters/Regulators Blan</t>
  </si>
  <si>
    <t>5340-PT Meters/Regulators Blan</t>
  </si>
  <si>
    <t>3870 - MSA-B Field Ops Blanket</t>
  </si>
  <si>
    <t>MSA-B's</t>
  </si>
  <si>
    <t>MSA-B Meter Assembley</t>
  </si>
  <si>
    <t>3320 MSA-B Field Blanket</t>
  </si>
  <si>
    <t>1800 - MSA-B Field Ops Blanket</t>
  </si>
  <si>
    <t>2510-PT Meters/Regulators Blan</t>
  </si>
  <si>
    <t>1780-PT Meters/Regulators Blan</t>
  </si>
  <si>
    <t>1750-PT Meters/Regulators Blan</t>
  </si>
  <si>
    <t>3300-PT Meters/Regulators Blan</t>
  </si>
  <si>
    <t>1920 - MSA-B Field Ops Blanket</t>
  </si>
  <si>
    <t>3330 - MSA-B Field Ops Blanket</t>
  </si>
  <si>
    <t>1770-PT Meters/Regulators Blan</t>
  </si>
  <si>
    <t>4970-PT Meters/Regulators Blan</t>
  </si>
  <si>
    <t>3330-PT Meters/Regulators Blan</t>
  </si>
  <si>
    <t>3320-PT Meters/Regulators Blan</t>
  </si>
  <si>
    <t>1920-PT Meters/Regulators Blan</t>
  </si>
  <si>
    <t>1800-PT Meters/Regulators Blan</t>
  </si>
  <si>
    <t>3840-PT Meters/Regulators Blan</t>
  </si>
  <si>
    <t>Install containment and canopies/tents over odorization tanks at stations without them. Limits potential spills with significant environmental, monetary, and reputational risks. Remove retired odorizers/tanks that are no longer maintained and pose a risk to remain onsite. Early years are for containment and canopies.  Also $75K per year for replacing aging odorant tanks.</t>
  </si>
  <si>
    <t xml:space="preserve">Installation of secondary overpressure protection equipment on the Company side at tap stations where current protection is provided by the Supplier or downstream MAOP is equal or greater than upstream MAOP.  </t>
  </si>
  <si>
    <t>LRSP - REG STN (REGST Budget)</t>
  </si>
  <si>
    <t xml:space="preserve">• Large Regulator Station Program (LRSP) - REG STN Budget Projects: Ball Ground | Augusta #3 Tap | Augusta #2 Tap | Prep Work for 2027/2028/2029 Stations
• Renew Tap/Large Stations due to Safety, Obsolescence, MAOP Validation, &amp; Operational Issues. </t>
  </si>
  <si>
    <t xml:space="preserve">Ongoing program targeting higher risk inactive services </t>
  </si>
  <si>
    <t>Removals</t>
  </si>
  <si>
    <t xml:space="preserve">Support Service Removal </t>
  </si>
  <si>
    <t>Exposed Mains - Additional remediations</t>
  </si>
  <si>
    <t xml:space="preserve">Remediation of additional exposed mains identified under a Company initiative. </t>
  </si>
  <si>
    <t xml:space="preserve">Ongoing remediation for odor fade pipelines-, Hwy 254 (Hall), Hwy 105 (Hall/Athens), Oconee (Milledgeville). </t>
  </si>
  <si>
    <t>Strategic (CNG Stations)</t>
  </si>
  <si>
    <t>Tools Reduction per Christy Powell</t>
  </si>
  <si>
    <t xml:space="preserve">Bypass kits for Augusta office </t>
  </si>
  <si>
    <t xml:space="preserve">Bypass kits for Athens office </t>
  </si>
  <si>
    <t>, Top Load for EF Tees, ,2024 qty for incremental Crew Truck 1, qty other 2</t>
  </si>
  <si>
    <t xml:space="preserve">COMS Addapter </t>
  </si>
  <si>
    <t>GMI 500/700 Calibration</t>
  </si>
  <si>
    <t xml:space="preserve">COMS Adapter </t>
  </si>
  <si>
    <t>1-1/4", Line Up Clamp, ,2024 qty for incremental Crew Truck 2, qty other 3</t>
  </si>
  <si>
    <t>, Personal Gas Monitors,  qty 10</t>
  </si>
  <si>
    <t>, WIKA CPG1500 - 0 to 1000 PSI with data logging, WIKA CPG1500 - 0 to 1000 PSI with data logging,2024 qty for incremental Crew Truck 2, qty other 2</t>
  </si>
  <si>
    <t>Large Diameter Guilotine Cutters</t>
  </si>
  <si>
    <t>Needed to replace older units and to stock crew trucks for adequate materials for damage repairs</t>
  </si>
  <si>
    <t>Small Diameter Guilotine Cutters</t>
  </si>
  <si>
    <t>, Fisher Gauge 7", GAUGE PRESSURE 0 TO 30 INCH WATER COLUMN PRESSURE, 2 1/2 INCH WITH HOSE, GAUGE PRESSURE 0 TO 30 INCHES WC  FISHER MODEL # 50P2, MOUNTED IN PLASTIC CARRYING CASE,2024 qty for incremental Crew Truck 1, qty other 6</t>
  </si>
  <si>
    <t>, Jack Hammers 90LB, Model 190,2024 qty for incremental Crew Truck 1, qty other 3</t>
  </si>
  <si>
    <t>2" - 4", Guillotine Cutter, HPC4,2024 qty for incremental Crew Truck 1, qty other 3</t>
  </si>
  <si>
    <t>, Jameson Locator tools, 15-316-300-GL (3/16 Plastic Gas Line Tracer Kit),2024 qty for incremental Crew Truck 1, qty other 3</t>
  </si>
  <si>
    <t>, Fisher Gauge 2#, ,2024 qty for incremental Crew Truck 1, qty other 6</t>
  </si>
  <si>
    <t>Gas Meter Nut Wrench 3 Heads (Remove Meter Nuts) qty 6</t>
  </si>
  <si>
    <t>McElroy Line-Up Clamps</t>
  </si>
  <si>
    <t>Line up clamps for damage repairs</t>
  </si>
  <si>
    <t>Additional units to replace older equipment</t>
  </si>
  <si>
    <t>, Clay Spade APT 5204 , Model 119,2024 qty for incremental Crew Truck 1, qty other 3</t>
  </si>
  <si>
    <t>2" - 4", Line up Clamp Kits, ,2024 qty for incremental Crew Truck 2, qty other 3</t>
  </si>
  <si>
    <t>McElroy Large Diameter Line-Up Clamps</t>
  </si>
  <si>
    <t>Large diameter line up clamps for large diameter damages and line repairs</t>
  </si>
  <si>
    <t>, STIHL Concrete Saw, TS420,2024 qty for incremental Crew Truck 1, qty other 3</t>
  </si>
  <si>
    <t>, Fisher Gauge 5#, ,2024 qty for incremental Crew Truck 1, qty other 6</t>
  </si>
  <si>
    <t xml:space="preserve">1- George Fischer Electrofusion Machine - </t>
  </si>
  <si>
    <t>Milwaukee Tool Kitting</t>
  </si>
  <si>
    <t>Tool kitting for Large Meter Specialists</t>
  </si>
  <si>
    <t>GF Scrapers</t>
  </si>
  <si>
    <t>New scraper design to replace old, out-dated units on distribution trucks</t>
  </si>
  <si>
    <t>Pipe Rack</t>
  </si>
  <si>
    <t>Pipe rack to house galvanized pipe outdoors by the storage shed. Old rack is broken</t>
  </si>
  <si>
    <t>Air compressors</t>
  </si>
  <si>
    <t>New tool for trucks</t>
  </si>
  <si>
    <t>6- Bar Puller</t>
  </si>
  <si>
    <t>1/2" - 2", Squeezers - Mustang Long Handle Plastic Squeezers, GIS-26,2024 qty for incremental Crew Truck 2, qty other 4</t>
  </si>
  <si>
    <t>6" - 8", Guillotine Cutter, HPC8,2024 qty for incremental Crew Truck 1, qty other 3</t>
  </si>
  <si>
    <t>3- Pipehorn 800HL -</t>
  </si>
  <si>
    <t>3-Stihl 14" CutQuick Cut Off Saw - Replace at the end of It's useful life</t>
  </si>
  <si>
    <t>Digital Gauges AG (6)</t>
  </si>
  <si>
    <t>Digital Gauges replacing Analog Gauges</t>
  </si>
  <si>
    <t>5-(1- 2)" steel squeezer -mustang</t>
  </si>
  <si>
    <t xml:space="preserve">Timberline TR270 - 1/2" cts -2" CTS Plastic Squeezers </t>
  </si>
  <si>
    <t>6", Line up Clamps, 10014950,2024 qty for incremental Crew Truck 2, qty other 3</t>
  </si>
  <si>
    <t>Respirator Masks</t>
  </si>
  <si>
    <t>Repirator masks to assign to new employees in distribution for supplied air respirators</t>
  </si>
  <si>
    <t>Rigid Power Threaders</t>
  </si>
  <si>
    <t>1/2" up to 2" electric threaders for LMs</t>
  </si>
  <si>
    <t>sawzall, impact, hammer drill and grinder for daily work. Reduces time to complete on jobs and allows tracking of equipment with one key</t>
  </si>
  <si>
    <t>Genesis F3 Electrofusion Processor</t>
  </si>
  <si>
    <t>To replace old, broken units on crew trucks</t>
  </si>
  <si>
    <t>2" - 4", Squeezers replacements for crew trucks, ,2024 qty for incremental Crew Truck 2, qty other 2</t>
  </si>
  <si>
    <t>Pipehorn 800HL  AG Rotation (5)</t>
  </si>
  <si>
    <t>1/2" - 2" , Fusion Kit (Heat), ,2024 qty for incremental Crew Truck 1, qty other 3</t>
  </si>
  <si>
    <t xml:space="preserve">No blow tools for Augusta office </t>
  </si>
  <si>
    <t>New air tools to replace older units</t>
  </si>
  <si>
    <t xml:space="preserve">Pnuematic Mole </t>
  </si>
  <si>
    <t>For punching under pavement to limit paving cuts when installing services</t>
  </si>
  <si>
    <t>1 1/4" - 2", Met Fit head Groebner Series 200 Hydraulic met fit head , Series 200,2024 qty for incremental Crew Truck 1, qty other 4</t>
  </si>
  <si>
    <t xml:space="preserve">No blow tools for Athens office </t>
  </si>
  <si>
    <t xml:space="preserve">L-Z 30 Leak Detection - GasTrac </t>
  </si>
  <si>
    <t>Leak/Methane detection</t>
  </si>
  <si>
    <t>, WACKER RAMMER WITH HONDA MOTOR, BS50-4S ,2024 qty for incremental Crew Truck 1, qty other 4</t>
  </si>
  <si>
    <t>Milaukee MX Rocket Light Tower</t>
  </si>
  <si>
    <t>Scene lighting for night projects to illuminate large areas.</t>
  </si>
  <si>
    <t>, Pipehorn 800-HL Locate Tool, 800 HL,2024 qty for incremental Crew Truck 1, qty other 6</t>
  </si>
  <si>
    <t>GMI 3-500</t>
  </si>
  <si>
    <t>To replace old, broken units, for spares when existing equipment is sent off for repairs, calibration, etc</t>
  </si>
  <si>
    <t>, Electro Fussion , MSA 340,2024 qty for incremental Crew Truck 1, qty other 3</t>
  </si>
  <si>
    <t>, Jameson 37-WA-39W Explosion Proof Light tower, 37-WA-39W,2024 qty for incremental Crew Truck 1, qty other 4</t>
  </si>
  <si>
    <t>1/2" - 2", Squeezers - Mustang Steel Squeezers, PS-62B,2024 qty for incremental Crew Truck 2, qty other 4</t>
  </si>
  <si>
    <t>2 -Leica GPS Units</t>
  </si>
  <si>
    <t>New technology for gas leaks</t>
  </si>
  <si>
    <t>Service Style Sensit Gold Units - 4 units</t>
  </si>
  <si>
    <t>Pipehorn HL800 Locators</t>
  </si>
  <si>
    <t>Price is per unit - replace worn/damaged equipment that is out of serviceable life.5 year rotation. Price is per unit</t>
  </si>
  <si>
    <t>Timberline TR650 - 4" - 6" Long Handle Squeeze Tools</t>
  </si>
  <si>
    <t>Upgrade long handle squeeze tools to allow isolation of 4-6" main without being in the hole with blowing gas.</t>
  </si>
  <si>
    <t>Digital Gauges AG (17)</t>
  </si>
  <si>
    <t>4" - 6" , Timberline vertical squeezers model TR650, TR650,2024 qty for incremental Crew Truck 2, qty other 2</t>
  </si>
  <si>
    <t>5 -Sensit G3's</t>
  </si>
  <si>
    <t>Needed to add to each crew truck for more presise locating</t>
  </si>
  <si>
    <t>Nightstick</t>
  </si>
  <si>
    <t>Intrinsically safe flashlights for night work</t>
  </si>
  <si>
    <t>Shoring Equipment</t>
  </si>
  <si>
    <t>Maintenance &amp; Repairs to Mains</t>
  </si>
  <si>
    <t>Digital gauges allow for a more precise measurement on low pressure and outage situations and prevent the annual replacement expenses</t>
  </si>
  <si>
    <t>Mobile Milwaukee M18 compressor, 1/2" cts McLeroy Test Cap</t>
  </si>
  <si>
    <t>Bascom-Turner Rover II</t>
  </si>
  <si>
    <t>New survey instuments to replace flamepacks for leak investigations and shorted casings</t>
  </si>
  <si>
    <t>Coil Pipe Reel</t>
  </si>
  <si>
    <t>Pipe reel to house and transport coil pipe to large main jobs</t>
  </si>
  <si>
    <t xml:space="preserve">Miscellaneous tools and equipment required to maintain emergency valves and regulator/tap station facilities. </t>
  </si>
  <si>
    <t>Sensit G3 (7)</t>
  </si>
  <si>
    <t>6" - 8", Squeezers - Mustang Plastic Squeezers, ,2024 qty for incremental Crew Truck 2, qty other 2</t>
  </si>
  <si>
    <t>Vertical Squeezers (6)</t>
  </si>
  <si>
    <t>Capital Tools Blanket Milledgeville</t>
  </si>
  <si>
    <t>Capital tool cost for 2026 (Milledgeville Service Center)</t>
  </si>
  <si>
    <t>Sensit G3 (15)</t>
  </si>
  <si>
    <t xml:space="preserve">Sensit Gold G3 units </t>
  </si>
  <si>
    <t>New upgraded sensit model athat allows for in truck charging, PPM etc. Price is per unit</t>
  </si>
  <si>
    <t>Replace older units, MSAB installations, Emergency Response</t>
  </si>
  <si>
    <t>Capital Tools Blanket Griffin</t>
  </si>
  <si>
    <t>Capital tool cost for 2026 (Griffin Service Center)</t>
  </si>
  <si>
    <t xml:space="preserve">Vacuum Trailer </t>
  </si>
  <si>
    <t>South Metro Tool Blanket</t>
  </si>
  <si>
    <t>Capital Tools - new and replacement of aging tools</t>
  </si>
  <si>
    <t>SWAT Capital</t>
  </si>
  <si>
    <t>Capital Tools Blanket Macon</t>
  </si>
  <si>
    <t>Capital tool cost for 2026 (Macon Service Center)</t>
  </si>
  <si>
    <t>Personal Gas Monitors</t>
  </si>
  <si>
    <t>Footage Steel Squeezers</t>
  </si>
  <si>
    <t>New set of large diameter steel squeezers to replace old, out-dated equipment</t>
  </si>
  <si>
    <t>Miscellaneous tools and equipment required to maintain emergency valves and regulator/tap station facilities. Adding a Heater Maintenance Trailer to help facilitate maintenance of heaters across the AGL footprint.</t>
  </si>
  <si>
    <t>RISE Taskforce Squeezers - AGL</t>
  </si>
  <si>
    <t xml:space="preserve">Mustang GLS 26 Squeezers for RISER Task Force deployment </t>
  </si>
  <si>
    <t>GRAM-S&amp;C - AC Mitigation Program - Browns Bridge Road</t>
  </si>
  <si>
    <t>Pipeline AC mitigation required to reduce average AC Voltage of 12 and peak of 26.</t>
  </si>
  <si>
    <t>GRAM-S&amp;C - AC Mitigation Program - Rock Quarry Road</t>
  </si>
  <si>
    <t>Pipeline AC mitigation required to reduce average AC Voltage of 25 and peak of 28.</t>
  </si>
  <si>
    <t>AC Mitigation on Main</t>
  </si>
  <si>
    <t>Purchase and install SSDs, PCRs, gradient mats, coupon test stations, AC RMUs, and deadfront test stations as needed to ensure pipeline and personnel safety</t>
  </si>
  <si>
    <t>Purchase of RMUs for Rectifiers/Bonds</t>
  </si>
  <si>
    <t>Corrosion Tools - Blanket</t>
  </si>
  <si>
    <t>Test station and Anode Installations on Mains</t>
  </si>
  <si>
    <t>Purchase and install galvanic anodes and new test stations as required per CFR 192 to maintain and monitor cathodic protection of the pipeline assets.  Estimated installing 300 banks of magnesium anodes and 300 test sites.</t>
  </si>
  <si>
    <t>ICCP Installations</t>
  </si>
  <si>
    <t>GRAM-S&amp;C - Shorted Casings Program</t>
  </si>
  <si>
    <t>The Shorted Casings Program determines the shorted status of all casings in the AGL and CGC systems and mitigates them via bypass, retirement, or clearning the short. There are currently over 200 casings in the program that need to be resolved. Additional casings are added as more become shorted over time.</t>
  </si>
  <si>
    <t>2027 DA - Maner Road Station</t>
  </si>
  <si>
    <t xml:space="preserve">R1-STA-MRS-DA
</t>
  </si>
  <si>
    <t>closeout support costs, Q4 2025 construction</t>
  </si>
  <si>
    <t xml:space="preserve">2026 ILI Retrofit -  North Macon Lateral Receiver Station </t>
  </si>
  <si>
    <t>(in lieu of DA), closeout support costs, Q4 2025 construction</t>
  </si>
  <si>
    <t>2025 Retrofit - Cherokee LNG to Columns Dr Line - Receiver Retrofit</t>
  </si>
  <si>
    <t>2025 Retrofit - Suwanee to Friendship Rd 12-In Line - Receiver Retrofit</t>
  </si>
  <si>
    <t>2026 ILI Tool Run Validations/Immediate Conditions</t>
  </si>
  <si>
    <t>Trailing costs for closeout on Q3/Q4 completed digs</t>
  </si>
  <si>
    <t>closeout support costs, Q4 2025 construction completion</t>
  </si>
  <si>
    <t>2026 DA Indirect Inspection</t>
  </si>
  <si>
    <t>Carry forward costs of indirect inspection for 2026 DA projects</t>
  </si>
  <si>
    <t>2026 100% DE - Cherokee LNG to East Tennessee Line - Waleska Ball Park Station</t>
  </si>
  <si>
    <t xml:space="preserve">R2-STA-CLETWBPS-DA
-Scope includes ~75 ft in HCA
-Initial Review: Proposed replacement 2025 June - September (D-0739). 
</t>
  </si>
  <si>
    <t>2026 100% DE - Cumming Gate to Spot Rd 16-In Line</t>
  </si>
  <si>
    <t xml:space="preserve">BA-CGSR16-S01-DA
Proposed to group with D-0575 BA-CGSR16-ILI (2026 ILI tool run). </t>
  </si>
  <si>
    <t>2026 100% DE - Riverdale LNG to Ben Hill 24-In Line</t>
  </si>
  <si>
    <t>BA-R2BH24L-S02-DA
Moved to 2025 planning year to coincide with R1-R2BH24L-ILI validation digs (D-0573)</t>
  </si>
  <si>
    <t>2026 100% DE - Riverdale LNG to Griffin Yard Line</t>
  </si>
  <si>
    <t>R4-RLNG2FL12-14-S02-DA
Moved to 2025 planning year to coincide with R3-RLNG2FL12-14-ILI validation digs (D-0579)</t>
  </si>
  <si>
    <t>R4-RLNG2FL12-14-S01-DA
Moved to 2025 planning year to coincide with R3-RLNG2FL12-14-ILI validation digs (D-0579)</t>
  </si>
  <si>
    <t xml:space="preserve">BA-CGSR16-S02-DA
Proposed to group with D-0575 BA-CGSR16-ILI (2026 ILI tool run). </t>
  </si>
  <si>
    <t>BA-R2BH24L-S01-DA
Moved to 2025 planning year to coincide with R1-R2BH24L-ILI validation digs (D-0573)</t>
  </si>
  <si>
    <t>2027 MCAP - Suwanee to Cumming Hydrotest</t>
  </si>
  <si>
    <t>Engineering, material procurement planned for 2026, construction in 2027</t>
  </si>
  <si>
    <t>2026 RILI - Riverdale LNG to Decatur Line (36 in)</t>
  </si>
  <si>
    <t>RILI scope reduced from assumed 3 digs to assumed 1 dig.  R2-CAS-GC171501-RLNG2DL30-RILI, R2-CAS-GC372801-RLNG2DL36-RILI
Length : 0.07
Compliance Date : 6/5/2026
Scope : RILI</t>
  </si>
  <si>
    <t>2026 RILI - Riverdale LNG to Decatur Line (30 in)</t>
  </si>
  <si>
    <t>RILI scope reduced from assumed 3 digs to assumed 1 dig.  GC266801-RLNG2DL30-RILI
Length : 0.01
Compliance Date : 10/9/2026
Scope : RILI</t>
  </si>
  <si>
    <t>2026 RILI - Scott Blvd to Stone Mtn Line</t>
  </si>
  <si>
    <t>RILI scope reduced from assumed 3 digs to assumed 1 dig.  R2-CAS-Multi-02-SB2SML-RILI
Length : 0.05
Compliance Date : 10/17/2026
Scope : RILI</t>
  </si>
  <si>
    <t>2026 MCAP - Memorial Dr to Scott Blvd PH1 Hydrotest (Retro &amp; Testing)</t>
  </si>
  <si>
    <t>phase 1 hydrotest planned for 2026</t>
  </si>
  <si>
    <t>2026 MCAP - Riverdale Inlet Meter Hydrotest</t>
  </si>
  <si>
    <t>Project scope reduced from 2 retrofit locations &amp; hydrotest at Riverdale Inlet meter planned for Q1 of 2026. As of June 2025 will plan to 100% DE station &amp; estimate revised as a medium station per parametric.  2 retrofit locations &amp; hydrotest at Riverdale Inlet meter planned for Q1 of 2026</t>
  </si>
  <si>
    <t>MCAP Station - Panola Rd Station</t>
  </si>
  <si>
    <t>Replacement between inlet &amp; outlet risers. Planned for 2026 construction</t>
  </si>
  <si>
    <t>2026 100% DE - Riverdale #1 station and associated Pipe</t>
  </si>
  <si>
    <t xml:space="preserve">R1-RSNGL-DA
Move forward with Indirect Inspection. Budget for Medium 100%DE. Most of the assessment extents have been and will be hydrotested. </t>
  </si>
  <si>
    <t>2026 ILI - Cumming Gate to Spot Rd. 16-In Line</t>
  </si>
  <si>
    <t>BA-CGSR16-ILI
Length : 10.1
Compliance Date : 9/19/2026
Scope : ILI</t>
  </si>
  <si>
    <t>2026 ILI - Lucas Rd. to Mars Hill 24-In Line</t>
  </si>
  <si>
    <t>BA-LRMH24-ILI
Length : 10.71
Compliance Date : 12/18/2026
Scope : ILI</t>
  </si>
  <si>
    <t>2026 DA - Bass Junction to Dry Branch Line - North Macon Lateral</t>
  </si>
  <si>
    <t xml:space="preserve">R2-NML-DA
Line is not yet piggable. Stub assessment TIMP IDs not required if DA project (all covered with indirect inspection)
</t>
  </si>
  <si>
    <t>2026 ILI - Amica Dr. to Marshallville to Andersonville 12-In Line</t>
  </si>
  <si>
    <t>R2-AD2ML-M2A12L-ILI
Length : 27.88
Compliance Date : 7/17/2027
Scope : ILI</t>
  </si>
  <si>
    <t>2026 ILI - Macon LNG to Bass Junction Line Launcher Station</t>
  </si>
  <si>
    <t>R2-MPL-ILI
Length : 3.96
Compliance Date : 6/18/2027
Scope : ILI</t>
  </si>
  <si>
    <t>2026 ILI - SR 19 to Amica Dr 16-In Line / Macon to Montezuma 16-In Line</t>
  </si>
  <si>
    <t>R2-SR192ADL-ILI
Length : 15.16
Compliance Date : 6/3/2027
Scope : ILI</t>
  </si>
  <si>
    <t>2026 DA - Augusta #1 to Continental Can Line</t>
  </si>
  <si>
    <t>R3-A1CC-DA
Investigate partial replacement ahead of DA</t>
  </si>
  <si>
    <t>2026 ILI - Johnson Rd to Maner Rd 24-In Line</t>
  </si>
  <si>
    <t>R1-JR2MR-ILI
Length : 50.7
Compliance Date : 2/26/2027
Scope : ILI</t>
  </si>
  <si>
    <t xml:space="preserve">R2-FHL-DA
</t>
  </si>
  <si>
    <t>BA-STA-MHS-DA
Piping to source node needs to be included in TIMP project extents. Piping to source node not in HCA.</t>
  </si>
  <si>
    <t>2026 DA - Bass Junction to Griffin Crossover Station Line</t>
  </si>
  <si>
    <t xml:space="preserve">R1-BJTS-DA
</t>
  </si>
  <si>
    <t>Potential work on distribution lines to collect grade information. Reducing from planned target but will increase if other budget line items allow.</t>
  </si>
  <si>
    <t>2026 ILI - Suwanee to Friendship Rd. 12-In Line</t>
  </si>
  <si>
    <t>BA-SFR12-ILI
Length : 12.54
Compliance Date : 1/10/2027
Scope : ILI</t>
  </si>
  <si>
    <t>2026 DA - Murrayville Lateral - Hwy 60 N Station</t>
  </si>
  <si>
    <t xml:space="preserve">R2-STA-ML-HWY60-DA
</t>
  </si>
  <si>
    <t>2026 ILI - Cherokee LNG to Green Rd. Line</t>
  </si>
  <si>
    <t>R3-CLNG2CDL-ILI
Length : 58.09
Compliance Date : 8/14/2027
Scope : ILI</t>
  </si>
  <si>
    <t>2026 DA - Scott Blvd to Stone Mtn Line</t>
  </si>
  <si>
    <t>R3-SB2SML-DA
Combination of DA and RILI</t>
  </si>
  <si>
    <t>2026 DA - Bogart to Alto Line</t>
  </si>
  <si>
    <t xml:space="preserve">R3-B2AL-DA
Additinoal dollars added = 40% construction costs to account for risk for additional digs given the line's previous state.
15% construction costs added to account for potential access issues. </t>
  </si>
  <si>
    <t>2026 DA - Riverdale LNG 20-In &amp; 24-In Line</t>
  </si>
  <si>
    <t xml:space="preserve">R3-RL20-24-DA
</t>
  </si>
  <si>
    <t>2026 DA - Riverdale LNG to Decatur Line</t>
  </si>
  <si>
    <t>R3-RLNG2DL-DA &amp; R3-RLNG2DL30-DA
Combines R3-RLNG2DL30-DA &amp; R3-RLNG2DL-DA</t>
  </si>
  <si>
    <t>2026 MCAP - McIntyre Lateral 8" Relay</t>
  </si>
  <si>
    <t xml:space="preserve">Budget numbers updated to reflect work plan to start later in 2026 to move $1.2M in spend to 2027. Will plan for Q4 construction start with tie-ins in January.  ~8000 lf 8" relay on McIntyre Lateral line via HDD under Macon Rd planned for 2026 construction. Retire existing 6" lateral. Tie in new 8" McIntyre Lateral to new McIntyre station inlet header. Will require extensive land acquistion and RR permit with NSRR. </t>
  </si>
  <si>
    <t>2026 ILI - Cherokee LNG to East Tennessee</t>
  </si>
  <si>
    <t>R3-CLET-ILI
Length : 77.41
Compliance Date : 8/15/2028
Scope : ILI</t>
  </si>
  <si>
    <t>2026 DA - Taylor Road to Riverdale LNG Line</t>
  </si>
  <si>
    <t xml:space="preserve">R3-TR-RLNG-DA
</t>
  </si>
  <si>
    <t>2026 ILI - Bass Junction to Griffin Crossover Station Line</t>
  </si>
  <si>
    <t>R3-R2BJL-ILI
Length : 39.34
Compliance Date : 4/24/2026
Scope : ILI</t>
  </si>
  <si>
    <t xml:space="preserve">Split 2026-2027 Construction &amp; Inspections.  Construction is based upon 3,100 LF HDD of 30” HP STL under I-75 to replace casing GC142301.  An additional 100 LF for tie-ins has been assumed.  In addition to the HDD, this budget assumes completing the 300LF relay replacing casing on location F that was not completed in 2022. </t>
  </si>
  <si>
    <t>2026-2035 MCAP Support Cost</t>
  </si>
  <si>
    <t>2026 MCAP - Clifton Springs Rd to Flat Shoals Line Phase 2</t>
  </si>
  <si>
    <t xml:space="preserve">Replacement of approximately 1 mile of the Clifton Springs to Flat Shoals 16” pipeline. The primary driver for this work is MAOP reconfirmation as this pipeline is missing hydrostatic test records.  Due to the high risk of hydrostatically testing through the cased crossing under a major interstate, this segment of pipe is being replaced instead of being hydrotested.  This replacement increases the pipe size from 16” to 24” to support future ILI from the Clifton Springs Station to the Lawrenceville Hwy Station as well as increasing capacity in this part of the Atlanta 300# System.  This future ILI will combine 4 existing DA projects and 1 casing assessment projects into a single future assessment. </t>
  </si>
  <si>
    <t>LRSP - IVP (IVP Budget)</t>
  </si>
  <si>
    <t>• Large Regulator Station Program (LRSP) - IVP Budget Projects: Riverdale #1 | Suwanee Tap | Fulton Industrial Tap | *Prep Work Budgets for 2027/2028/2029 Stations TBD 
• Renew Tap/Large Stations due to Safety, Obsolescence, MAOP Validation, &amp; Operational Issues</t>
  </si>
  <si>
    <t>2 camera installs, Constitution Blvd, Lawrencville Hwy, Savannah 1, Fulton Industrial. 3 Fence improvement projects, 5 lighting improvement projects, locks.</t>
  </si>
  <si>
    <t>budget_number</t>
  </si>
  <si>
    <t>Estimated In-Service / Completion Date</t>
  </si>
  <si>
    <t>GRAM Classification</t>
  </si>
  <si>
    <t>2024 AGL Light Trucks</t>
  </si>
  <si>
    <t>2024 AGL 1st Quarter Fords</t>
  </si>
  <si>
    <t>2024 AGL 1st Quarter RAMS</t>
  </si>
  <si>
    <t>close full amount December 2025</t>
  </si>
  <si>
    <t>Elijay To  Blue Ridge/IRSP</t>
  </si>
  <si>
    <t>Renew Bay ST GPA Ocean</t>
  </si>
  <si>
    <t xml:space="preserve">Matrix EAM Phase </t>
  </si>
  <si>
    <t>Tidewaters Pipelne Project</t>
  </si>
  <si>
    <t>REGST Tallbottom Tap OPP</t>
  </si>
  <si>
    <t>Savannah City Gate 1</t>
  </si>
  <si>
    <t>Augusta 1 TAP</t>
  </si>
  <si>
    <t>AGL Matrix EAM 2025</t>
  </si>
  <si>
    <t>Shorted Casing Program</t>
  </si>
  <si>
    <t>Clifton Springs to Flat Shoals Line</t>
  </si>
  <si>
    <t>IVP Northwest Ga Region</t>
  </si>
  <si>
    <t>Riverdale SNG Line Test</t>
  </si>
  <si>
    <t>Shorted Casings Augusta</t>
  </si>
  <si>
    <t>ACM Mars Hill</t>
  </si>
  <si>
    <t>Mo Close Calculations/Notes</t>
  </si>
  <si>
    <t>11093113</t>
  </si>
  <si>
    <t>SCG-Training Center_Riverdale_Desig</t>
  </si>
  <si>
    <t>11094200</t>
  </si>
  <si>
    <t>ASC-Atlanta RBC-SCADA Secondary Loc</t>
  </si>
  <si>
    <t>11093663</t>
  </si>
  <si>
    <t>2025 ASC Fleet Replacements</t>
  </si>
  <si>
    <t>11093720</t>
  </si>
  <si>
    <t>2025 RMB Additional Excavator</t>
  </si>
  <si>
    <t>11096421</t>
  </si>
  <si>
    <t>RMB Wellfield Expansion</t>
  </si>
  <si>
    <t>CGC,NGC,VNG</t>
  </si>
  <si>
    <t>ASC Service Mon Phase 2 - S</t>
  </si>
  <si>
    <t>11086386</t>
  </si>
  <si>
    <t>ASC ARIA-Phase 2_Capital - SCS Allo</t>
  </si>
  <si>
    <t>11090745</t>
  </si>
  <si>
    <t>ASC Skybox Vuln. Ctrl_Capital - SCS</t>
  </si>
  <si>
    <t>11092163</t>
  </si>
  <si>
    <t>2024 Gas Conference Room Upgrades -</t>
  </si>
  <si>
    <t>11092923</t>
  </si>
  <si>
    <t>ASC-Midtown 2 (TO)</t>
  </si>
  <si>
    <t>11093268</t>
  </si>
  <si>
    <t>ASC EclecticIQ Ren_Capital - SCS Al</t>
  </si>
  <si>
    <t>11093356</t>
  </si>
  <si>
    <t>2025 PC Purchase Program - ASC</t>
  </si>
  <si>
    <t>11093405</t>
  </si>
  <si>
    <t>ASC ES Maximo Production Release_Ca</t>
  </si>
  <si>
    <t>11094136</t>
  </si>
  <si>
    <t>2025 ASC Toughbooks</t>
  </si>
  <si>
    <t>11095102</t>
  </si>
  <si>
    <t>ASC SalesForce Tableau Tool Renewal</t>
  </si>
  <si>
    <t>11095316</t>
  </si>
  <si>
    <t>Lifecycle Refresh Project for APCON</t>
  </si>
  <si>
    <t>11095794</t>
  </si>
  <si>
    <t>ASC Tenable - Capital Cloud_Capital</t>
  </si>
  <si>
    <t>11095795</t>
  </si>
  <si>
    <t>ASC Tenable - Capital On-Prem_Capit</t>
  </si>
  <si>
    <t>11095797</t>
  </si>
  <si>
    <t>ASC Crowdstrike Exposure Management</t>
  </si>
  <si>
    <t>11096239</t>
  </si>
  <si>
    <t>2025 GAS Network EOSL Lifecycle</t>
  </si>
  <si>
    <t>11096828</t>
  </si>
  <si>
    <t>ASC Microsoft 2025 Contract Renewal</t>
  </si>
  <si>
    <t>11098001</t>
  </si>
  <si>
    <t>ASC Crowdstrike Renewal Capital Clo</t>
  </si>
  <si>
    <t>11098002</t>
  </si>
  <si>
    <t>ASC Crowdstrike Renewal Capital On-</t>
  </si>
  <si>
    <t>11100075</t>
  </si>
  <si>
    <t>ASC Tricentis_Capital - SCS Allocat</t>
  </si>
  <si>
    <t>11100844</t>
  </si>
  <si>
    <t xml:space="preserve">11049445-VNG-CRA - Safety Mgmt Sys </t>
  </si>
  <si>
    <t>VNG (on ASC)</t>
  </si>
  <si>
    <t>11100849</t>
  </si>
  <si>
    <t>11052833-VNG-Trinity (Capital)</t>
  </si>
  <si>
    <t>11100853</t>
  </si>
  <si>
    <t>11095040-VNG-Matrix EAM 2025</t>
  </si>
  <si>
    <t>11100861</t>
  </si>
  <si>
    <t>11095793-VNG-2025 DTS CCB Fully Loa</t>
  </si>
  <si>
    <t>11100864</t>
  </si>
  <si>
    <t>11096999-VNG-2025 EDGE Platform Enh</t>
  </si>
  <si>
    <t>AGL,CGC,NGC,VNG</t>
  </si>
  <si>
    <t>11077870</t>
  </si>
  <si>
    <t>Construction Management Analytics R</t>
  </si>
  <si>
    <t>11085311</t>
  </si>
  <si>
    <t>2024 LearningSource for Field Super</t>
  </si>
  <si>
    <t>11094776</t>
  </si>
  <si>
    <t>2024 Media Services Equipment</t>
  </si>
  <si>
    <t>11095040</t>
  </si>
  <si>
    <t>Matrix EAM 2025</t>
  </si>
  <si>
    <t>11096999</t>
  </si>
  <si>
    <t>2025 EDGE Platform Enhancements</t>
  </si>
  <si>
    <t>11095706</t>
  </si>
  <si>
    <t>2025 DTS My Account</t>
  </si>
  <si>
    <t>11095793</t>
  </si>
  <si>
    <t>2025 DTS CCB Fully Loaded</t>
  </si>
  <si>
    <t>11096247</t>
  </si>
  <si>
    <t>2025 CCB Enhancements</t>
  </si>
  <si>
    <t>11078149</t>
  </si>
  <si>
    <t>2024 CST Enhancements</t>
  </si>
  <si>
    <t>Cust Exp Onboarding - Optimized Con</t>
  </si>
  <si>
    <t>11087390</t>
  </si>
  <si>
    <t>GMAS to MV90 Migration</t>
  </si>
  <si>
    <t>11101225</t>
  </si>
  <si>
    <t>2025 ARM Enhancements</t>
  </si>
  <si>
    <t>11089527</t>
  </si>
  <si>
    <t xml:space="preserve">2024 TTC Safety &amp; Security Install </t>
  </si>
  <si>
    <t>11091480</t>
  </si>
  <si>
    <t>Riverdale Scada and Gas Control - S</t>
  </si>
  <si>
    <t>11098711</t>
  </si>
  <si>
    <t>AGL Clayton SC Video Intercom Upgra</t>
  </si>
  <si>
    <t>AGL,CGC,VNG</t>
  </si>
  <si>
    <t>11012335</t>
  </si>
  <si>
    <t>Riverdale Train Equip Install.</t>
  </si>
  <si>
    <t>May, 2025</t>
  </si>
  <si>
    <t>CGC,VNG</t>
  </si>
  <si>
    <t>AGL,CGC</t>
  </si>
  <si>
    <t>Capital Financial Summary Report</t>
  </si>
  <si>
    <t xml:space="preserve">AGLC - 2025 Budget 
</t>
  </si>
  <si>
    <t>AGLC - 2026 Budget</t>
  </si>
  <si>
    <t>Sum of 2026 Total Budget per Spread</t>
  </si>
  <si>
    <t>Description</t>
  </si>
  <si>
    <t>close end of year 2026</t>
  </si>
  <si>
    <t>REDACTED</t>
  </si>
  <si>
    <t>PUBLIC DISCLOSURE</t>
  </si>
  <si>
    <t>GRAM - Other Than Safety &amp; Compliance (GRAM-Other)</t>
  </si>
  <si>
    <t>Sum of 2025 Total Budget per Spread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</si>
</sst>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44" formatCode="_(&quot;$&quot;* #,##0.00_);_(&quot;$&quot;* \(#,##0.00\);_(&quot;$&quot;* &quot;-&quot;??_);_(@_)"/>
    <numFmt numFmtId="43" formatCode="_(* #,##0.00_);_(* \(#,##0.00\);_(* &quot;-&quot;??_);_(@_)"/>
    <numFmt numFmtId="164" formatCode="00"/>
    <numFmt numFmtId="165" formatCode="_(&quot;$&quot;* #,##0_);_(&quot;$&quot;* \(#,##0\);_(&quot;$&quot;* &quot;-&quot;??_);_(@_)"/>
    <numFmt numFmtId="166" formatCode="0000"/>
    <numFmt numFmtId="167" formatCode="d/m/yyyy;@"/>
    <numFmt numFmtId="168" formatCode="mm/dd/yyyy"/>
    <numFmt numFmtId="169" formatCode="000000"/>
    <numFmt numFmtId="170" formatCode="_(* #,##0_);_(* \(#,##0\);_(* &quot;-&quot;??_);_(@_)"/>
    <numFmt numFmtId="171" formatCode="00.00"/>
    <numFmt numFmtId="172" formatCode="[$-409]d\-mmm;@"/>
    <numFmt numFmtId="173" formatCode="_(* #,##0.0_);_(* \(#,##0.0\);_(* &quot;-&quot;??_);_(@_)"/>
    <numFmt numFmtId="174" formatCode="0.0%"/>
    <numFmt numFmtId="175" formatCode="#,##0.0,,_);\(#,##0.0,,\)"/>
  </numFmts>
  <fonts count="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9"/>
      <name val="Arial"/>
      <family val="2"/>
    </font>
    <font>
      <sz val="10"/>
      <name val="Arial"/>
      <family val="2"/>
    </font>
    <font>
      <sz val="8"/>
      <name val="Arial"/>
      <family val="2"/>
    </font>
    <font>
      <b/>
      <sz val="9"/>
      <name val="Arial"/>
      <family val="2"/>
    </font>
    <font>
      <b/>
      <sz val="10"/>
      <name val="Arial"/>
      <family val="2"/>
    </font>
    <font>
      <sz val="11"/>
      <color indexed="8"/>
      <name val="Calibri"/>
      <family val="2"/>
      <scheme val="minor"/>
    </font>
    <font>
      <i/>
      <sz val="9"/>
      <name val="Arial"/>
      <family val="2"/>
    </font>
    <font>
      <b/>
      <i/>
      <sz val="9"/>
      <name val="Arial"/>
      <family val="2"/>
    </font>
    <font>
      <b/>
      <sz val="11"/>
      <color rgb="FFC00000"/>
      <name val="Arial"/>
      <family val="2"/>
    </font>
    <font>
      <i/>
      <sz val="10"/>
      <name val="Arial"/>
      <family val="2"/>
    </font>
    <font>
      <sz val="10"/>
      <name val="Arial"/>
      <family val="2"/>
    </font>
    <font>
      <b/>
      <sz val="10"/>
      <color theme="1"/>
      <name val="Calibri"/>
      <family val="2"/>
      <scheme val="minor"/>
    </font>
    <font>
      <sz val="10"/>
      <color theme="1"/>
      <name val="Calibri"/>
      <family val="2"/>
      <scheme val="minor"/>
    </font>
    <font>
      <u/>
      <sz val="10"/>
      <color theme="1"/>
      <name val="Calibri"/>
      <family val="2"/>
      <scheme val="minor"/>
    </font>
    <font>
      <sz val="10"/>
      <name val="Calibri"/>
      <family val="2"/>
      <scheme val="minor"/>
    </font>
    <font>
      <b/>
      <sz val="14"/>
      <name val="Calibri"/>
      <family val="2"/>
    </font>
    <font>
      <sz val="10"/>
      <color rgb="FFFF0000"/>
      <name val="Arial"/>
      <family val="2"/>
    </font>
    <font>
      <sz val="10"/>
      <name val="Arial"/>
      <family val="2"/>
    </font>
    <font>
      <b/>
      <sz val="16"/>
      <name val="Calibri"/>
      <family val="2"/>
      <scheme val="minor"/>
    </font>
    <font>
      <b/>
      <sz val="11"/>
      <color rgb="FFFF0000"/>
      <name val="Calibri"/>
      <family val="2"/>
      <scheme val="minor"/>
    </font>
    <font>
      <b/>
      <sz val="10"/>
      <color theme="1"/>
      <name val="Arial"/>
      <family val="2"/>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4" tint="0.79998168889431442"/>
        <bgColor theme="4" tint="0.79998168889431442"/>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top/>
      <bottom style="thin">
        <color theme="4" tint="0.39997558519241921"/>
      </bottom>
      <diagonal/>
    </border>
    <border>
      <left/>
      <right/>
      <top style="thin">
        <color theme="4" tint="0.39997558519241921"/>
      </top>
      <bottom/>
      <diagonal/>
    </border>
  </borders>
  <cellStyleXfs count="99">
    <xf numFmtId="0" fontId="0" fillId="0" borderId="0"/>
    <xf numFmtId="0" fontId="36" fillId="0" borderId="0"/>
    <xf numFmtId="0" fontId="40" fillId="0" borderId="0"/>
    <xf numFmtId="0" fontId="36" fillId="0" borderId="0"/>
    <xf numFmtId="0" fontId="36" fillId="0" borderId="0"/>
    <xf numFmtId="0" fontId="36" fillId="0" borderId="0"/>
    <xf numFmtId="0" fontId="36" fillId="0" borderId="0"/>
    <xf numFmtId="0" fontId="36" fillId="0" borderId="0"/>
    <xf numFmtId="0" fontId="40" fillId="0" borderId="0"/>
    <xf numFmtId="0" fontId="40" fillId="0" borderId="0"/>
    <xf numFmtId="0" fontId="40" fillId="0" borderId="0"/>
    <xf numFmtId="0" fontId="40" fillId="0" borderId="0"/>
    <xf numFmtId="0" fontId="35" fillId="0" borderId="0"/>
    <xf numFmtId="0" fontId="35" fillId="0" borderId="0"/>
    <xf numFmtId="0" fontId="35" fillId="0" borderId="0"/>
    <xf numFmtId="0" fontId="40" fillId="0" borderId="0"/>
    <xf numFmtId="44" fontId="40" fillId="0" borderId="0" applyFont="0" applyFill="0" applyBorder="0" applyAlignment="0" applyProtection="0"/>
    <xf numFmtId="44" fontId="35" fillId="0" borderId="0" applyFont="0" applyFill="0" applyBorder="0" applyAlignment="0" applyProtection="0"/>
    <xf numFmtId="0" fontId="34" fillId="0" borderId="0"/>
    <xf numFmtId="0" fontId="33" fillId="0" borderId="0"/>
    <xf numFmtId="0" fontId="33" fillId="0" borderId="0"/>
    <xf numFmtId="0" fontId="32" fillId="0" borderId="0"/>
    <xf numFmtId="0" fontId="44" fillId="0" borderId="0"/>
    <xf numFmtId="44" fontId="44" fillId="0" borderId="0" applyFont="0" applyFill="0" applyBorder="0" applyAlignment="0" applyProtection="0"/>
    <xf numFmtId="0" fontId="40" fillId="0" borderId="0"/>
    <xf numFmtId="0" fontId="40" fillId="0" borderId="0"/>
    <xf numFmtId="0" fontId="31" fillId="0" borderId="0"/>
    <xf numFmtId="0" fontId="31" fillId="0" borderId="0"/>
    <xf numFmtId="0" fontId="31" fillId="0" borderId="0"/>
    <xf numFmtId="0" fontId="31" fillId="0" borderId="0"/>
    <xf numFmtId="0" fontId="30" fillId="0" borderId="0"/>
    <xf numFmtId="43" fontId="30" fillId="0" borderId="0" applyFont="0" applyFill="0" applyBorder="0" applyAlignment="0" applyProtection="0"/>
    <xf numFmtId="0" fontId="29" fillId="0" borderId="0"/>
    <xf numFmtId="0" fontId="29" fillId="0" borderId="0"/>
    <xf numFmtId="0" fontId="29" fillId="0" borderId="0"/>
    <xf numFmtId="0" fontId="28" fillId="0" borderId="0"/>
    <xf numFmtId="0" fontId="27" fillId="0" borderId="0"/>
    <xf numFmtId="43" fontId="27" fillId="0" borderId="0" applyFont="0" applyFill="0" applyBorder="0" applyAlignment="0" applyProtection="0"/>
    <xf numFmtId="0" fontId="26" fillId="0" borderId="0"/>
    <xf numFmtId="0" fontId="40" fillId="0" borderId="0"/>
    <xf numFmtId="0" fontId="25" fillId="0" borderId="0"/>
    <xf numFmtId="9" fontId="40" fillId="0" borderId="0" applyFont="0" applyFill="0" applyBorder="0" applyAlignment="0" applyProtection="0"/>
    <xf numFmtId="0" fontId="24" fillId="0" borderId="0"/>
    <xf numFmtId="0" fontId="23" fillId="0" borderId="0"/>
    <xf numFmtId="0" fontId="22" fillId="0" borderId="0"/>
    <xf numFmtId="0" fontId="22" fillId="0" borderId="0"/>
    <xf numFmtId="0" fontId="22" fillId="0" borderId="0"/>
    <xf numFmtId="0" fontId="22" fillId="0" borderId="0"/>
    <xf numFmtId="43" fontId="44" fillId="0" borderId="0" applyFont="0" applyFill="0" applyBorder="0" applyAlignment="0" applyProtection="0"/>
    <xf numFmtId="0" fontId="21" fillId="0" borderId="0"/>
    <xf numFmtId="43" fontId="40" fillId="0" borderId="0" applyFont="0" applyFill="0" applyBorder="0" applyAlignment="0" applyProtection="0"/>
    <xf numFmtId="0" fontId="20" fillId="0" borderId="0"/>
    <xf numFmtId="44" fontId="20" fillId="0" borderId="0" applyFont="0" applyFill="0" applyBorder="0" applyAlignment="0" applyProtection="0"/>
    <xf numFmtId="43" fontId="20" fillId="0" borderId="0" applyFont="0" applyFill="0" applyBorder="0" applyAlignment="0" applyProtection="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44" fontId="10" fillId="0" borderId="0" applyFont="0" applyFill="0" applyBorder="0" applyAlignment="0" applyProtection="0"/>
    <xf numFmtId="9"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9" fillId="0" borderId="0"/>
    <xf numFmtId="0" fontId="9" fillId="0" borderId="0"/>
    <xf numFmtId="43" fontId="9"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0" fontId="7" fillId="0" borderId="0"/>
    <xf numFmtId="43" fontId="49" fillId="0" borderId="0" applyFont="0" applyFill="0" applyBorder="0" applyAlignment="0" applyProtection="0"/>
    <xf numFmtId="0" fontId="6" fillId="0" borderId="0"/>
    <xf numFmtId="0" fontId="6" fillId="0" borderId="0"/>
    <xf numFmtId="0" fontId="5" fillId="0" borderId="0"/>
    <xf numFmtId="0" fontId="5"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40" fillId="0" borderId="0"/>
    <xf numFmtId="9" fontId="1" fillId="0" borderId="0" applyFont="0" applyFill="0" applyBorder="0" applyAlignment="0" applyProtection="0"/>
    <xf numFmtId="9" fontId="56" fillId="0" borderId="0" applyFont="0" applyFill="0" applyBorder="0" applyAlignment="0" applyProtection="0"/>
  </cellStyleXfs>
  <cellXfs count="199">
    <xf numFmtId="0" fontId="0" fillId="0" borderId="0" xfId="0"/>
    <xf numFmtId="0" fontId="40" fillId="0" borderId="1" xfId="63" applyFont="1" applyBorder="1" applyAlignment="1" applyProtection="1">
      <alignment horizontal="center" vertical="center" wrapText="1"/>
      <protection locked="0" hidden="1"/>
    </xf>
    <xf numFmtId="0" fontId="40" fillId="0" borderId="1" xfId="63" applyFont="1" applyBorder="1" applyAlignment="1" applyProtection="1">
      <alignment horizontal="center" vertical="center" wrapText="1"/>
      <protection hidden="1"/>
    </xf>
    <xf numFmtId="164" fontId="39" fillId="0" borderId="0" xfId="2" applyNumberFormat="1" applyFont="1" applyAlignment="1" applyProtection="1">
      <alignment horizontal="center" vertical="center" wrapText="1"/>
      <protection locked="0" hidden="1"/>
    </xf>
    <xf numFmtId="164" fontId="39" fillId="0" borderId="0" xfId="15" applyNumberFormat="1" applyFont="1" applyAlignment="1" applyProtection="1">
      <alignment horizontal="center" vertical="center" wrapText="1"/>
      <protection locked="0" hidden="1"/>
    </xf>
    <xf numFmtId="165" fontId="43" fillId="0" borderId="1" xfId="16" applyNumberFormat="1" applyFont="1" applyFill="1" applyBorder="1" applyAlignment="1" applyProtection="1">
      <alignment horizontal="center" vertical="center" wrapText="1"/>
      <protection locked="0"/>
    </xf>
    <xf numFmtId="0" fontId="50" fillId="0" borderId="0" xfId="83" applyFont="1"/>
    <xf numFmtId="0" fontId="51" fillId="0" borderId="0" xfId="83" applyFont="1"/>
    <xf numFmtId="0" fontId="52" fillId="0" borderId="0" xfId="83" applyFont="1" applyAlignment="1">
      <alignment horizontal="center"/>
    </xf>
    <xf numFmtId="0" fontId="52" fillId="0" borderId="0" xfId="83" applyFont="1"/>
    <xf numFmtId="0" fontId="51" fillId="0" borderId="0" xfId="84" applyFont="1"/>
    <xf numFmtId="2" fontId="51" fillId="0" borderId="0" xfId="85" applyNumberFormat="1" applyFont="1" applyAlignment="1">
      <alignment horizontal="center"/>
    </xf>
    <xf numFmtId="0" fontId="51" fillId="0" borderId="0" xfId="84" applyFont="1" applyAlignment="1">
      <alignment horizontal="center"/>
    </xf>
    <xf numFmtId="0" fontId="51" fillId="0" borderId="0" xfId="84" quotePrefix="1" applyFont="1" applyAlignment="1">
      <alignment horizontal="center"/>
    </xf>
    <xf numFmtId="2" fontId="51" fillId="0" borderId="0" xfId="85" quotePrefix="1" applyNumberFormat="1" applyFont="1" applyAlignment="1">
      <alignment horizontal="center"/>
    </xf>
    <xf numFmtId="0" fontId="53" fillId="0" borderId="0" xfId="84" applyFont="1"/>
    <xf numFmtId="0" fontId="37" fillId="0" borderId="0" xfId="83" applyFont="1"/>
    <xf numFmtId="0" fontId="4" fillId="0" borderId="0" xfId="83"/>
    <xf numFmtId="0" fontId="4" fillId="0" borderId="0" xfId="83" applyAlignment="1">
      <alignment horizontal="center"/>
    </xf>
    <xf numFmtId="170" fontId="0" fillId="0" borderId="0" xfId="86" applyNumberFormat="1" applyFont="1" applyFill="1" applyBorder="1"/>
    <xf numFmtId="170" fontId="0" fillId="0" borderId="2" xfId="86" applyNumberFormat="1" applyFont="1" applyFill="1" applyBorder="1"/>
    <xf numFmtId="170" fontId="0" fillId="0" borderId="0" xfId="86" applyNumberFormat="1" applyFont="1" applyFill="1"/>
    <xf numFmtId="170" fontId="4" fillId="0" borderId="0" xfId="83" applyNumberFormat="1"/>
    <xf numFmtId="43" fontId="0" fillId="0" borderId="0" xfId="86" applyFont="1" applyFill="1"/>
    <xf numFmtId="43" fontId="0" fillId="0" borderId="0" xfId="86" applyFont="1" applyFill="1" applyAlignment="1">
      <alignment horizontal="right"/>
    </xf>
    <xf numFmtId="170" fontId="38" fillId="0" borderId="0" xfId="86" applyNumberFormat="1" applyFont="1" applyFill="1"/>
    <xf numFmtId="0" fontId="4" fillId="3" borderId="0" xfId="83" applyFill="1"/>
    <xf numFmtId="170" fontId="4" fillId="0" borderId="0" xfId="86" applyNumberFormat="1" applyFont="1" applyFill="1"/>
    <xf numFmtId="170" fontId="38" fillId="0" borderId="2" xfId="86" applyNumberFormat="1" applyFont="1" applyFill="1" applyBorder="1"/>
    <xf numFmtId="0" fontId="40" fillId="0" borderId="0" xfId="11"/>
    <xf numFmtId="43" fontId="0" fillId="0" borderId="0" xfId="50" applyFont="1"/>
    <xf numFmtId="43" fontId="40" fillId="0" borderId="0" xfId="50" applyFont="1"/>
    <xf numFmtId="170" fontId="0" fillId="0" borderId="0" xfId="50" applyNumberFormat="1" applyFont="1"/>
    <xf numFmtId="43" fontId="0" fillId="0" borderId="0" xfId="50" applyFont="1" applyFill="1"/>
    <xf numFmtId="14" fontId="40" fillId="0" borderId="0" xfId="50" applyNumberFormat="1" applyFont="1" applyFill="1"/>
    <xf numFmtId="170" fontId="3" fillId="0" borderId="0" xfId="86" applyNumberFormat="1" applyFont="1" applyFill="1"/>
    <xf numFmtId="6" fontId="40" fillId="0" borderId="0" xfId="50" applyNumberFormat="1" applyFont="1" applyFill="1" applyAlignment="1">
      <alignment horizontal="center"/>
    </xf>
    <xf numFmtId="164" fontId="40" fillId="0" borderId="0" xfId="11" applyNumberFormat="1" applyAlignment="1" applyProtection="1">
      <alignment horizontal="center" vertical="center" wrapText="1"/>
      <protection locked="0" hidden="1"/>
    </xf>
    <xf numFmtId="0" fontId="40" fillId="0" borderId="0" xfId="11" applyAlignment="1" applyProtection="1">
      <alignment vertical="center" wrapText="1"/>
      <protection locked="0"/>
    </xf>
    <xf numFmtId="43" fontId="0" fillId="0" borderId="2" xfId="50" applyFont="1" applyFill="1" applyBorder="1"/>
    <xf numFmtId="172" fontId="4" fillId="0" borderId="2" xfId="83" applyNumberFormat="1" applyBorder="1" applyAlignment="1">
      <alignment horizontal="center"/>
    </xf>
    <xf numFmtId="0" fontId="40" fillId="0" borderId="0" xfId="83" applyFont="1"/>
    <xf numFmtId="0" fontId="40" fillId="0" borderId="0" xfId="83" applyFont="1" applyAlignment="1">
      <alignment horizontal="left"/>
    </xf>
    <xf numFmtId="0" fontId="2" fillId="0" borderId="0" xfId="83" applyFont="1" applyAlignment="1">
      <alignment horizontal="right"/>
    </xf>
    <xf numFmtId="0" fontId="4" fillId="0" borderId="0" xfId="83" applyAlignment="1">
      <alignment horizontal="left"/>
    </xf>
    <xf numFmtId="0" fontId="4" fillId="0" borderId="0" xfId="83" applyAlignment="1">
      <alignment horizontal="right"/>
    </xf>
    <xf numFmtId="43" fontId="4" fillId="0" borderId="0" xfId="83" applyNumberFormat="1"/>
    <xf numFmtId="0" fontId="4" fillId="0" borderId="2" xfId="83" applyBorder="1"/>
    <xf numFmtId="170" fontId="4" fillId="0" borderId="2" xfId="83" applyNumberFormat="1" applyBorder="1"/>
    <xf numFmtId="170" fontId="2" fillId="0" borderId="0" xfId="86" applyNumberFormat="1" applyFont="1" applyFill="1"/>
    <xf numFmtId="0" fontId="40" fillId="0" borderId="0" xfId="91" applyFont="1"/>
    <xf numFmtId="0" fontId="40" fillId="0" borderId="1" xfId="91" applyFont="1" applyBorder="1" applyAlignment="1" applyProtection="1">
      <alignment horizontal="center" vertical="center" wrapText="1"/>
      <protection locked="0"/>
    </xf>
    <xf numFmtId="0" fontId="40" fillId="0" borderId="1" xfId="91" applyFont="1" applyBorder="1" applyAlignment="1" applyProtection="1">
      <alignment horizontal="center" vertical="center" wrapText="1"/>
      <protection locked="0" hidden="1"/>
    </xf>
    <xf numFmtId="0" fontId="40" fillId="0" borderId="1" xfId="91" applyFont="1" applyBorder="1" applyAlignment="1" applyProtection="1">
      <alignment horizontal="left" vertical="center" wrapText="1"/>
      <protection locked="0"/>
    </xf>
    <xf numFmtId="0" fontId="40" fillId="0" borderId="1" xfId="91" applyFont="1" applyBorder="1" applyAlignment="1" applyProtection="1">
      <alignment vertical="center" wrapText="1"/>
      <protection locked="0"/>
    </xf>
    <xf numFmtId="14" fontId="40" fillId="0" borderId="4" xfId="91" applyNumberFormat="1" applyFont="1" applyBorder="1" applyAlignment="1">
      <alignment horizontal="center" vertical="center" wrapText="1"/>
    </xf>
    <xf numFmtId="0" fontId="40" fillId="0" borderId="4" xfId="91" applyFont="1" applyBorder="1" applyAlignment="1">
      <alignment horizontal="center" vertical="center" wrapText="1"/>
    </xf>
    <xf numFmtId="2" fontId="40" fillId="0" borderId="1" xfId="91" applyNumberFormat="1" applyFont="1" applyBorder="1" applyAlignment="1">
      <alignment horizontal="center"/>
    </xf>
    <xf numFmtId="165" fontId="43" fillId="0" borderId="1" xfId="94" applyNumberFormat="1" applyFont="1" applyFill="1" applyBorder="1" applyAlignment="1" applyProtection="1">
      <alignment horizontal="center" vertical="center" wrapText="1"/>
      <protection locked="0"/>
    </xf>
    <xf numFmtId="0" fontId="40" fillId="0" borderId="1" xfId="91" applyFont="1" applyBorder="1" applyAlignment="1" applyProtection="1">
      <alignment horizontal="center" vertical="center" wrapText="1"/>
      <protection hidden="1"/>
    </xf>
    <xf numFmtId="0" fontId="40" fillId="0" borderId="4" xfId="91" applyFont="1" applyBorder="1" applyAlignment="1" applyProtection="1">
      <alignment horizontal="center" vertical="center" wrapText="1"/>
      <protection locked="0"/>
    </xf>
    <xf numFmtId="0" fontId="40" fillId="0" borderId="1" xfId="91" applyFont="1" applyBorder="1" applyAlignment="1" applyProtection="1">
      <alignment horizontal="left" vertical="center" wrapText="1"/>
      <protection locked="0" hidden="1"/>
    </xf>
    <xf numFmtId="168" fontId="40" fillId="0" borderId="4" xfId="91" applyNumberFormat="1" applyFont="1" applyBorder="1" applyAlignment="1" applyProtection="1">
      <alignment horizontal="center" vertical="center" wrapText="1"/>
      <protection locked="0"/>
    </xf>
    <xf numFmtId="165" fontId="40" fillId="0" borderId="1" xfId="91" applyNumberFormat="1" applyFont="1" applyBorder="1" applyAlignment="1" applyProtection="1">
      <alignment horizontal="center" vertical="center" wrapText="1"/>
      <protection locked="0"/>
    </xf>
    <xf numFmtId="0" fontId="40" fillId="0" borderId="1" xfId="91" applyFont="1" applyBorder="1" applyAlignment="1" applyProtection="1">
      <alignment horizontal="left" vertical="center" wrapText="1"/>
      <protection hidden="1"/>
    </xf>
    <xf numFmtId="169" fontId="40" fillId="0" borderId="1" xfId="91" applyNumberFormat="1" applyFont="1" applyBorder="1" applyAlignment="1" applyProtection="1">
      <alignment horizontal="center" vertical="center" wrapText="1"/>
      <protection locked="0"/>
    </xf>
    <xf numFmtId="165" fontId="43" fillId="0" borderId="4" xfId="94" applyNumberFormat="1" applyFont="1" applyFill="1" applyBorder="1" applyAlignment="1" applyProtection="1">
      <alignment horizontal="center" vertical="center" wrapText="1"/>
      <protection locked="0" hidden="1"/>
    </xf>
    <xf numFmtId="164" fontId="40" fillId="0" borderId="4" xfId="91" applyNumberFormat="1" applyFont="1" applyBorder="1" applyAlignment="1" applyProtection="1">
      <alignment horizontal="center" vertical="center" wrapText="1"/>
      <protection locked="0" hidden="1"/>
    </xf>
    <xf numFmtId="14" fontId="40" fillId="0" borderId="1" xfId="91" applyNumberFormat="1" applyFont="1" applyBorder="1" applyAlignment="1">
      <alignment horizontal="center" vertical="center" wrapText="1"/>
    </xf>
    <xf numFmtId="0" fontId="40" fillId="0" borderId="5" xfId="91" applyFont="1" applyBorder="1" applyAlignment="1" applyProtection="1">
      <alignment horizontal="center" vertical="center" wrapText="1"/>
      <protection locked="0" hidden="1"/>
    </xf>
    <xf numFmtId="0" fontId="40" fillId="0" borderId="5" xfId="91" applyFont="1" applyBorder="1" applyAlignment="1" applyProtection="1">
      <alignment horizontal="center" vertical="center" wrapText="1"/>
      <protection hidden="1"/>
    </xf>
    <xf numFmtId="169" fontId="40" fillId="0" borderId="5" xfId="91" quotePrefix="1" applyNumberFormat="1" applyFont="1" applyBorder="1" applyAlignment="1" applyProtection="1">
      <alignment horizontal="center" vertical="center" wrapText="1"/>
      <protection locked="0"/>
    </xf>
    <xf numFmtId="0" fontId="40" fillId="0" borderId="5" xfId="91" applyFont="1" applyBorder="1" applyAlignment="1" applyProtection="1">
      <alignment horizontal="left" vertical="center" wrapText="1"/>
      <protection locked="0"/>
    </xf>
    <xf numFmtId="0" fontId="40" fillId="0" borderId="8" xfId="91" applyFont="1" applyBorder="1" applyAlignment="1">
      <alignment horizontal="center" vertical="center" wrapText="1"/>
    </xf>
    <xf numFmtId="0" fontId="40" fillId="0" borderId="5" xfId="91" applyFont="1" applyBorder="1" applyAlignment="1" applyProtection="1">
      <alignment horizontal="center" vertical="center" wrapText="1"/>
      <protection locked="0"/>
    </xf>
    <xf numFmtId="0" fontId="40" fillId="0" borderId="1" xfId="91" applyFont="1" applyBorder="1" applyAlignment="1">
      <alignment horizontal="center" vertical="center" wrapText="1"/>
    </xf>
    <xf numFmtId="168" fontId="40" fillId="0" borderId="1" xfId="91" applyNumberFormat="1" applyFont="1" applyBorder="1" applyAlignment="1" applyProtection="1">
      <alignment horizontal="center" vertical="center" wrapText="1"/>
      <protection locked="0"/>
    </xf>
    <xf numFmtId="0" fontId="40" fillId="0" borderId="1" xfId="91" applyFont="1" applyBorder="1" applyAlignment="1" applyProtection="1">
      <alignment horizontal="left" vertical="top" wrapText="1"/>
      <protection locked="0"/>
    </xf>
    <xf numFmtId="0" fontId="40" fillId="0" borderId="4" xfId="91" applyFont="1" applyBorder="1" applyAlignment="1" applyProtection="1">
      <alignment horizontal="center" vertical="center" wrapText="1"/>
      <protection locked="0" hidden="1"/>
    </xf>
    <xf numFmtId="165" fontId="48" fillId="0" borderId="0" xfId="94" applyNumberFormat="1" applyFont="1" applyFill="1" applyBorder="1" applyAlignment="1" applyProtection="1">
      <alignment vertical="center" wrapText="1"/>
      <protection locked="0"/>
    </xf>
    <xf numFmtId="0" fontId="39" fillId="0" borderId="0" xfId="91" applyFont="1" applyAlignment="1" applyProtection="1">
      <alignment horizontal="center" vertical="center" wrapText="1"/>
      <protection locked="0"/>
    </xf>
    <xf numFmtId="0" fontId="39" fillId="0" borderId="0" xfId="91" applyFont="1" applyAlignment="1" applyProtection="1">
      <alignment horizontal="center" vertical="center" wrapText="1"/>
      <protection hidden="1"/>
    </xf>
    <xf numFmtId="0" fontId="40" fillId="0" borderId="0" xfId="91" applyFont="1" applyAlignment="1" applyProtection="1">
      <alignment horizontal="center" vertical="center" wrapText="1"/>
      <protection locked="0" hidden="1"/>
    </xf>
    <xf numFmtId="0" fontId="40" fillId="0" borderId="0" xfId="91" applyFont="1" applyAlignment="1" applyProtection="1">
      <alignment horizontal="center" vertical="center" wrapText="1"/>
      <protection locked="0"/>
    </xf>
    <xf numFmtId="0" fontId="39" fillId="0" borderId="0" xfId="91" applyFont="1" applyAlignment="1" applyProtection="1">
      <alignment vertical="center" wrapText="1"/>
      <protection locked="0"/>
    </xf>
    <xf numFmtId="0" fontId="40" fillId="0" borderId="0" xfId="91" applyFont="1" applyAlignment="1" applyProtection="1">
      <alignment horizontal="left" vertical="center" wrapText="1"/>
      <protection hidden="1"/>
    </xf>
    <xf numFmtId="168" fontId="39" fillId="0" borderId="0" xfId="91" applyNumberFormat="1" applyFont="1" applyAlignment="1" applyProtection="1">
      <alignment horizontal="center" vertical="center" wrapText="1"/>
      <protection locked="0"/>
    </xf>
    <xf numFmtId="164" fontId="39" fillId="0" borderId="0" xfId="91" applyNumberFormat="1" applyFont="1" applyAlignment="1" applyProtection="1">
      <alignment horizontal="center" vertical="center" wrapText="1"/>
      <protection locked="0" hidden="1"/>
    </xf>
    <xf numFmtId="165" fontId="43" fillId="0" borderId="0" xfId="94" applyNumberFormat="1" applyFont="1" applyFill="1" applyBorder="1" applyAlignment="1" applyProtection="1">
      <alignment horizontal="center" vertical="center" wrapText="1"/>
      <protection locked="0" hidden="1"/>
    </xf>
    <xf numFmtId="165" fontId="40" fillId="0" borderId="0" xfId="94" applyNumberFormat="1" applyFont="1" applyFill="1" applyBorder="1" applyAlignment="1" applyProtection="1">
      <alignment vertical="center" wrapText="1"/>
      <protection locked="0"/>
    </xf>
    <xf numFmtId="165" fontId="41" fillId="0" borderId="0" xfId="16" applyNumberFormat="1" applyFont="1" applyFill="1" applyBorder="1" applyAlignment="1" applyProtection="1">
      <alignment wrapText="1"/>
      <protection locked="0"/>
    </xf>
    <xf numFmtId="165" fontId="39" fillId="0" borderId="0" xfId="91" applyNumberFormat="1" applyFont="1" applyAlignment="1" applyProtection="1">
      <alignment horizontal="center" vertical="center" wrapText="1"/>
      <protection locked="0"/>
    </xf>
    <xf numFmtId="0" fontId="40" fillId="0" borderId="0" xfId="91" applyFont="1" applyAlignment="1" applyProtection="1">
      <alignment horizontal="center" vertical="center" wrapText="1"/>
      <protection hidden="1"/>
    </xf>
    <xf numFmtId="14" fontId="40" fillId="0" borderId="0" xfId="91" applyNumberFormat="1" applyFont="1" applyAlignment="1">
      <alignment horizontal="center" vertical="center" wrapText="1"/>
    </xf>
    <xf numFmtId="0" fontId="40" fillId="0" borderId="0" xfId="91" applyFont="1" applyAlignment="1">
      <alignment horizontal="center" vertical="center" wrapText="1"/>
    </xf>
    <xf numFmtId="9" fontId="40" fillId="0" borderId="0" xfId="95" applyFont="1" applyFill="1" applyBorder="1"/>
    <xf numFmtId="165" fontId="40" fillId="0" borderId="0" xfId="94" applyNumberFormat="1" applyFont="1" applyFill="1" applyBorder="1"/>
    <xf numFmtId="169" fontId="39" fillId="0" borderId="1" xfId="91" applyNumberFormat="1" applyFont="1" applyBorder="1" applyAlignment="1" applyProtection="1">
      <alignment horizontal="center" vertical="center" wrapText="1"/>
      <protection locked="0"/>
    </xf>
    <xf numFmtId="0" fontId="39" fillId="0" borderId="1" xfId="91" applyFont="1" applyBorder="1" applyAlignment="1" applyProtection="1">
      <alignment vertical="center" wrapText="1"/>
      <protection locked="0"/>
    </xf>
    <xf numFmtId="165" fontId="43" fillId="0" borderId="1" xfId="94" applyNumberFormat="1" applyFont="1" applyFill="1" applyBorder="1" applyAlignment="1" applyProtection="1">
      <alignment vertical="center" wrapText="1"/>
      <protection locked="0"/>
    </xf>
    <xf numFmtId="0" fontId="54" fillId="0" borderId="0" xfId="91" applyFont="1"/>
    <xf numFmtId="0" fontId="47" fillId="2" borderId="0" xfId="93" applyFont="1" applyFill="1" applyProtection="1">
      <protection locked="0"/>
    </xf>
    <xf numFmtId="0" fontId="40" fillId="2" borderId="0" xfId="93" applyFont="1" applyFill="1" applyProtection="1">
      <protection locked="0"/>
    </xf>
    <xf numFmtId="0" fontId="40" fillId="2" borderId="0" xfId="93" applyFont="1" applyFill="1" applyAlignment="1" applyProtection="1">
      <alignment horizontal="center"/>
      <protection locked="0"/>
    </xf>
    <xf numFmtId="0" fontId="1" fillId="0" borderId="0" xfId="93"/>
    <xf numFmtId="165" fontId="46" fillId="0" borderId="0" xfId="16" applyNumberFormat="1" applyFont="1" applyFill="1" applyAlignment="1" applyProtection="1">
      <alignment horizontal="center" vertical="center" wrapText="1"/>
      <protection locked="0"/>
    </xf>
    <xf numFmtId="165" fontId="46" fillId="2" borderId="0" xfId="16" applyNumberFormat="1" applyFont="1" applyFill="1" applyAlignment="1" applyProtection="1">
      <alignment horizontal="center" vertical="center" wrapText="1"/>
      <protection locked="0"/>
    </xf>
    <xf numFmtId="0" fontId="45" fillId="0" borderId="0" xfId="93" applyFont="1" applyAlignment="1" applyProtection="1">
      <alignment horizontal="center" vertical="center" wrapText="1"/>
      <protection locked="0"/>
    </xf>
    <xf numFmtId="0" fontId="1" fillId="0" borderId="0" xfId="93" applyAlignment="1">
      <alignment wrapText="1"/>
    </xf>
    <xf numFmtId="0" fontId="40" fillId="0" borderId="4" xfId="93" applyFont="1" applyBorder="1" applyAlignment="1" applyProtection="1">
      <alignment horizontal="center" vertical="center" wrapText="1"/>
      <protection locked="0"/>
    </xf>
    <xf numFmtId="0" fontId="40" fillId="0" borderId="1" xfId="93" applyFont="1" applyBorder="1" applyAlignment="1" applyProtection="1">
      <alignment horizontal="center" vertical="center" wrapText="1"/>
      <protection hidden="1"/>
    </xf>
    <xf numFmtId="0" fontId="40" fillId="0" borderId="1" xfId="93" applyFont="1" applyBorder="1" applyAlignment="1" applyProtection="1">
      <alignment horizontal="center" vertical="center" wrapText="1"/>
      <protection locked="0" hidden="1"/>
    </xf>
    <xf numFmtId="169" fontId="40" fillId="0" borderId="1" xfId="93" applyNumberFormat="1" applyFont="1" applyBorder="1" applyAlignment="1" applyProtection="1">
      <alignment horizontal="center" vertical="center" wrapText="1"/>
      <protection locked="0"/>
    </xf>
    <xf numFmtId="0" fontId="40" fillId="0" borderId="1" xfId="93" applyFont="1" applyBorder="1" applyAlignment="1" applyProtection="1">
      <alignment vertical="center" wrapText="1"/>
      <protection locked="0"/>
    </xf>
    <xf numFmtId="168" fontId="40" fillId="0" borderId="1" xfId="93" applyNumberFormat="1" applyFont="1" applyBorder="1" applyAlignment="1" applyProtection="1">
      <alignment horizontal="center" vertical="center" wrapText="1"/>
      <protection locked="0"/>
    </xf>
    <xf numFmtId="164" fontId="40" fillId="0" borderId="4" xfId="93" applyNumberFormat="1" applyFont="1" applyBorder="1" applyAlignment="1" applyProtection="1">
      <alignment horizontal="center" vertical="center" wrapText="1"/>
      <protection locked="0" hidden="1"/>
    </xf>
    <xf numFmtId="171" fontId="40" fillId="0" borderId="4" xfId="93" applyNumberFormat="1" applyFont="1" applyBorder="1" applyAlignment="1" applyProtection="1">
      <alignment horizontal="center" vertical="center" wrapText="1"/>
      <protection locked="0" hidden="1"/>
    </xf>
    <xf numFmtId="0" fontId="39" fillId="0" borderId="1" xfId="93" applyFont="1" applyBorder="1" applyAlignment="1" applyProtection="1">
      <alignment horizontal="center" vertical="center" wrapText="1"/>
      <protection locked="0"/>
    </xf>
    <xf numFmtId="166" fontId="40" fillId="0" borderId="4" xfId="93" applyNumberFormat="1" applyFont="1" applyBorder="1" applyAlignment="1" applyProtection="1">
      <alignment horizontal="center" vertical="center" wrapText="1"/>
      <protection locked="0" hidden="1"/>
    </xf>
    <xf numFmtId="0" fontId="40" fillId="0" borderId="1" xfId="93" applyFont="1" applyBorder="1" applyAlignment="1" applyProtection="1">
      <alignment horizontal="center" vertical="center" wrapText="1"/>
      <protection locked="0"/>
    </xf>
    <xf numFmtId="0" fontId="40" fillId="0" borderId="4" xfId="93" applyFont="1" applyBorder="1" applyAlignment="1" applyProtection="1">
      <alignment horizontal="center" vertical="center" wrapText="1"/>
      <protection locked="0" hidden="1"/>
    </xf>
    <xf numFmtId="0" fontId="39" fillId="0" borderId="1" xfId="11" applyFont="1" applyBorder="1" applyAlignment="1" applyProtection="1">
      <alignment horizontal="center" vertical="center" wrapText="1"/>
      <protection locked="0"/>
    </xf>
    <xf numFmtId="173" fontId="0" fillId="0" borderId="0" xfId="50" applyNumberFormat="1" applyFont="1" applyFill="1"/>
    <xf numFmtId="173" fontId="0" fillId="0" borderId="2" xfId="50" applyNumberFormat="1" applyFont="1" applyBorder="1"/>
    <xf numFmtId="0" fontId="43" fillId="0" borderId="0" xfId="11" applyFont="1" applyAlignment="1">
      <alignment wrapText="1"/>
    </xf>
    <xf numFmtId="43" fontId="43" fillId="0" borderId="0" xfId="50" applyFont="1" applyFill="1" applyAlignment="1">
      <alignment wrapText="1"/>
    </xf>
    <xf numFmtId="43" fontId="42" fillId="0" borderId="0" xfId="50" applyFont="1" applyFill="1" applyAlignment="1">
      <alignment horizontal="center" wrapText="1"/>
    </xf>
    <xf numFmtId="170" fontId="42" fillId="0" borderId="0" xfId="50" applyNumberFormat="1" applyFont="1" applyFill="1" applyAlignment="1">
      <alignment horizontal="left" wrapText="1"/>
    </xf>
    <xf numFmtId="170" fontId="42" fillId="0" borderId="0" xfId="50" applyNumberFormat="1" applyFont="1" applyFill="1" applyAlignment="1">
      <alignment wrapText="1"/>
    </xf>
    <xf numFmtId="0" fontId="40" fillId="0" borderId="0" xfId="11" applyAlignment="1">
      <alignment wrapText="1"/>
    </xf>
    <xf numFmtId="14" fontId="40" fillId="0" borderId="0" xfId="11" applyNumberFormat="1" applyAlignment="1">
      <alignment horizontal="center" vertical="center" wrapText="1"/>
    </xf>
    <xf numFmtId="0" fontId="40" fillId="0" borderId="0" xfId="11" applyAlignment="1">
      <alignment horizontal="center" vertical="center" wrapText="1"/>
    </xf>
    <xf numFmtId="2" fontId="40" fillId="0" borderId="0" xfId="11" applyNumberFormat="1" applyAlignment="1">
      <alignment horizontal="left"/>
    </xf>
    <xf numFmtId="0" fontId="40" fillId="0" borderId="0" xfId="11" applyAlignment="1">
      <alignment horizontal="center"/>
    </xf>
    <xf numFmtId="0" fontId="40" fillId="0" borderId="0" xfId="11" applyAlignment="1">
      <alignment horizontal="left"/>
    </xf>
    <xf numFmtId="14" fontId="40" fillId="0" borderId="0" xfId="11" applyNumberFormat="1" applyAlignment="1">
      <alignment horizontal="center"/>
    </xf>
    <xf numFmtId="43" fontId="0" fillId="0" borderId="0" xfId="50" applyFont="1" applyFill="1" applyAlignment="1">
      <alignment horizontal="left" vertical="top"/>
    </xf>
    <xf numFmtId="2" fontId="40" fillId="0" borderId="0" xfId="11" applyNumberFormat="1" applyAlignment="1">
      <alignment horizontal="left" vertical="top"/>
    </xf>
    <xf numFmtId="0" fontId="40" fillId="0" borderId="0" xfId="11" applyAlignment="1" applyProtection="1">
      <alignment horizontal="left" vertical="center" wrapText="1"/>
      <protection hidden="1"/>
    </xf>
    <xf numFmtId="0" fontId="40" fillId="0" borderId="0" xfId="11" applyAlignment="1" applyProtection="1">
      <alignment horizontal="left" vertical="center" wrapText="1"/>
      <protection locked="0"/>
    </xf>
    <xf numFmtId="43" fontId="40" fillId="0" borderId="0" xfId="11" applyNumberFormat="1" applyAlignment="1">
      <alignment horizontal="center"/>
    </xf>
    <xf numFmtId="43" fontId="40" fillId="0" borderId="2" xfId="11" applyNumberFormat="1" applyBorder="1" applyAlignment="1">
      <alignment horizontal="center"/>
    </xf>
    <xf numFmtId="22" fontId="40" fillId="0" borderId="0" xfId="11" applyNumberFormat="1"/>
    <xf numFmtId="9" fontId="0" fillId="0" borderId="0" xfId="97" applyFont="1" applyFill="1"/>
    <xf numFmtId="10" fontId="40" fillId="0" borderId="0" xfId="11" applyNumberFormat="1"/>
    <xf numFmtId="170" fontId="0" fillId="0" borderId="0" xfId="50" applyNumberFormat="1" applyFont="1" applyFill="1"/>
    <xf numFmtId="0" fontId="43" fillId="0" borderId="0" xfId="11" applyFont="1" applyAlignment="1">
      <alignment horizontal="left"/>
    </xf>
    <xf numFmtId="17" fontId="40" fillId="0" borderId="0" xfId="11" applyNumberFormat="1"/>
    <xf numFmtId="10" fontId="0" fillId="0" borderId="0" xfId="97" applyNumberFormat="1" applyFont="1" applyFill="1"/>
    <xf numFmtId="10" fontId="0" fillId="0" borderId="0" xfId="41" applyNumberFormat="1" applyFont="1"/>
    <xf numFmtId="0" fontId="1" fillId="0" borderId="0" xfId="83" applyFont="1"/>
    <xf numFmtId="0" fontId="55" fillId="0" borderId="0" xfId="11" applyFont="1"/>
    <xf numFmtId="9" fontId="40" fillId="0" borderId="0" xfId="11" applyNumberFormat="1"/>
    <xf numFmtId="22" fontId="43" fillId="0" borderId="0" xfId="11" applyNumberFormat="1" applyFont="1"/>
    <xf numFmtId="0" fontId="43" fillId="0" borderId="0" xfId="11" applyFont="1"/>
    <xf numFmtId="43" fontId="43" fillId="0" borderId="0" xfId="50" applyFont="1" applyFill="1"/>
    <xf numFmtId="10" fontId="43" fillId="0" borderId="0" xfId="11" applyNumberFormat="1" applyFont="1"/>
    <xf numFmtId="0" fontId="40" fillId="0" borderId="0" xfId="11" quotePrefix="1"/>
    <xf numFmtId="170" fontId="40" fillId="0" borderId="0" xfId="11" applyNumberFormat="1"/>
    <xf numFmtId="170" fontId="0" fillId="0" borderId="2" xfId="50" applyNumberFormat="1" applyFont="1" applyFill="1" applyBorder="1"/>
    <xf numFmtId="170" fontId="40" fillId="0" borderId="2" xfId="11" applyNumberFormat="1" applyBorder="1"/>
    <xf numFmtId="43" fontId="40" fillId="0" borderId="0" xfId="11" applyNumberFormat="1"/>
    <xf numFmtId="43" fontId="43" fillId="0" borderId="0" xfId="11" applyNumberFormat="1" applyFont="1"/>
    <xf numFmtId="0" fontId="37" fillId="0" borderId="0" xfId="93" applyFont="1"/>
    <xf numFmtId="174" fontId="37" fillId="0" borderId="0" xfId="98" applyNumberFormat="1" applyFont="1"/>
    <xf numFmtId="0" fontId="37" fillId="0" borderId="0" xfId="93" applyFont="1" applyAlignment="1">
      <alignment horizontal="right"/>
    </xf>
    <xf numFmtId="0" fontId="55" fillId="0" borderId="0" xfId="91" applyFont="1" applyAlignment="1">
      <alignment horizontal="right"/>
    </xf>
    <xf numFmtId="0" fontId="43" fillId="0" borderId="0" xfId="11" quotePrefix="1" applyFont="1"/>
    <xf numFmtId="175" fontId="57" fillId="0" borderId="0" xfId="27" applyNumberFormat="1" applyFont="1" applyAlignment="1">
      <alignment vertical="center"/>
    </xf>
    <xf numFmtId="175" fontId="57" fillId="0" borderId="0" xfId="27" applyNumberFormat="1" applyFont="1" applyAlignment="1">
      <alignment vertical="center" wrapText="1"/>
    </xf>
    <xf numFmtId="0" fontId="43" fillId="0" borderId="3" xfId="93" applyFont="1" applyBorder="1" applyAlignment="1" applyProtection="1">
      <alignment horizontal="center" vertical="center" wrapText="1"/>
      <protection locked="0"/>
    </xf>
    <xf numFmtId="0" fontId="43" fillId="0" borderId="5" xfId="93" applyFont="1" applyBorder="1" applyAlignment="1" applyProtection="1">
      <alignment horizontal="center" vertical="center" wrapText="1"/>
      <protection locked="0"/>
    </xf>
    <xf numFmtId="0" fontId="43" fillId="0" borderId="3" xfId="96" applyFont="1" applyBorder="1" applyAlignment="1" applyProtection="1">
      <alignment horizontal="center" vertical="center" wrapText="1"/>
      <protection locked="0"/>
    </xf>
    <xf numFmtId="167" fontId="43" fillId="0" borderId="3" xfId="93" applyNumberFormat="1" applyFont="1" applyBorder="1" applyAlignment="1" applyProtection="1">
      <alignment horizontal="center" vertical="center" wrapText="1"/>
      <protection locked="0"/>
    </xf>
    <xf numFmtId="16" fontId="43" fillId="0" borderId="3" xfId="93" quotePrefix="1" applyNumberFormat="1" applyFont="1" applyBorder="1" applyAlignment="1" applyProtection="1">
      <alignment horizontal="center" vertical="center" wrapText="1"/>
      <protection locked="0"/>
    </xf>
    <xf numFmtId="16" fontId="43" fillId="0" borderId="7" xfId="93" quotePrefix="1" applyNumberFormat="1" applyFont="1" applyBorder="1" applyAlignment="1" applyProtection="1">
      <alignment horizontal="center" vertical="center" wrapText="1"/>
      <protection locked="0"/>
    </xf>
    <xf numFmtId="16" fontId="42" fillId="0" borderId="5" xfId="93" quotePrefix="1" applyNumberFormat="1" applyFont="1" applyBorder="1" applyAlignment="1" applyProtection="1">
      <alignment horizontal="center" vertical="center" wrapText="1"/>
      <protection locked="0"/>
    </xf>
    <xf numFmtId="0" fontId="42" fillId="0" borderId="1" xfId="93" applyFont="1" applyBorder="1" applyAlignment="1" applyProtection="1">
      <alignment horizontal="center" vertical="center" wrapText="1"/>
      <protection locked="0"/>
    </xf>
    <xf numFmtId="0" fontId="43" fillId="0" borderId="5" xfId="91" applyFont="1" applyBorder="1" applyAlignment="1" applyProtection="1">
      <alignment horizontal="center" vertical="center" wrapText="1"/>
      <protection locked="0"/>
    </xf>
    <xf numFmtId="164" fontId="43" fillId="0" borderId="3" xfId="15" applyNumberFormat="1" applyFont="1" applyBorder="1" applyAlignment="1" applyProtection="1">
      <alignment horizontal="center" vertical="center" wrapText="1"/>
      <protection locked="0"/>
    </xf>
    <xf numFmtId="0" fontId="43" fillId="0" borderId="3" xfId="15" applyFont="1" applyBorder="1" applyAlignment="1" applyProtection="1">
      <alignment horizontal="center" vertical="center" wrapText="1"/>
      <protection locked="0"/>
    </xf>
    <xf numFmtId="16" fontId="43" fillId="0" borderId="5" xfId="91" quotePrefix="1" applyNumberFormat="1" applyFont="1" applyBorder="1" applyAlignment="1" applyProtection="1">
      <alignment horizontal="center" vertical="center" wrapText="1"/>
      <protection locked="0"/>
    </xf>
    <xf numFmtId="44" fontId="43" fillId="0" borderId="5" xfId="94" quotePrefix="1" applyFont="1" applyFill="1" applyBorder="1" applyAlignment="1" applyProtection="1">
      <alignment horizontal="center" vertical="center" wrapText="1"/>
      <protection locked="0"/>
    </xf>
    <xf numFmtId="16" fontId="42" fillId="0" borderId="6" xfId="91" quotePrefix="1" applyNumberFormat="1" applyFont="1" applyBorder="1" applyAlignment="1" applyProtection="1">
      <alignment horizontal="center" vertical="center" wrapText="1"/>
      <protection locked="0"/>
    </xf>
    <xf numFmtId="16" fontId="42" fillId="0" borderId="5" xfId="91" quotePrefix="1" applyNumberFormat="1" applyFont="1" applyBorder="1" applyAlignment="1" applyProtection="1">
      <alignment horizontal="center" vertical="center" wrapText="1"/>
      <protection locked="0"/>
    </xf>
    <xf numFmtId="0" fontId="43" fillId="0" borderId="1" xfId="91" applyFont="1" applyBorder="1" applyAlignment="1" applyProtection="1">
      <alignment horizontal="center" vertical="center" wrapText="1"/>
      <protection locked="0"/>
    </xf>
    <xf numFmtId="170" fontId="46" fillId="0" borderId="0" xfId="92" applyNumberFormat="1" applyFont="1" applyFill="1"/>
    <xf numFmtId="165" fontId="43" fillId="4" borderId="4" xfId="94" applyNumberFormat="1" applyFont="1" applyFill="1" applyBorder="1" applyAlignment="1" applyProtection="1">
      <alignment horizontal="center" vertical="center" wrapText="1"/>
      <protection locked="0"/>
    </xf>
    <xf numFmtId="0" fontId="43" fillId="0" borderId="1" xfId="93" applyFont="1" applyBorder="1" applyAlignment="1" applyProtection="1">
      <alignment horizontal="center" vertical="center" wrapText="1"/>
      <protection locked="0"/>
    </xf>
    <xf numFmtId="0" fontId="59" fillId="5" borderId="9" xfId="0" applyFont="1" applyFill="1" applyBorder="1"/>
    <xf numFmtId="165" fontId="43" fillId="4" borderId="1" xfId="93" applyNumberFormat="1" applyFont="1" applyFill="1" applyBorder="1" applyAlignment="1" applyProtection="1">
      <alignment horizontal="center" vertical="center" wrapText="1"/>
      <protection locked="0"/>
    </xf>
    <xf numFmtId="0" fontId="58" fillId="0" borderId="0" xfId="0" applyFont="1"/>
    <xf numFmtId="170" fontId="59" fillId="5" borderId="9" xfId="0" applyNumberFormat="1" applyFont="1" applyFill="1" applyBorder="1" applyAlignment="1">
      <alignment horizontal="center"/>
    </xf>
    <xf numFmtId="0" fontId="43" fillId="0" borderId="0" xfId="0" applyFont="1"/>
    <xf numFmtId="0" fontId="59" fillId="5" borderId="10" xfId="0" applyFont="1" applyFill="1" applyBorder="1" applyAlignment="1">
      <alignment horizontal="left"/>
    </xf>
    <xf numFmtId="43" fontId="43" fillId="4" borderId="0" xfId="78" applyFont="1" applyFill="1" applyAlignment="1">
      <alignment horizontal="center"/>
    </xf>
    <xf numFmtId="0" fontId="43" fillId="4" borderId="0" xfId="0" applyFont="1" applyFill="1" applyAlignment="1">
      <alignment horizontal="center"/>
    </xf>
    <xf numFmtId="0" fontId="59" fillId="0" borderId="9" xfId="0" applyFont="1" applyBorder="1" applyAlignment="1">
      <alignment horizontal="left"/>
    </xf>
    <xf numFmtId="170" fontId="59" fillId="5" borderId="10" xfId="78" applyNumberFormat="1" applyFont="1" applyFill="1" applyBorder="1" applyAlignment="1">
      <alignment horizontal="left"/>
    </xf>
  </cellXfs>
  <cellStyles count="99">
    <cellStyle name="Comma" xfId="78" builtinId="3"/>
    <cellStyle name="Comma 10" xfId="86" xr:uid="{E268838D-4A49-4375-B84A-7DF4C6028A3C}"/>
    <cellStyle name="Comma 10 2" xfId="90" xr:uid="{9C2419D2-0507-4B24-B93B-056236878584}"/>
    <cellStyle name="Comma 11" xfId="92" xr:uid="{B81F9CF8-AF35-45A5-8E16-70439BFE516A}"/>
    <cellStyle name="Comma 2" xfId="31" xr:uid="{CC43FB42-C9B9-4BA6-A59B-E83A1A5A1D5B}"/>
    <cellStyle name="Comma 3" xfId="37" xr:uid="{4EA26427-9D09-4997-B3BA-66760E9AD84D}"/>
    <cellStyle name="Comma 4" xfId="48" xr:uid="{AB343C44-B21D-4CDE-98D6-88ADB4946564}"/>
    <cellStyle name="Comma 5" xfId="50" xr:uid="{A3EB4F51-0B2B-40FB-912F-7F306BD040B2}"/>
    <cellStyle name="Comma 6" xfId="53" xr:uid="{84E8B3EE-C4BF-4502-8C11-BAB8D5DB9B68}"/>
    <cellStyle name="Comma 7" xfId="67" xr:uid="{5A4B25E6-BA97-412E-8EC0-530F89712F3F}"/>
    <cellStyle name="Comma 8" xfId="73" xr:uid="{4715DED6-25F3-49BF-AEAB-619E9C74A895}"/>
    <cellStyle name="Comma 8 2" xfId="88" xr:uid="{125D2210-10AF-41C5-9D20-5F936996F03C}"/>
    <cellStyle name="Comma 9" xfId="76" xr:uid="{E2E368F9-4DD2-4D44-9D96-B874741D8ED6}"/>
    <cellStyle name="Currency 13 2" xfId="17" xr:uid="{00000000-0005-0000-0000-000001000000}"/>
    <cellStyle name="Currency 2" xfId="23" xr:uid="{AEA842A9-D039-45D2-94DB-4DF0EF01AB48}"/>
    <cellStyle name="Currency 2 2" xfId="16" xr:uid="{00000000-0005-0000-0000-000002000000}"/>
    <cellStyle name="Currency 3" xfId="52" xr:uid="{E657A82A-6742-4258-9719-8567B927733E}"/>
    <cellStyle name="Currency 4" xfId="64" xr:uid="{F543856D-956B-4B81-9F16-E04AB0F85C5F}"/>
    <cellStyle name="Currency 5" xfId="94" xr:uid="{E574B409-21D1-4A81-8F44-A600C4EF8216}"/>
    <cellStyle name="Normal" xfId="0" builtinId="0"/>
    <cellStyle name="Normal 10" xfId="38" xr:uid="{C57CAB9F-7001-4F2E-A317-47BECC434D89}"/>
    <cellStyle name="Normal 10 2" xfId="79" xr:uid="{44D1C5B2-A08E-44F3-8EE1-481E8E5F8C57}"/>
    <cellStyle name="Normal 10 2 2" xfId="81" xr:uid="{8754FA28-42CB-4F00-ABEE-A19ECA2AABF8}"/>
    <cellStyle name="Normal 10 2 3" xfId="83" xr:uid="{A9BD5E5D-BCCE-41EA-BF78-6B0D176A10EE}"/>
    <cellStyle name="Normal 11" xfId="51" xr:uid="{1438CBAB-2E4D-4600-988C-330A8FED4F2D}"/>
    <cellStyle name="Normal 11 2" xfId="61" xr:uid="{F9B67173-3DD5-4295-A5A9-E6115D00C62A}"/>
    <cellStyle name="Normal 11 3" xfId="66" xr:uid="{6C485D54-3A18-421E-90B1-343406721D6C}"/>
    <cellStyle name="Normal 11 4" xfId="72" xr:uid="{4D4AF781-5C40-47CE-B5D2-0FC5D5922210}"/>
    <cellStyle name="Normal 11 5" xfId="75" xr:uid="{769AD9F7-E810-4F3E-BAF8-A2B3F1B360BA}"/>
    <cellStyle name="Normal 12" xfId="54" xr:uid="{92724AE4-726B-4438-9761-E41D94A6069E}"/>
    <cellStyle name="Normal 121 3" xfId="11" xr:uid="{00000000-0005-0000-0000-000004000000}"/>
    <cellStyle name="Normal 13" xfId="56" xr:uid="{7478CAD7-825D-4412-923C-EE167F8DB6A7}"/>
    <cellStyle name="Normal 14" xfId="58" xr:uid="{6C2718B5-977B-48E6-B669-88FE77FE3B43}"/>
    <cellStyle name="Normal 14 2" xfId="62" xr:uid="{73917851-ECC2-40C0-BC4F-F4F68D75BDFC}"/>
    <cellStyle name="Normal 15" xfId="59" xr:uid="{F177C470-AC71-420A-B0E2-EED8DF5C17DF}"/>
    <cellStyle name="Normal 15 2" xfId="60" xr:uid="{37962735-BC4A-462B-ACCF-18698059EAF9}"/>
    <cellStyle name="Normal 16" xfId="63" xr:uid="{F90AD53F-0FD2-4587-A14E-25293E129549}"/>
    <cellStyle name="Normal 16 2" xfId="93" xr:uid="{D9669BF8-A3AB-46BD-AD3F-8227243E19BD}"/>
    <cellStyle name="Normal 17" xfId="71" xr:uid="{F8597F09-6D94-48DD-A247-44B471847F42}"/>
    <cellStyle name="Normal 18" xfId="74" xr:uid="{BCAADA92-9144-4A34-82D9-A1600449C357}"/>
    <cellStyle name="Normal 18 2" xfId="87" xr:uid="{3018DEA2-FE78-4C0F-90A0-6999ED7E97D5}"/>
    <cellStyle name="Normal 19" xfId="77" xr:uid="{5DBD7907-976C-4F1D-BF71-BFA4560F5AF8}"/>
    <cellStyle name="Normal 2" xfId="21" xr:uid="{00000000-0005-0000-0000-000005000000}"/>
    <cellStyle name="Normal 2 13" xfId="15" xr:uid="{00000000-0005-0000-0000-000006000000}"/>
    <cellStyle name="Normal 2 2" xfId="25" xr:uid="{83E02582-9F68-4FDB-BBB5-FB9A07B00891}"/>
    <cellStyle name="Normal 2 3" xfId="42" xr:uid="{AAF648A4-60BA-47A3-A0D9-E8091C174E05}"/>
    <cellStyle name="Normal 2 4" xfId="55" xr:uid="{67097431-61E8-4D85-8C8A-F1C1B6F72EA4}"/>
    <cellStyle name="Normal 2 5" xfId="57" xr:uid="{9816CB1C-AF26-4BE1-B94C-CB711E807D7D}"/>
    <cellStyle name="Normal 20" xfId="91" xr:uid="{86C156E6-595E-4CE9-AEAD-6B392E2E5C30}"/>
    <cellStyle name="Normal 268" xfId="4" xr:uid="{00000000-0005-0000-0000-000007000000}"/>
    <cellStyle name="Normal 269" xfId="5" xr:uid="{00000000-0005-0000-0000-000008000000}"/>
    <cellStyle name="Normal 270" xfId="7" xr:uid="{00000000-0005-0000-0000-000009000000}"/>
    <cellStyle name="Normal 271" xfId="6" xr:uid="{00000000-0005-0000-0000-00000A000000}"/>
    <cellStyle name="Normal 272 3" xfId="12" xr:uid="{00000000-0005-0000-0000-00000B000000}"/>
    <cellStyle name="Normal 272 3 2" xfId="18" xr:uid="{00000000-0005-0000-0000-00000C000000}"/>
    <cellStyle name="Normal 272 3 2 2" xfId="29" xr:uid="{34D659DC-D4DF-40B9-9C80-E409AB830959}"/>
    <cellStyle name="Normal 272 3 2 2 2" xfId="45" xr:uid="{35C757E1-1E32-4518-8CE5-9E8A29CE860C}"/>
    <cellStyle name="Normal 272 3 2 2 3" xfId="69" xr:uid="{2BE478B3-C610-440F-9C68-A8ADAE4ACF90}"/>
    <cellStyle name="Normal 272 3 3" xfId="19" xr:uid="{00000000-0005-0000-0000-00000D000000}"/>
    <cellStyle name="Normal 272 3 4" xfId="26" xr:uid="{1BA27D7B-00AA-4161-A24F-EBF82ED9E495}"/>
    <cellStyle name="Normal 272 3 4 2" xfId="44" xr:uid="{50C1426D-A339-4901-8BC5-C9B1DB2718DF}"/>
    <cellStyle name="Normal 272 3 4 3" xfId="68" xr:uid="{F06AAD5F-D490-4C96-BAEA-7170429714D7}"/>
    <cellStyle name="Normal 273 3" xfId="13" xr:uid="{00000000-0005-0000-0000-00000E000000}"/>
    <cellStyle name="Normal 273 3 2" xfId="20" xr:uid="{00000000-0005-0000-0000-00000F000000}"/>
    <cellStyle name="Normal 273 3 3" xfId="27" xr:uid="{5FDA8D55-F428-4F78-8F94-16EE54CB01A6}"/>
    <cellStyle name="Normal 273 3 3 2" xfId="34" xr:uid="{038AA6BB-3875-424F-A4AA-8D7E921D0B51}"/>
    <cellStyle name="Normal 273 3 3 3" xfId="46" xr:uid="{ADAB2D5C-8E64-4CB0-B5BB-CDE77A32674C}"/>
    <cellStyle name="Normal 273 3 3 4" xfId="70" xr:uid="{94E406E5-4C3D-4086-8D88-FD80563F3B56}"/>
    <cellStyle name="Normal 273 3 4" xfId="32" xr:uid="{9422D5DB-A7EC-4F4F-ABCD-2FD6156EC2B4}"/>
    <cellStyle name="Normal 274 3" xfId="3" xr:uid="{00000000-0005-0000-0000-000010000000}"/>
    <cellStyle name="Normal 274 3 2" xfId="14" xr:uid="{00000000-0005-0000-0000-000011000000}"/>
    <cellStyle name="Normal 274 3 2 2" xfId="28" xr:uid="{C36ABD9C-6DB1-4332-8CEA-7665D34E547C}"/>
    <cellStyle name="Normal 274 3 2 2 2" xfId="47" xr:uid="{BDD76253-FC44-4D75-AEDC-1F2009C3B729}"/>
    <cellStyle name="Normal 274 3 3" xfId="80" xr:uid="{C43BB464-2404-40F6-A9F0-5ACC437636BB}"/>
    <cellStyle name="Normal 274 3 3 2" xfId="82" xr:uid="{10F001CB-D9B7-414F-AED2-749591EBDFB6}"/>
    <cellStyle name="Normal 274 3 3 2 2" xfId="85" xr:uid="{227F2229-B674-462A-AC3B-C24B78D436BD}"/>
    <cellStyle name="Normal 274 3 3 3" xfId="84" xr:uid="{73316080-20DB-4232-8D4A-9981A83849CC}"/>
    <cellStyle name="Normal 295" xfId="1" xr:uid="{00000000-0005-0000-0000-000012000000}"/>
    <cellStyle name="Normal 3" xfId="22" xr:uid="{7C0C37FD-BBA9-4337-9EC3-576552925CCA}"/>
    <cellStyle name="Normal 3 2" xfId="33" xr:uid="{F9711B1F-9DCA-44A8-9DAE-6684F9EF70D6}"/>
    <cellStyle name="Normal 3 2 2 3" xfId="2" xr:uid="{00000000-0005-0000-0000-000013000000}"/>
    <cellStyle name="Normal 3 3" xfId="39" xr:uid="{CFC85EC9-03A3-4A5F-ACA9-D83C9459D54F}"/>
    <cellStyle name="Normal 3 4" xfId="96" xr:uid="{D9B233C6-9955-40D1-9ED7-65870235A83D}"/>
    <cellStyle name="Normal 4" xfId="30" xr:uid="{544657A2-D33B-45C3-A208-719ECA6AAFC1}"/>
    <cellStyle name="Normal 5" xfId="35" xr:uid="{4E76987C-36FC-4C30-92EA-C31063A06D72}"/>
    <cellStyle name="Normal 5 2" xfId="43" xr:uid="{49F5BA34-C0A2-487D-87C6-FD1CA4243B28}"/>
    <cellStyle name="Normal 6" xfId="24" xr:uid="{D2F9E4CA-1CA9-4919-949F-10ED38110D74}"/>
    <cellStyle name="Normal 7" xfId="36" xr:uid="{8AD003B9-1543-4259-B7BD-48013A91ACBA}"/>
    <cellStyle name="Normal 8" xfId="40" xr:uid="{15178EA3-7B57-41AE-ACE9-3D206FA5E9E7}"/>
    <cellStyle name="Normal 80 3" xfId="8" xr:uid="{00000000-0005-0000-0000-000014000000}"/>
    <cellStyle name="Normal 82 3" xfId="9" xr:uid="{00000000-0005-0000-0000-000015000000}"/>
    <cellStyle name="Normal 9" xfId="49" xr:uid="{561AA48D-3444-4276-8454-04573DA72CFB}"/>
    <cellStyle name="Normal 90 3" xfId="10" xr:uid="{00000000-0005-0000-0000-000016000000}"/>
    <cellStyle name="Percent" xfId="98" builtinId="5"/>
    <cellStyle name="Percent 2" xfId="41" xr:uid="{72B6AAE1-4035-4B5A-A6C9-3609319AE50C}"/>
    <cellStyle name="Percent 2 2" xfId="97" xr:uid="{960A0DFD-76FF-4369-9161-37EC6BAD1897}"/>
    <cellStyle name="Percent 3" xfId="65" xr:uid="{7618B892-F9E3-40AE-9F34-33FF1368FDD1}"/>
    <cellStyle name="Percent 3 2" xfId="89" xr:uid="{3353A4D2-4263-4996-A56C-7B97B8546494}"/>
    <cellStyle name="Percent 4" xfId="95" xr:uid="{AAF5D8C4-3142-4DE4-B22F-F3FDA647F0C6}"/>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Tucker, Gary A." id="{847AC100-6F9F-4823-B68E-0BA1B36CB40A}" userId="S::GATUCKER@SOUTHERNCO.COM::a12305d0-c417-4403-bd84-c427d27d4ab3"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8" dT="2024-06-30T13:27:13.41" personId="{847AC100-6F9F-4823-B68E-0BA1B36CB40A}" id="{DBB22B4F-6BC7-4C08-9D17-1D183972E96E}">
    <text>Broken out separately, CWIP roll forward should not include Cherokee LNG</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8DCAF-9036-46DB-8A4B-689FC3269945}">
  <dimension ref="A1:W239"/>
  <sheetViews>
    <sheetView showGridLines="0" tabSelected="1" zoomScale="40" zoomScaleNormal="40" workbookViewId="0">
      <selection activeCell="C29" sqref="C29"/>
    </sheetView>
  </sheetViews>
  <sheetFormatPr defaultColWidth="9.15234375" defaultRowHeight="14.6" outlineLevelRow="1" outlineLevelCol="1" x14ac:dyDescent="0.4"/>
  <cols>
    <col min="1" max="1" width="35.69140625" style="17" customWidth="1"/>
    <col min="2" max="2" width="30.53515625" style="17" customWidth="1"/>
    <col min="3" max="3" width="45.84375" style="17" customWidth="1"/>
    <col min="4" max="4" width="10.3046875" style="17" bestFit="1" customWidth="1"/>
    <col min="5" max="5" width="16.84375" style="17" customWidth="1" outlineLevel="1"/>
    <col min="6" max="6" width="16.3828125" style="17" customWidth="1" outlineLevel="1"/>
    <col min="7" max="7" width="16.69140625" style="17" customWidth="1" outlineLevel="1"/>
    <col min="8" max="8" width="16.84375" style="17" customWidth="1" outlineLevel="1"/>
    <col min="9" max="9" width="16" style="17" customWidth="1" outlineLevel="1"/>
    <col min="10" max="11" width="16.84375" style="17" customWidth="1" outlineLevel="1"/>
    <col min="12" max="16" width="16.3828125" style="17" customWidth="1" outlineLevel="1"/>
    <col min="17" max="17" width="21.3046875" style="17" customWidth="1" outlineLevel="1"/>
    <col min="18" max="18" width="16.3828125" style="17" customWidth="1" outlineLevel="1"/>
    <col min="19" max="20" width="16.84375" style="17" customWidth="1" outlineLevel="1"/>
    <col min="21" max="22" width="16.3828125" style="17" customWidth="1" outlineLevel="1"/>
    <col min="23" max="23" width="18.15234375" style="17" customWidth="1"/>
    <col min="24" max="16384" width="9.15234375" style="17"/>
  </cols>
  <sheetData>
    <row r="1" spans="1:23" x14ac:dyDescent="0.4">
      <c r="A1" s="191" t="s">
        <v>1107</v>
      </c>
    </row>
    <row r="2" spans="1:23" x14ac:dyDescent="0.4">
      <c r="A2" s="17" t="s">
        <v>460</v>
      </c>
      <c r="E2" s="18">
        <v>2025</v>
      </c>
      <c r="F2" s="18">
        <v>2025</v>
      </c>
      <c r="G2" s="18">
        <v>2025</v>
      </c>
      <c r="H2" s="18">
        <v>2025</v>
      </c>
      <c r="I2" s="18">
        <v>2025</v>
      </c>
      <c r="J2" s="18">
        <v>2025</v>
      </c>
      <c r="K2" s="18">
        <v>2025</v>
      </c>
      <c r="L2" s="18">
        <v>2026</v>
      </c>
      <c r="M2" s="18">
        <v>2026</v>
      </c>
      <c r="N2" s="18">
        <v>2026</v>
      </c>
      <c r="O2" s="18">
        <v>2026</v>
      </c>
      <c r="P2" s="18">
        <v>2026</v>
      </c>
      <c r="Q2" s="18">
        <v>2026</v>
      </c>
      <c r="R2" s="18">
        <v>2026</v>
      </c>
      <c r="S2" s="18">
        <v>2026</v>
      </c>
      <c r="T2" s="18">
        <v>2026</v>
      </c>
      <c r="U2" s="18">
        <v>2026</v>
      </c>
      <c r="V2" s="18">
        <v>2026</v>
      </c>
      <c r="W2" s="18">
        <v>2026</v>
      </c>
    </row>
    <row r="3" spans="1:23" x14ac:dyDescent="0.4">
      <c r="E3" s="40">
        <v>44012</v>
      </c>
      <c r="F3" s="40">
        <v>44043</v>
      </c>
      <c r="G3" s="40">
        <v>44074</v>
      </c>
      <c r="H3" s="40">
        <v>44104</v>
      </c>
      <c r="I3" s="40">
        <v>44135</v>
      </c>
      <c r="J3" s="40">
        <v>44165</v>
      </c>
      <c r="K3" s="40">
        <v>44196</v>
      </c>
      <c r="L3" s="40">
        <v>44227</v>
      </c>
      <c r="M3" s="40">
        <v>44255</v>
      </c>
      <c r="N3" s="40">
        <v>44286</v>
      </c>
      <c r="O3" s="40">
        <v>44316</v>
      </c>
      <c r="P3" s="40">
        <v>44347</v>
      </c>
      <c r="Q3" s="40">
        <v>44377</v>
      </c>
      <c r="R3" s="40">
        <v>44408</v>
      </c>
      <c r="S3" s="40">
        <v>44439</v>
      </c>
      <c r="T3" s="40">
        <v>44469</v>
      </c>
      <c r="U3" s="40">
        <v>44500</v>
      </c>
      <c r="V3" s="40">
        <v>44530</v>
      </c>
      <c r="W3" s="40">
        <v>44561</v>
      </c>
    </row>
    <row r="4" spans="1:23" x14ac:dyDescent="0.4">
      <c r="A4" s="41" t="s">
        <v>461</v>
      </c>
      <c r="B4" s="42" t="s">
        <v>462</v>
      </c>
      <c r="C4" s="17" t="s">
        <v>463</v>
      </c>
      <c r="E4" s="19">
        <v>14998533.452318022</v>
      </c>
      <c r="F4" s="19">
        <v>16868889.45231802</v>
      </c>
      <c r="G4" s="19">
        <v>18721380.45231802</v>
      </c>
      <c r="H4" s="19">
        <v>16161555.45231802</v>
      </c>
      <c r="I4" s="19">
        <v>13191099.45231802</v>
      </c>
      <c r="J4" s="19">
        <v>9263706.452318022</v>
      </c>
      <c r="K4" s="19">
        <v>7925801.452318022</v>
      </c>
      <c r="L4" s="19">
        <v>5556534.1578819435</v>
      </c>
      <c r="M4" s="19">
        <v>6747776.9020352783</v>
      </c>
      <c r="N4" s="19">
        <v>11337440.824716963</v>
      </c>
      <c r="O4" s="19">
        <v>10559601.520322584</v>
      </c>
      <c r="P4" s="19">
        <v>17129054.013203152</v>
      </c>
      <c r="Q4" s="19">
        <v>18593107.452922657</v>
      </c>
      <c r="R4" s="19">
        <v>19056590.267702557</v>
      </c>
      <c r="S4" s="19">
        <v>16249192.402928265</v>
      </c>
      <c r="T4" s="19">
        <v>15817800.070085522</v>
      </c>
      <c r="U4" s="19">
        <v>15844502.760974716</v>
      </c>
      <c r="V4" s="19">
        <v>16485463.519517696</v>
      </c>
      <c r="W4" s="19">
        <v>13243095.688999811</v>
      </c>
    </row>
    <row r="5" spans="1:23" x14ac:dyDescent="0.4">
      <c r="A5" s="41"/>
      <c r="B5" s="42"/>
      <c r="C5" s="17" t="s">
        <v>464</v>
      </c>
      <c r="E5" s="20">
        <v>26335922.682289869</v>
      </c>
      <c r="F5" s="20">
        <v>24859095.699152071</v>
      </c>
      <c r="G5" s="20">
        <v>26170979.989938963</v>
      </c>
      <c r="H5" s="20">
        <v>24939064.434049338</v>
      </c>
      <c r="I5" s="20">
        <v>26214890.547919732</v>
      </c>
      <c r="J5" s="20">
        <v>18467207.034597181</v>
      </c>
      <c r="K5" s="20">
        <v>22108781.62790275</v>
      </c>
      <c r="L5" s="20">
        <v>15797277.000485778</v>
      </c>
      <c r="M5" s="20">
        <v>15944039.0771695</v>
      </c>
      <c r="N5" s="20">
        <v>22813280.314929806</v>
      </c>
      <c r="O5" s="20">
        <v>23624260.184701264</v>
      </c>
      <c r="P5" s="20">
        <v>25794636.777388241</v>
      </c>
      <c r="Q5" s="20">
        <v>26631766.701540161</v>
      </c>
      <c r="R5" s="20">
        <v>25563724.444552951</v>
      </c>
      <c r="S5" s="20">
        <v>24318730.448322155</v>
      </c>
      <c r="T5" s="20">
        <v>26190539.547254216</v>
      </c>
      <c r="U5" s="20">
        <v>25058468.431626726</v>
      </c>
      <c r="V5" s="20">
        <v>20251759.968930904</v>
      </c>
      <c r="W5" s="20">
        <v>19265162.682074692</v>
      </c>
    </row>
    <row r="6" spans="1:23" x14ac:dyDescent="0.4">
      <c r="C6" s="43" t="s">
        <v>598</v>
      </c>
      <c r="E6" s="21">
        <v>41334456.134607889</v>
      </c>
      <c r="F6" s="21">
        <v>41727985.151470095</v>
      </c>
      <c r="G6" s="21">
        <v>44892360.442256987</v>
      </c>
      <c r="H6" s="21">
        <v>41100619.886367358</v>
      </c>
      <c r="I6" s="21">
        <v>39405990.000237748</v>
      </c>
      <c r="J6" s="21">
        <v>27730913.486915201</v>
      </c>
      <c r="K6" s="21">
        <v>30034583.080220774</v>
      </c>
      <c r="L6" s="21">
        <v>21353811.158367723</v>
      </c>
      <c r="M6" s="21">
        <v>22691815.979204778</v>
      </c>
      <c r="N6" s="21">
        <v>34150721.139646769</v>
      </c>
      <c r="O6" s="21">
        <v>34183861.705023848</v>
      </c>
      <c r="P6" s="21">
        <v>42923690.790591389</v>
      </c>
      <c r="Q6" s="21">
        <v>45224874.154462814</v>
      </c>
      <c r="R6" s="21">
        <v>44620314.712255508</v>
      </c>
      <c r="S6" s="21">
        <v>40567922.851250418</v>
      </c>
      <c r="T6" s="21">
        <v>42008339.617339738</v>
      </c>
      <c r="U6" s="21">
        <v>40902971.192601442</v>
      </c>
      <c r="V6" s="21">
        <v>36737223.488448597</v>
      </c>
      <c r="W6" s="21">
        <v>32508258.371074505</v>
      </c>
    </row>
    <row r="7" spans="1:23" x14ac:dyDescent="0.4">
      <c r="E7" s="21"/>
      <c r="F7" s="21"/>
      <c r="G7" s="21"/>
      <c r="H7" s="21"/>
      <c r="I7" s="21"/>
      <c r="J7" s="21"/>
      <c r="K7" s="21"/>
      <c r="L7" s="22"/>
      <c r="M7" s="22"/>
      <c r="N7" s="22"/>
      <c r="O7" s="22"/>
      <c r="P7" s="22"/>
      <c r="Q7" s="22"/>
      <c r="R7" s="22"/>
      <c r="S7" s="22"/>
      <c r="T7" s="22"/>
      <c r="U7" s="22"/>
      <c r="V7" s="22"/>
      <c r="W7" s="22"/>
    </row>
    <row r="8" spans="1:23" x14ac:dyDescent="0.4">
      <c r="B8" s="42" t="s">
        <v>462</v>
      </c>
      <c r="C8" s="17" t="s">
        <v>168</v>
      </c>
      <c r="E8" s="19">
        <v>7256976.5861812746</v>
      </c>
      <c r="F8" s="19">
        <v>7095736.5861812746</v>
      </c>
      <c r="G8" s="19">
        <v>5662252.5861812746</v>
      </c>
      <c r="H8" s="19">
        <v>5593527.5861812746</v>
      </c>
      <c r="I8" s="19">
        <v>2134389.5861812751</v>
      </c>
      <c r="J8" s="19">
        <v>1228826.5861812748</v>
      </c>
      <c r="K8" s="19">
        <v>1228826.5861812748</v>
      </c>
      <c r="L8" s="19">
        <v>1928000</v>
      </c>
      <c r="M8" s="19">
        <v>1608000</v>
      </c>
      <c r="N8" s="19">
        <v>334000</v>
      </c>
      <c r="O8" s="19">
        <v>200000</v>
      </c>
      <c r="P8" s="19">
        <v>0</v>
      </c>
      <c r="Q8" s="19">
        <v>0</v>
      </c>
      <c r="R8" s="19">
        <v>0</v>
      </c>
      <c r="S8" s="19">
        <v>0</v>
      </c>
      <c r="T8" s="19">
        <v>0</v>
      </c>
      <c r="U8" s="19">
        <v>0</v>
      </c>
      <c r="V8" s="19">
        <v>0</v>
      </c>
      <c r="W8" s="19">
        <v>0</v>
      </c>
    </row>
    <row r="9" spans="1:23" x14ac:dyDescent="0.4">
      <c r="E9" s="21"/>
      <c r="F9" s="21"/>
      <c r="G9" s="21"/>
      <c r="H9" s="21"/>
      <c r="I9" s="21"/>
      <c r="J9" s="21"/>
      <c r="K9" s="21"/>
      <c r="L9" s="22"/>
      <c r="M9" s="22"/>
      <c r="N9" s="22"/>
      <c r="O9" s="22"/>
      <c r="P9" s="22"/>
      <c r="Q9" s="22"/>
      <c r="R9" s="22"/>
      <c r="S9" s="22"/>
      <c r="T9" s="22"/>
      <c r="U9" s="22"/>
      <c r="V9" s="22"/>
      <c r="W9" s="22"/>
    </row>
    <row r="10" spans="1:23" x14ac:dyDescent="0.4">
      <c r="A10" s="41"/>
    </row>
    <row r="11" spans="1:23" x14ac:dyDescent="0.4">
      <c r="A11" s="41" t="s">
        <v>465</v>
      </c>
      <c r="B11" s="44" t="s">
        <v>24</v>
      </c>
      <c r="C11" s="17">
        <v>37600</v>
      </c>
      <c r="E11" s="19">
        <v>1237813.707782757</v>
      </c>
      <c r="F11" s="19">
        <v>1238597.5886116861</v>
      </c>
      <c r="G11" s="19">
        <v>1239832.3326382518</v>
      </c>
      <c r="H11" s="19">
        <v>1244809.8429543709</v>
      </c>
      <c r="I11" s="19">
        <v>1256659.3862627291</v>
      </c>
      <c r="J11" s="19">
        <v>1330743.9895698347</v>
      </c>
      <c r="K11" s="19">
        <v>1290032.7199801516</v>
      </c>
      <c r="L11" s="19">
        <v>791253.75276403595</v>
      </c>
      <c r="M11" s="19">
        <v>531424.4437094141</v>
      </c>
      <c r="N11" s="19">
        <v>1148721.7807527555</v>
      </c>
      <c r="O11" s="19">
        <v>636219.14602849504</v>
      </c>
      <c r="P11" s="19">
        <v>1011287.3104201839</v>
      </c>
      <c r="Q11" s="19">
        <v>883023.19519236952</v>
      </c>
      <c r="R11" s="19">
        <v>1260153.1343020916</v>
      </c>
      <c r="S11" s="19">
        <v>889806.63906230079</v>
      </c>
      <c r="T11" s="19">
        <v>1508570.7526801396</v>
      </c>
      <c r="U11" s="19">
        <v>1394477.2408204584</v>
      </c>
      <c r="V11" s="19">
        <v>1410594.8524190059</v>
      </c>
      <c r="W11" s="19">
        <v>1288876.2333400473</v>
      </c>
    </row>
    <row r="12" spans="1:23" x14ac:dyDescent="0.4">
      <c r="B12" s="17" t="s">
        <v>12</v>
      </c>
      <c r="C12" s="17">
        <v>38000</v>
      </c>
      <c r="E12" s="19">
        <v>38059.571305510704</v>
      </c>
      <c r="F12" s="19">
        <v>38083.673614376792</v>
      </c>
      <c r="G12" s="19">
        <v>38121.638800921144</v>
      </c>
      <c r="H12" s="19">
        <v>38274.684374426375</v>
      </c>
      <c r="I12" s="19">
        <v>38639.027195681789</v>
      </c>
      <c r="J12" s="19">
        <v>40916.937211121782</v>
      </c>
      <c r="K12" s="19">
        <v>39669.613495237209</v>
      </c>
      <c r="L12" s="19">
        <v>32562.107950542042</v>
      </c>
      <c r="M12" s="19">
        <v>21869.469867504191</v>
      </c>
      <c r="N12" s="19">
        <v>47272.828090035997</v>
      </c>
      <c r="O12" s="19">
        <v>148365.23604018136</v>
      </c>
      <c r="P12" s="19">
        <v>163000.4572270283</v>
      </c>
      <c r="Q12" s="19">
        <v>157467.84815542414</v>
      </c>
      <c r="R12" s="19">
        <v>172862.05306664397</v>
      </c>
      <c r="S12" s="19">
        <v>158676.48058521896</v>
      </c>
      <c r="T12" s="19">
        <v>182794.92672554933</v>
      </c>
      <c r="U12" s="19">
        <v>57386.291428700344</v>
      </c>
      <c r="V12" s="19">
        <v>58049.572211816354</v>
      </c>
      <c r="W12" s="19">
        <v>53040.540911560507</v>
      </c>
    </row>
    <row r="13" spans="1:23" x14ac:dyDescent="0.4">
      <c r="E13" s="21"/>
      <c r="F13" s="21"/>
      <c r="G13" s="21"/>
      <c r="H13" s="21"/>
      <c r="I13" s="21"/>
      <c r="J13" s="21"/>
      <c r="K13" s="21"/>
      <c r="L13" s="21"/>
      <c r="M13" s="21"/>
      <c r="N13" s="21"/>
      <c r="O13" s="21"/>
      <c r="P13" s="21"/>
      <c r="Q13" s="21"/>
      <c r="R13" s="21"/>
      <c r="S13" s="21"/>
      <c r="T13" s="21"/>
      <c r="U13" s="21"/>
      <c r="V13" s="21"/>
      <c r="W13" s="21"/>
    </row>
    <row r="14" spans="1:23" x14ac:dyDescent="0.4">
      <c r="C14" s="45" t="s">
        <v>466</v>
      </c>
      <c r="E14" s="46">
        <v>-5.8207660913467407E-10</v>
      </c>
      <c r="F14" s="46">
        <v>-1.3140379451215267E-8</v>
      </c>
      <c r="G14" s="46">
        <v>-4.5838532969355583E-10</v>
      </c>
      <c r="H14" s="46">
        <v>7.7998265624046326E-9</v>
      </c>
      <c r="I14" s="46">
        <v>7.7125150710344315E-9</v>
      </c>
      <c r="J14" s="46">
        <v>5.7043507695198059E-9</v>
      </c>
      <c r="K14" s="46">
        <v>-3.2741809263825417E-9</v>
      </c>
      <c r="L14" s="46">
        <v>-8.5128704085946083E-10</v>
      </c>
      <c r="M14" s="46">
        <v>-9.8843884188681841E-9</v>
      </c>
      <c r="N14" s="46">
        <v>6.1118043959140778E-9</v>
      </c>
      <c r="O14" s="46">
        <v>9.7788870334625244E-9</v>
      </c>
      <c r="P14" s="46">
        <v>2.8085196390748024E-8</v>
      </c>
      <c r="Q14" s="46">
        <v>-2.144952304661274E-8</v>
      </c>
      <c r="R14" s="46">
        <v>-7.3050614446401596E-9</v>
      </c>
      <c r="S14" s="46">
        <v>-2.4301698431372643E-8</v>
      </c>
      <c r="T14" s="46">
        <v>7.7416189014911652E-9</v>
      </c>
      <c r="U14" s="46">
        <v>1.3751559890806675E-9</v>
      </c>
      <c r="V14" s="46">
        <v>2.1827872842550278E-9</v>
      </c>
      <c r="W14" s="46">
        <v>5.9590092860162258E-9</v>
      </c>
    </row>
    <row r="15" spans="1:23" x14ac:dyDescent="0.4">
      <c r="E15" s="46"/>
      <c r="F15" s="46"/>
      <c r="G15" s="46"/>
      <c r="H15" s="46"/>
      <c r="I15" s="46"/>
      <c r="J15" s="46"/>
      <c r="K15" s="46"/>
      <c r="L15" s="46"/>
      <c r="M15" s="46"/>
      <c r="N15" s="46"/>
      <c r="O15" s="46"/>
      <c r="P15" s="46"/>
      <c r="Q15" s="46"/>
      <c r="R15" s="46"/>
      <c r="S15" s="46"/>
      <c r="T15" s="46"/>
      <c r="U15" s="46"/>
      <c r="V15" s="46"/>
      <c r="W15" s="46"/>
    </row>
    <row r="16" spans="1:23" x14ac:dyDescent="0.4">
      <c r="E16" s="46"/>
      <c r="F16" s="46"/>
      <c r="G16" s="46"/>
      <c r="H16" s="46"/>
      <c r="I16" s="46"/>
      <c r="J16" s="46"/>
      <c r="K16" s="46"/>
      <c r="L16" s="46"/>
      <c r="M16" s="46"/>
      <c r="N16" s="46"/>
      <c r="O16" s="46"/>
      <c r="P16" s="46"/>
      <c r="Q16" s="46"/>
      <c r="R16" s="46"/>
      <c r="S16" s="46"/>
      <c r="T16" s="46"/>
      <c r="U16" s="46"/>
      <c r="V16" s="46"/>
      <c r="W16" s="46"/>
    </row>
    <row r="17" spans="1:23" x14ac:dyDescent="0.4">
      <c r="A17" s="41" t="s">
        <v>597</v>
      </c>
      <c r="B17" s="42" t="s">
        <v>423</v>
      </c>
      <c r="D17" s="23">
        <v>362.1</v>
      </c>
      <c r="E17" s="19">
        <v>0</v>
      </c>
      <c r="F17" s="19">
        <v>0</v>
      </c>
      <c r="G17" s="19">
        <v>0</v>
      </c>
      <c r="H17" s="19">
        <v>0</v>
      </c>
      <c r="I17" s="19">
        <v>0</v>
      </c>
      <c r="J17" s="19">
        <v>0</v>
      </c>
      <c r="K17" s="19">
        <v>0</v>
      </c>
      <c r="L17" s="19">
        <v>0</v>
      </c>
      <c r="M17" s="19">
        <v>0</v>
      </c>
      <c r="N17" s="19">
        <v>0</v>
      </c>
      <c r="O17" s="19">
        <v>0</v>
      </c>
      <c r="P17" s="19">
        <v>0</v>
      </c>
      <c r="Q17" s="19">
        <v>0</v>
      </c>
      <c r="R17" s="19">
        <v>0</v>
      </c>
      <c r="S17" s="19">
        <v>0</v>
      </c>
      <c r="T17" s="19">
        <v>0</v>
      </c>
      <c r="U17" s="19">
        <v>0</v>
      </c>
      <c r="V17" s="19">
        <v>0</v>
      </c>
      <c r="W17" s="19">
        <v>0</v>
      </c>
    </row>
    <row r="18" spans="1:23" x14ac:dyDescent="0.4">
      <c r="D18" s="23">
        <v>363.1</v>
      </c>
      <c r="E18" s="19">
        <v>0</v>
      </c>
      <c r="F18" s="19">
        <v>0</v>
      </c>
      <c r="G18" s="19">
        <v>0</v>
      </c>
      <c r="H18" s="19">
        <v>0</v>
      </c>
      <c r="I18" s="19">
        <v>0</v>
      </c>
      <c r="J18" s="19">
        <v>0</v>
      </c>
      <c r="K18" s="19">
        <v>0</v>
      </c>
      <c r="L18" s="19">
        <v>0</v>
      </c>
      <c r="M18" s="19">
        <v>0</v>
      </c>
      <c r="N18" s="19">
        <v>0</v>
      </c>
      <c r="O18" s="19">
        <v>0</v>
      </c>
      <c r="P18" s="19">
        <v>0</v>
      </c>
      <c r="Q18" s="19">
        <v>0</v>
      </c>
      <c r="R18" s="19">
        <v>0</v>
      </c>
      <c r="S18" s="19">
        <v>0</v>
      </c>
      <c r="T18" s="19">
        <v>0</v>
      </c>
      <c r="U18" s="19">
        <v>0</v>
      </c>
      <c r="V18" s="19">
        <v>0</v>
      </c>
      <c r="W18" s="19">
        <v>0</v>
      </c>
    </row>
    <row r="19" spans="1:23" x14ac:dyDescent="0.4">
      <c r="D19" s="23">
        <v>363.2</v>
      </c>
      <c r="E19" s="19">
        <v>0</v>
      </c>
      <c r="F19" s="19">
        <v>0</v>
      </c>
      <c r="G19" s="19">
        <v>0</v>
      </c>
      <c r="H19" s="19">
        <v>126278786.18472511</v>
      </c>
      <c r="I19" s="19">
        <v>2134389.5861812751</v>
      </c>
      <c r="J19" s="19">
        <v>1228826.5861812748</v>
      </c>
      <c r="K19" s="19">
        <v>1228826.5861812748</v>
      </c>
      <c r="L19" s="19">
        <v>1928000</v>
      </c>
      <c r="M19" s="19">
        <v>1608000</v>
      </c>
      <c r="N19" s="19">
        <v>334000</v>
      </c>
      <c r="O19" s="19">
        <v>200000</v>
      </c>
      <c r="P19" s="19">
        <v>0</v>
      </c>
      <c r="Q19" s="19">
        <v>0</v>
      </c>
      <c r="R19" s="19">
        <v>0</v>
      </c>
      <c r="S19" s="19">
        <v>0</v>
      </c>
      <c r="T19" s="19">
        <v>0</v>
      </c>
      <c r="U19" s="19">
        <v>0</v>
      </c>
      <c r="V19" s="19">
        <v>0</v>
      </c>
      <c r="W19" s="19">
        <v>0</v>
      </c>
    </row>
    <row r="20" spans="1:23" x14ac:dyDescent="0.4">
      <c r="D20" s="23">
        <v>363.5</v>
      </c>
      <c r="E20" s="19">
        <v>0</v>
      </c>
      <c r="F20" s="19">
        <v>0</v>
      </c>
      <c r="G20" s="19">
        <v>0</v>
      </c>
      <c r="H20" s="19">
        <v>0</v>
      </c>
      <c r="I20" s="19">
        <v>0</v>
      </c>
      <c r="J20" s="19">
        <v>0</v>
      </c>
      <c r="K20" s="19">
        <v>0</v>
      </c>
      <c r="L20" s="19">
        <v>0</v>
      </c>
      <c r="M20" s="19">
        <v>0</v>
      </c>
      <c r="N20" s="19">
        <v>0</v>
      </c>
      <c r="O20" s="19">
        <v>0</v>
      </c>
      <c r="P20" s="19">
        <v>0</v>
      </c>
      <c r="Q20" s="19">
        <v>0</v>
      </c>
      <c r="R20" s="19">
        <v>0</v>
      </c>
      <c r="S20" s="19">
        <v>0</v>
      </c>
      <c r="T20" s="19">
        <v>0</v>
      </c>
      <c r="U20" s="19">
        <v>0</v>
      </c>
      <c r="V20" s="19">
        <v>0</v>
      </c>
      <c r="W20" s="19">
        <v>0</v>
      </c>
    </row>
    <row r="21" spans="1:23" x14ac:dyDescent="0.4">
      <c r="D21" s="23">
        <v>367</v>
      </c>
      <c r="E21" s="19">
        <v>12747833.934353333</v>
      </c>
      <c r="F21" s="19">
        <v>14671408.632573303</v>
      </c>
      <c r="G21" s="19">
        <v>16543177.636601079</v>
      </c>
      <c r="H21" s="19">
        <v>14027836.94394804</v>
      </c>
      <c r="I21" s="19">
        <v>11725246.599853056</v>
      </c>
      <c r="J21" s="19">
        <v>7823633.2048586775</v>
      </c>
      <c r="K21" s="19">
        <v>10024904.46251142</v>
      </c>
      <c r="L21" s="19">
        <v>479443.97654786863</v>
      </c>
      <c r="M21" s="19">
        <v>496761.9766568378</v>
      </c>
      <c r="N21" s="19">
        <v>15718419.3205975</v>
      </c>
      <c r="O21" s="19">
        <v>1271487.8667947215</v>
      </c>
      <c r="P21" s="19">
        <v>1224895.0238213122</v>
      </c>
      <c r="Q21" s="19">
        <v>2432096.2700277851</v>
      </c>
      <c r="R21" s="19">
        <v>1398901.9331845681</v>
      </c>
      <c r="S21" s="19">
        <v>1497116.1563121178</v>
      </c>
      <c r="T21" s="19">
        <v>5309233.622844493</v>
      </c>
      <c r="U21" s="19">
        <v>1530809.3640068951</v>
      </c>
      <c r="V21" s="19">
        <v>3034045.8952905824</v>
      </c>
      <c r="W21" s="19">
        <v>108249134.28939202</v>
      </c>
    </row>
    <row r="22" spans="1:23" x14ac:dyDescent="0.4">
      <c r="D22" s="23">
        <v>375</v>
      </c>
      <c r="E22" s="19">
        <v>0</v>
      </c>
      <c r="F22" s="19">
        <v>0</v>
      </c>
      <c r="G22" s="19">
        <v>0</v>
      </c>
      <c r="H22" s="19">
        <v>0</v>
      </c>
      <c r="I22" s="19">
        <v>0</v>
      </c>
      <c r="J22" s="19">
        <v>0</v>
      </c>
      <c r="K22" s="19">
        <v>0</v>
      </c>
      <c r="L22" s="19">
        <v>0</v>
      </c>
      <c r="M22" s="19">
        <v>0</v>
      </c>
      <c r="N22" s="19">
        <v>0</v>
      </c>
      <c r="O22" s="19">
        <v>0</v>
      </c>
      <c r="P22" s="19">
        <v>0</v>
      </c>
      <c r="Q22" s="19">
        <v>0</v>
      </c>
      <c r="R22" s="19">
        <v>0</v>
      </c>
      <c r="S22" s="19">
        <v>0</v>
      </c>
      <c r="T22" s="19">
        <v>0</v>
      </c>
      <c r="U22" s="19">
        <v>0</v>
      </c>
      <c r="V22" s="19">
        <v>0</v>
      </c>
      <c r="W22" s="19">
        <v>0</v>
      </c>
    </row>
    <row r="23" spans="1:23" x14ac:dyDescent="0.4">
      <c r="D23" s="23">
        <v>376</v>
      </c>
      <c r="E23" s="19">
        <v>7282253.0156043125</v>
      </c>
      <c r="F23" s="19">
        <v>6903084.7365871286</v>
      </c>
      <c r="G23" s="19">
        <v>7323255.6558431843</v>
      </c>
      <c r="H23" s="19">
        <v>7228000.014242392</v>
      </c>
      <c r="I23" s="19">
        <v>7333040.3301117532</v>
      </c>
      <c r="J23" s="19">
        <v>6794703.3314592149</v>
      </c>
      <c r="K23" s="19">
        <v>10585760.270356651</v>
      </c>
      <c r="L23" s="19">
        <v>8713962.8453735057</v>
      </c>
      <c r="M23" s="19">
        <v>4189419.1170882476</v>
      </c>
      <c r="N23" s="19">
        <v>6743329.5769794434</v>
      </c>
      <c r="O23" s="19">
        <v>5221120.3091442566</v>
      </c>
      <c r="P23" s="19">
        <v>6016591.8237277633</v>
      </c>
      <c r="Q23" s="19">
        <v>6109492.2712690867</v>
      </c>
      <c r="R23" s="19">
        <v>6383379.2849779706</v>
      </c>
      <c r="S23" s="19">
        <v>6090852.8524172697</v>
      </c>
      <c r="T23" s="19">
        <v>7189028.7429505419</v>
      </c>
      <c r="U23" s="19">
        <v>7409367.6801315984</v>
      </c>
      <c r="V23" s="19">
        <v>7067837.803609537</v>
      </c>
      <c r="W23" s="19">
        <v>14315146.493250705</v>
      </c>
    </row>
    <row r="24" spans="1:23" x14ac:dyDescent="0.4">
      <c r="D24" s="23">
        <v>377</v>
      </c>
      <c r="E24" s="19">
        <v>18472.835369777258</v>
      </c>
      <c r="F24" s="19">
        <v>129175.5393386901</v>
      </c>
      <c r="G24" s="19">
        <v>129422.60881556831</v>
      </c>
      <c r="H24" s="19">
        <v>130885.58007249686</v>
      </c>
      <c r="I24" s="19">
        <v>133248.77826695464</v>
      </c>
      <c r="J24" s="19">
        <v>218888.76542393223</v>
      </c>
      <c r="K24" s="19">
        <v>302462.92696274439</v>
      </c>
      <c r="L24" s="19">
        <v>0</v>
      </c>
      <c r="M24" s="19">
        <v>0</v>
      </c>
      <c r="N24" s="19">
        <v>0</v>
      </c>
      <c r="O24" s="19">
        <v>0</v>
      </c>
      <c r="P24" s="19">
        <v>0</v>
      </c>
      <c r="Q24" s="19">
        <v>0</v>
      </c>
      <c r="R24" s="19">
        <v>0</v>
      </c>
      <c r="S24" s="19">
        <v>0</v>
      </c>
      <c r="T24" s="19">
        <v>0</v>
      </c>
      <c r="U24" s="19">
        <v>0</v>
      </c>
      <c r="V24" s="19">
        <v>0</v>
      </c>
      <c r="W24" s="19">
        <v>1080704.1037219388</v>
      </c>
    </row>
    <row r="25" spans="1:23" x14ac:dyDescent="0.4">
      <c r="D25" s="23">
        <v>378</v>
      </c>
      <c r="E25" s="19">
        <v>4953971.6948860167</v>
      </c>
      <c r="F25" s="19">
        <v>5428660.7896055076</v>
      </c>
      <c r="G25" s="19">
        <v>6132134.53423231</v>
      </c>
      <c r="H25" s="19">
        <v>4527889.7091688151</v>
      </c>
      <c r="I25" s="19">
        <v>9532519.3337494601</v>
      </c>
      <c r="J25" s="19">
        <v>2370004.0923663639</v>
      </c>
      <c r="K25" s="19">
        <v>26259884.492138393</v>
      </c>
      <c r="L25" s="19">
        <v>9268983.5891056508</v>
      </c>
      <c r="M25" s="19">
        <v>1669895.8000029461</v>
      </c>
      <c r="N25" s="19">
        <v>7117524.180150643</v>
      </c>
      <c r="O25" s="19">
        <v>2154656.0812273142</v>
      </c>
      <c r="P25" s="19">
        <v>2702344.4916150812</v>
      </c>
      <c r="Q25" s="19">
        <v>2887344.6222049966</v>
      </c>
      <c r="R25" s="19">
        <v>3058157.0927327769</v>
      </c>
      <c r="S25" s="19">
        <v>2511238.4522468625</v>
      </c>
      <c r="T25" s="19">
        <v>3576932.9586882237</v>
      </c>
      <c r="U25" s="19">
        <v>3020885.1683979803</v>
      </c>
      <c r="V25" s="19">
        <v>3094905.0023984397</v>
      </c>
      <c r="W25" s="19">
        <v>19905318.613329478</v>
      </c>
    </row>
    <row r="26" spans="1:23" x14ac:dyDescent="0.4">
      <c r="D26" s="23">
        <v>380</v>
      </c>
      <c r="E26" s="19">
        <v>5480974.7774743466</v>
      </c>
      <c r="F26" s="19">
        <v>4619594.8014569664</v>
      </c>
      <c r="G26" s="19">
        <v>5547269.3197376868</v>
      </c>
      <c r="H26" s="19">
        <v>5444226.783631999</v>
      </c>
      <c r="I26" s="19">
        <v>7131807.3522498524</v>
      </c>
      <c r="J26" s="19">
        <v>5897525.8309265524</v>
      </c>
      <c r="K26" s="19">
        <v>6327641.2425003126</v>
      </c>
      <c r="L26" s="19">
        <v>4984387.1501838267</v>
      </c>
      <c r="M26" s="19">
        <v>5172427.4756705454</v>
      </c>
      <c r="N26" s="19">
        <v>5697344.5298329806</v>
      </c>
      <c r="O26" s="19">
        <v>5668696.0441720802</v>
      </c>
      <c r="P26" s="19">
        <v>5723949.7719717342</v>
      </c>
      <c r="Q26" s="19">
        <v>5677885.0376638705</v>
      </c>
      <c r="R26" s="19">
        <v>5119775.5357888918</v>
      </c>
      <c r="S26" s="19">
        <v>5716568.4601589395</v>
      </c>
      <c r="T26" s="19">
        <v>4990951.0275004888</v>
      </c>
      <c r="U26" s="19">
        <v>5914891.6855190042</v>
      </c>
      <c r="V26" s="19">
        <v>5083292.396380296</v>
      </c>
      <c r="W26" s="19">
        <v>5649860.5250728102</v>
      </c>
    </row>
    <row r="27" spans="1:23" x14ac:dyDescent="0.4">
      <c r="D27" s="23">
        <v>381</v>
      </c>
      <c r="E27" s="19">
        <v>2878793.3096909449</v>
      </c>
      <c r="F27" s="19">
        <v>2682379.8825903283</v>
      </c>
      <c r="G27" s="19">
        <v>2902170.7910800599</v>
      </c>
      <c r="H27" s="19">
        <v>2878476.5710925749</v>
      </c>
      <c r="I27" s="19">
        <v>3294681.182533822</v>
      </c>
      <c r="J27" s="19">
        <v>3100969.9941937514</v>
      </c>
      <c r="K27" s="19">
        <v>3143504.7731761774</v>
      </c>
      <c r="L27" s="19">
        <v>1804839.2441870417</v>
      </c>
      <c r="M27" s="19">
        <v>1900084.1939266177</v>
      </c>
      <c r="N27" s="19">
        <v>1867256.5957600952</v>
      </c>
      <c r="O27" s="19">
        <v>1960602.8284479249</v>
      </c>
      <c r="P27" s="19">
        <v>2066465.7216892685</v>
      </c>
      <c r="Q27" s="19">
        <v>1947608.0467094937</v>
      </c>
      <c r="R27" s="19">
        <v>1819746.2287345808</v>
      </c>
      <c r="S27" s="19">
        <v>2090588.9053688953</v>
      </c>
      <c r="T27" s="19">
        <v>1884744.8265111845</v>
      </c>
      <c r="U27" s="19">
        <v>3603159.9738165936</v>
      </c>
      <c r="V27" s="19">
        <v>1935967.2868688703</v>
      </c>
      <c r="W27" s="19">
        <v>11787458.281226337</v>
      </c>
    </row>
    <row r="28" spans="1:23" x14ac:dyDescent="0.4">
      <c r="D28" s="23">
        <v>390</v>
      </c>
      <c r="E28" s="19">
        <v>1433514.36046589</v>
      </c>
      <c r="F28" s="19">
        <v>0</v>
      </c>
      <c r="G28" s="19">
        <v>0</v>
      </c>
      <c r="H28" s="19">
        <v>3601847.5553501947</v>
      </c>
      <c r="I28" s="19">
        <v>0</v>
      </c>
      <c r="J28" s="19">
        <v>0</v>
      </c>
      <c r="K28" s="19">
        <v>1751687.0675943242</v>
      </c>
      <c r="L28" s="19">
        <v>0</v>
      </c>
      <c r="M28" s="19">
        <v>0</v>
      </c>
      <c r="N28" s="19">
        <v>0</v>
      </c>
      <c r="O28" s="19">
        <v>215195.07792353898</v>
      </c>
      <c r="P28" s="19">
        <v>223739.66848296652</v>
      </c>
      <c r="Q28" s="19">
        <v>2880408.423474384</v>
      </c>
      <c r="R28" s="19">
        <v>152964.1813599357</v>
      </c>
      <c r="S28" s="19">
        <v>0</v>
      </c>
      <c r="T28" s="19">
        <v>226008.07873927773</v>
      </c>
      <c r="U28" s="19">
        <v>0</v>
      </c>
      <c r="V28" s="19">
        <v>0</v>
      </c>
      <c r="W28" s="19">
        <v>0</v>
      </c>
    </row>
    <row r="29" spans="1:23" x14ac:dyDescent="0.4">
      <c r="D29" s="23">
        <v>391.1</v>
      </c>
      <c r="E29" s="19">
        <v>1491061.7607763116</v>
      </c>
      <c r="F29" s="19">
        <v>0</v>
      </c>
      <c r="G29" s="19">
        <v>0</v>
      </c>
      <c r="H29" s="19">
        <v>0</v>
      </c>
      <c r="I29" s="19">
        <v>0</v>
      </c>
      <c r="J29" s="19">
        <v>0</v>
      </c>
      <c r="K29" s="19">
        <v>23448341.082674738</v>
      </c>
      <c r="L29" s="19">
        <v>1054964.4290140895</v>
      </c>
      <c r="M29" s="19">
        <v>0</v>
      </c>
      <c r="N29" s="19">
        <v>107597.53896176947</v>
      </c>
      <c r="O29" s="19">
        <v>108295.04523245916</v>
      </c>
      <c r="P29" s="19">
        <v>106542.6992776031</v>
      </c>
      <c r="Q29" s="19">
        <v>105599.03477667985</v>
      </c>
      <c r="R29" s="19">
        <v>105417.36528697384</v>
      </c>
      <c r="S29" s="19">
        <v>106644.90856493705</v>
      </c>
      <c r="T29" s="19">
        <v>105481.27171906776</v>
      </c>
      <c r="U29" s="19">
        <v>106649.20603603218</v>
      </c>
      <c r="V29" s="19">
        <v>0</v>
      </c>
      <c r="W29" s="19">
        <v>4547241.1975318054</v>
      </c>
    </row>
    <row r="30" spans="1:23" x14ac:dyDescent="0.4">
      <c r="C30" s="45"/>
      <c r="D30" s="24">
        <v>391.12</v>
      </c>
      <c r="E30" s="19">
        <v>32778856.270740882</v>
      </c>
      <c r="F30" s="19">
        <v>0</v>
      </c>
      <c r="G30" s="19">
        <v>0</v>
      </c>
      <c r="H30" s="19">
        <v>0</v>
      </c>
      <c r="I30" s="19">
        <v>0</v>
      </c>
      <c r="J30" s="19">
        <v>0</v>
      </c>
      <c r="K30" s="19">
        <v>13232238.17981544</v>
      </c>
      <c r="L30" s="19">
        <v>0</v>
      </c>
      <c r="M30" s="19">
        <v>0</v>
      </c>
      <c r="N30" s="19">
        <v>2237358.0742463022</v>
      </c>
      <c r="O30" s="19">
        <v>2251861.8565969327</v>
      </c>
      <c r="P30" s="19">
        <v>2215423.9844225231</v>
      </c>
      <c r="Q30" s="19">
        <v>2195801.6453719018</v>
      </c>
      <c r="R30" s="19">
        <v>2192024.0524681984</v>
      </c>
      <c r="S30" s="19">
        <v>2217549.3004519241</v>
      </c>
      <c r="T30" s="19">
        <v>2193352.9078790308</v>
      </c>
      <c r="U30" s="19">
        <v>2217638.6610613423</v>
      </c>
      <c r="V30" s="19">
        <v>0</v>
      </c>
      <c r="W30" s="19">
        <v>0</v>
      </c>
    </row>
    <row r="31" spans="1:23" x14ac:dyDescent="0.4">
      <c r="D31" s="23">
        <v>391.2</v>
      </c>
      <c r="E31" s="19">
        <v>513586.80476578436</v>
      </c>
      <c r="F31" s="19">
        <v>0</v>
      </c>
      <c r="G31" s="19">
        <v>0</v>
      </c>
      <c r="H31" s="19">
        <v>0</v>
      </c>
      <c r="I31" s="19">
        <v>0</v>
      </c>
      <c r="J31" s="19">
        <v>0</v>
      </c>
      <c r="K31" s="19">
        <v>4646589.3607200664</v>
      </c>
      <c r="L31" s="19">
        <v>365626.94069803343</v>
      </c>
      <c r="M31" s="19">
        <v>372611.32216020906</v>
      </c>
      <c r="N31" s="19">
        <v>349692.00162575085</v>
      </c>
      <c r="O31" s="19">
        <v>3545044.7570054922</v>
      </c>
      <c r="P31" s="19">
        <v>346263.77265221009</v>
      </c>
      <c r="Q31" s="19">
        <v>343196.86302420951</v>
      </c>
      <c r="R31" s="19">
        <v>342606.43718266499</v>
      </c>
      <c r="S31" s="19">
        <v>346595.95283604541</v>
      </c>
      <c r="T31" s="19">
        <v>342814.13308697031</v>
      </c>
      <c r="U31" s="19">
        <v>346609.91961710458</v>
      </c>
      <c r="V31" s="19">
        <v>355234.11403232568</v>
      </c>
      <c r="W31" s="19">
        <v>357030.36130037683</v>
      </c>
    </row>
    <row r="32" spans="1:23" x14ac:dyDescent="0.4">
      <c r="D32" s="23">
        <v>392</v>
      </c>
      <c r="E32" s="19">
        <v>2822548.3047096687</v>
      </c>
      <c r="F32" s="19">
        <v>3008030.5014927331</v>
      </c>
      <c r="G32" s="19">
        <v>2889733.5539212828</v>
      </c>
      <c r="H32" s="19">
        <v>3376604.0009494405</v>
      </c>
      <c r="I32" s="19">
        <v>2197045.0413705506</v>
      </c>
      <c r="J32" s="19">
        <v>2480754.7640298009</v>
      </c>
      <c r="K32" s="19">
        <v>4147733.6326829414</v>
      </c>
      <c r="L32" s="19">
        <v>1065237.2771605046</v>
      </c>
      <c r="M32" s="19">
        <v>1073157.2370861853</v>
      </c>
      <c r="N32" s="19">
        <v>1030989.3277341975</v>
      </c>
      <c r="O32" s="19">
        <v>1027823.5245145941</v>
      </c>
      <c r="P32" s="19">
        <v>2047393.2813977133</v>
      </c>
      <c r="Q32" s="19">
        <v>2037914.1782384485</v>
      </c>
      <c r="R32" s="19">
        <v>2035800.1547291977</v>
      </c>
      <c r="S32" s="19">
        <v>2053569.5727004318</v>
      </c>
      <c r="T32" s="19">
        <v>2030936.0876651576</v>
      </c>
      <c r="U32" s="19">
        <v>2053219.8224434443</v>
      </c>
      <c r="V32" s="19">
        <v>2071674.0620613289</v>
      </c>
      <c r="W32" s="19">
        <v>2082202.8401442186</v>
      </c>
    </row>
    <row r="33" spans="1:23" x14ac:dyDescent="0.4">
      <c r="D33" s="23">
        <v>394</v>
      </c>
      <c r="E33" s="19">
        <v>971590.82317558723</v>
      </c>
      <c r="F33" s="19">
        <v>578807.80707189604</v>
      </c>
      <c r="G33" s="19">
        <v>-43669.970708569919</v>
      </c>
      <c r="H33" s="19">
        <v>-118864.8726580045</v>
      </c>
      <c r="I33" s="19">
        <v>42290.144479038521</v>
      </c>
      <c r="J33" s="19">
        <v>84882.541081828997</v>
      </c>
      <c r="K33" s="19">
        <v>85976.406279994611</v>
      </c>
      <c r="L33" s="19">
        <v>11306.287482827098</v>
      </c>
      <c r="M33" s="19">
        <v>11390.348889325098</v>
      </c>
      <c r="N33" s="19">
        <v>10942.784280100925</v>
      </c>
      <c r="O33" s="19">
        <v>10909.182863700715</v>
      </c>
      <c r="P33" s="19">
        <v>10837.773299087947</v>
      </c>
      <c r="Q33" s="19">
        <v>10815.075691827062</v>
      </c>
      <c r="R33" s="19">
        <v>10803.856708951829</v>
      </c>
      <c r="S33" s="19">
        <v>10898.157834293979</v>
      </c>
      <c r="T33" s="19">
        <v>10778.043426906172</v>
      </c>
      <c r="U33" s="19">
        <v>10868.615800890217</v>
      </c>
      <c r="V33" s="19">
        <v>10994.237161328854</v>
      </c>
      <c r="W33" s="19">
        <v>3751712.3074026895</v>
      </c>
    </row>
    <row r="34" spans="1:23" x14ac:dyDescent="0.4">
      <c r="D34" s="23">
        <v>397</v>
      </c>
      <c r="E34" s="20">
        <v>552023.24100812257</v>
      </c>
      <c r="F34" s="20">
        <v>374473.6622680414</v>
      </c>
      <c r="G34" s="20">
        <v>192158.74714414295</v>
      </c>
      <c r="H34" s="20">
        <v>248178.18205957522</v>
      </c>
      <c r="I34" s="20">
        <v>100763.33581797933</v>
      </c>
      <c r="J34" s="20">
        <v>83036.927375998319</v>
      </c>
      <c r="K34" s="20">
        <v>46497.560267395711</v>
      </c>
      <c r="L34" s="20">
        <v>0</v>
      </c>
      <c r="M34" s="20">
        <v>0</v>
      </c>
      <c r="N34" s="20">
        <v>13449.692370221184</v>
      </c>
      <c r="O34" s="20">
        <v>0</v>
      </c>
      <c r="P34" s="20">
        <v>0</v>
      </c>
      <c r="Q34" s="20">
        <v>13199.879347084981</v>
      </c>
      <c r="R34" s="20">
        <v>0</v>
      </c>
      <c r="S34" s="20">
        <v>0</v>
      </c>
      <c r="T34" s="20">
        <v>13185.158964883471</v>
      </c>
      <c r="U34" s="20">
        <v>0</v>
      </c>
      <c r="V34" s="20">
        <v>0</v>
      </c>
      <c r="W34" s="20">
        <v>5233269.1454611458</v>
      </c>
    </row>
    <row r="35" spans="1:23" x14ac:dyDescent="0.4">
      <c r="E35" s="21">
        <v>73925481.133020997</v>
      </c>
      <c r="F35" s="21">
        <v>38395616.352984592</v>
      </c>
      <c r="G35" s="21">
        <v>41615652.87666674</v>
      </c>
      <c r="H35" s="21">
        <v>167623866.65258262</v>
      </c>
      <c r="I35" s="21">
        <v>43625031.684613742</v>
      </c>
      <c r="J35" s="21">
        <v>30083226.037897397</v>
      </c>
      <c r="K35" s="21">
        <v>105232048.04386187</v>
      </c>
      <c r="L35" s="21">
        <v>29676751.739753351</v>
      </c>
      <c r="M35" s="21">
        <v>16493747.471480913</v>
      </c>
      <c r="N35" s="21">
        <v>41227903.622538999</v>
      </c>
      <c r="O35" s="21">
        <v>23635692.57392301</v>
      </c>
      <c r="P35" s="21">
        <v>22684448.012357261</v>
      </c>
      <c r="Q35" s="21">
        <v>26641361.347799767</v>
      </c>
      <c r="R35" s="21">
        <v>22619576.123154711</v>
      </c>
      <c r="S35" s="21">
        <v>22641622.718891717</v>
      </c>
      <c r="T35" s="21">
        <v>27873446.859976232</v>
      </c>
      <c r="U35" s="21">
        <v>26214100.096830886</v>
      </c>
      <c r="V35" s="21">
        <v>22653950.797802705</v>
      </c>
      <c r="W35" s="21">
        <v>176959078.15783355</v>
      </c>
    </row>
    <row r="36" spans="1:23" x14ac:dyDescent="0.4">
      <c r="E36" s="23">
        <v>2.5960616767406464E-8</v>
      </c>
      <c r="F36" s="23">
        <v>-1.1641532182693481E-10</v>
      </c>
      <c r="G36" s="23">
        <v>-3.8417056202888489E-9</v>
      </c>
      <c r="H36" s="23">
        <v>0</v>
      </c>
      <c r="I36" s="23">
        <v>4.6566128730773926E-10</v>
      </c>
      <c r="J36" s="23">
        <v>-1.1641532182693481E-9</v>
      </c>
      <c r="K36" s="23">
        <v>-1.234002411365509E-8</v>
      </c>
      <c r="L36" s="23">
        <v>-1.1641532182693481E-9</v>
      </c>
      <c r="M36" s="23">
        <v>-9.3132257461547852E-10</v>
      </c>
      <c r="N36" s="23">
        <v>-5.5879354476928711E-9</v>
      </c>
      <c r="O36" s="23">
        <v>-7.9162418842315674E-9</v>
      </c>
      <c r="P36" s="23">
        <v>4.6566128730773926E-10</v>
      </c>
      <c r="Q36" s="23">
        <v>0</v>
      </c>
      <c r="R36" s="23">
        <v>9.3132257461547852E-10</v>
      </c>
      <c r="S36" s="23">
        <v>9.3132257461547852E-10</v>
      </c>
      <c r="T36" s="23">
        <v>2.7939677238464355E-9</v>
      </c>
      <c r="U36" s="23">
        <v>-1.3969838619232178E-9</v>
      </c>
      <c r="V36" s="23">
        <v>-1.862645149230957E-9</v>
      </c>
      <c r="W36" s="23">
        <v>0</v>
      </c>
    </row>
    <row r="37" spans="1:23" x14ac:dyDescent="0.4">
      <c r="E37" s="23"/>
      <c r="F37" s="23"/>
      <c r="G37" s="23"/>
      <c r="H37" s="23"/>
      <c r="I37" s="23"/>
      <c r="J37" s="23"/>
      <c r="K37" s="23"/>
      <c r="L37" s="23"/>
      <c r="M37" s="23"/>
      <c r="N37" s="23"/>
      <c r="O37" s="23"/>
      <c r="P37" s="23"/>
      <c r="Q37" s="23"/>
      <c r="R37" s="23"/>
      <c r="S37" s="23"/>
      <c r="T37" s="23"/>
      <c r="U37" s="23"/>
      <c r="V37" s="23"/>
      <c r="W37" s="23"/>
    </row>
    <row r="38" spans="1:23" x14ac:dyDescent="0.4">
      <c r="A38" s="17" t="s">
        <v>468</v>
      </c>
      <c r="E38" s="21">
        <v>73925481.133020997</v>
      </c>
      <c r="F38" s="21">
        <v>38395616.352984592</v>
      </c>
      <c r="G38" s="21">
        <v>41615652.87666674</v>
      </c>
      <c r="H38" s="21">
        <v>41345080.46785751</v>
      </c>
      <c r="I38" s="21">
        <v>41490642.098432466</v>
      </c>
      <c r="J38" s="21">
        <v>28854399.451716121</v>
      </c>
      <c r="K38" s="21">
        <v>104003221.4576806</v>
      </c>
      <c r="L38" s="21">
        <v>27748751.739753351</v>
      </c>
      <c r="M38" s="21">
        <v>14885747.471480913</v>
      </c>
      <c r="N38" s="21">
        <v>40893903.622538999</v>
      </c>
      <c r="O38" s="21">
        <v>23435692.57392301</v>
      </c>
      <c r="P38" s="21">
        <v>22684448.012357261</v>
      </c>
      <c r="Q38" s="21">
        <v>26641361.347799767</v>
      </c>
      <c r="R38" s="21">
        <v>22619576.123154711</v>
      </c>
      <c r="S38" s="21">
        <v>22641622.718891717</v>
      </c>
      <c r="T38" s="21">
        <v>27873446.859976232</v>
      </c>
      <c r="U38" s="21">
        <v>26214100.096830886</v>
      </c>
      <c r="V38" s="21">
        <v>22653950.797802705</v>
      </c>
      <c r="W38" s="21">
        <v>176959078.15783355</v>
      </c>
    </row>
    <row r="39" spans="1:23" x14ac:dyDescent="0.4">
      <c r="E39" s="22"/>
      <c r="F39" s="22"/>
      <c r="G39" s="22"/>
      <c r="H39" s="22"/>
      <c r="I39" s="22"/>
      <c r="J39" s="22"/>
      <c r="K39" s="22"/>
      <c r="L39" s="22"/>
      <c r="M39" s="22"/>
      <c r="N39" s="22"/>
      <c r="O39" s="22"/>
      <c r="P39" s="22"/>
      <c r="Q39" s="22"/>
      <c r="R39" s="22"/>
      <c r="S39" s="22"/>
      <c r="T39" s="22"/>
      <c r="U39" s="22"/>
      <c r="V39" s="22"/>
      <c r="W39" s="22"/>
    </row>
    <row r="40" spans="1:23" x14ac:dyDescent="0.4">
      <c r="E40" s="23"/>
      <c r="F40" s="23"/>
      <c r="G40" s="23"/>
      <c r="H40" s="23"/>
      <c r="I40" s="23"/>
      <c r="J40" s="23"/>
      <c r="K40" s="23"/>
      <c r="L40" s="23"/>
      <c r="M40" s="23"/>
      <c r="N40" s="23"/>
      <c r="O40" s="23"/>
      <c r="P40" s="23"/>
      <c r="Q40" s="23"/>
      <c r="R40" s="23"/>
      <c r="S40" s="23"/>
      <c r="T40" s="23"/>
      <c r="U40" s="23"/>
      <c r="V40" s="23"/>
      <c r="W40" s="23"/>
    </row>
    <row r="41" spans="1:23" x14ac:dyDescent="0.4">
      <c r="A41" s="17" t="s">
        <v>469</v>
      </c>
      <c r="B41" s="150" t="s">
        <v>1097</v>
      </c>
      <c r="C41" s="49">
        <v>36997479.216144025</v>
      </c>
      <c r="E41" s="23"/>
      <c r="F41" s="23"/>
      <c r="G41" s="23"/>
      <c r="H41" s="23"/>
      <c r="I41" s="23"/>
      <c r="J41" s="23"/>
      <c r="K41" s="23"/>
      <c r="L41" s="23"/>
      <c r="M41" s="23"/>
      <c r="N41" s="23"/>
      <c r="O41" s="23"/>
      <c r="P41" s="23"/>
      <c r="Q41" s="23"/>
      <c r="R41" s="23"/>
      <c r="S41" s="23"/>
      <c r="T41" s="23"/>
      <c r="U41" s="23"/>
      <c r="V41" s="23"/>
      <c r="W41" s="23"/>
    </row>
    <row r="42" spans="1:23" x14ac:dyDescent="0.4">
      <c r="C42" s="21"/>
      <c r="E42" s="23"/>
      <c r="F42" s="23"/>
      <c r="G42" s="23"/>
      <c r="H42" s="23"/>
      <c r="I42" s="23"/>
      <c r="J42" s="23"/>
      <c r="K42" s="23"/>
      <c r="L42" s="23"/>
      <c r="M42" s="23"/>
      <c r="N42" s="23"/>
      <c r="O42" s="23"/>
      <c r="P42" s="23"/>
      <c r="Q42" s="23"/>
      <c r="R42" s="23"/>
      <c r="S42" s="23"/>
      <c r="T42" s="23"/>
      <c r="U42" s="23"/>
      <c r="V42" s="23"/>
      <c r="W42" s="23"/>
    </row>
    <row r="43" spans="1:23" x14ac:dyDescent="0.4">
      <c r="A43" s="17" t="s">
        <v>470</v>
      </c>
      <c r="E43" s="23"/>
      <c r="F43" s="23"/>
      <c r="G43" s="23"/>
      <c r="H43" s="23"/>
      <c r="I43" s="23"/>
      <c r="J43" s="23"/>
      <c r="K43" s="23"/>
      <c r="L43" s="23"/>
      <c r="M43" s="23"/>
      <c r="N43" s="23"/>
      <c r="O43" s="23"/>
      <c r="P43" s="23"/>
      <c r="Q43" s="23"/>
      <c r="R43" s="23"/>
      <c r="S43" s="23"/>
      <c r="T43" s="23"/>
      <c r="U43" s="23"/>
      <c r="V43" s="23"/>
      <c r="W43" s="23"/>
    </row>
    <row r="44" spans="1:23" x14ac:dyDescent="0.4">
      <c r="A44" s="17" t="s">
        <v>471</v>
      </c>
      <c r="E44" s="23"/>
      <c r="F44" s="23"/>
      <c r="G44" s="23"/>
      <c r="H44" s="23"/>
      <c r="I44" s="23"/>
      <c r="J44" s="23"/>
      <c r="K44" s="23"/>
      <c r="L44" s="23"/>
      <c r="M44" s="23"/>
      <c r="N44" s="23"/>
      <c r="O44" s="23"/>
      <c r="P44" s="23"/>
      <c r="Q44" s="23"/>
      <c r="R44" s="23"/>
      <c r="S44" s="23"/>
      <c r="T44" s="23"/>
      <c r="U44" s="23"/>
      <c r="V44" s="23"/>
      <c r="W44" s="23"/>
    </row>
    <row r="45" spans="1:23" x14ac:dyDescent="0.4">
      <c r="E45" s="23"/>
      <c r="F45" s="23"/>
      <c r="G45" s="23"/>
      <c r="H45" s="23"/>
      <c r="I45" s="23"/>
      <c r="J45" s="23"/>
      <c r="K45" s="23"/>
      <c r="L45" s="23"/>
      <c r="M45" s="23"/>
      <c r="N45" s="23"/>
      <c r="O45" s="23"/>
      <c r="P45" s="23"/>
      <c r="Q45" s="23"/>
      <c r="R45" s="23"/>
      <c r="S45" s="23"/>
      <c r="T45" s="23"/>
      <c r="U45" s="23"/>
      <c r="V45" s="23"/>
      <c r="W45" s="23"/>
    </row>
    <row r="46" spans="1:23" x14ac:dyDescent="0.4">
      <c r="E46" s="23"/>
      <c r="F46" s="23"/>
      <c r="G46" s="23"/>
      <c r="H46" s="23"/>
      <c r="I46" s="23"/>
      <c r="J46" s="23"/>
      <c r="K46" s="23"/>
      <c r="L46" s="23"/>
      <c r="M46" s="23"/>
      <c r="N46" s="23"/>
      <c r="O46" s="23"/>
      <c r="P46" s="23"/>
      <c r="Q46" s="23"/>
      <c r="R46" s="23"/>
      <c r="S46" s="23"/>
      <c r="T46" s="23"/>
      <c r="U46" s="23"/>
      <c r="V46" s="23"/>
      <c r="W46" s="23"/>
    </row>
    <row r="47" spans="1:23" outlineLevel="1" x14ac:dyDescent="0.4">
      <c r="A47" s="26"/>
      <c r="B47" s="26"/>
      <c r="C47" s="26"/>
      <c r="D47" s="26"/>
      <c r="E47" s="26"/>
      <c r="F47" s="26"/>
      <c r="G47" s="26"/>
      <c r="H47" s="26"/>
      <c r="I47" s="26"/>
      <c r="J47" s="26"/>
      <c r="K47" s="26"/>
      <c r="L47" s="26"/>
      <c r="M47" s="26"/>
      <c r="N47" s="26"/>
      <c r="O47" s="26"/>
      <c r="P47" s="26"/>
      <c r="Q47" s="26"/>
      <c r="R47" s="26"/>
      <c r="S47" s="26"/>
      <c r="T47" s="26"/>
      <c r="U47" s="26"/>
      <c r="V47" s="26"/>
      <c r="W47" s="26"/>
    </row>
    <row r="48" spans="1:23" outlineLevel="1" x14ac:dyDescent="0.4">
      <c r="A48" s="26"/>
      <c r="B48" s="26"/>
      <c r="C48" s="26"/>
      <c r="D48" s="26"/>
      <c r="E48" s="26"/>
      <c r="F48" s="26"/>
      <c r="G48" s="26"/>
      <c r="H48" s="26"/>
      <c r="I48" s="26"/>
      <c r="J48" s="26"/>
      <c r="K48" s="26"/>
      <c r="L48" s="26"/>
      <c r="M48" s="26"/>
      <c r="N48" s="26"/>
      <c r="O48" s="26"/>
      <c r="P48" s="26"/>
      <c r="Q48" s="26"/>
      <c r="R48" s="26"/>
      <c r="S48" s="26"/>
      <c r="T48" s="26"/>
      <c r="U48" s="26"/>
      <c r="V48" s="26"/>
      <c r="W48" s="26"/>
    </row>
    <row r="49" spans="1:23" outlineLevel="1" x14ac:dyDescent="0.4"/>
    <row r="50" spans="1:23" outlineLevel="1" x14ac:dyDescent="0.4">
      <c r="A50" s="17" t="s">
        <v>464</v>
      </c>
    </row>
    <row r="51" spans="1:23" outlineLevel="1" x14ac:dyDescent="0.4">
      <c r="E51" s="18">
        <v>2025</v>
      </c>
      <c r="F51" s="18">
        <v>2025</v>
      </c>
      <c r="G51" s="18">
        <v>2025</v>
      </c>
      <c r="H51" s="18">
        <v>2025</v>
      </c>
      <c r="I51" s="18">
        <v>2025</v>
      </c>
      <c r="J51" s="18">
        <v>2025</v>
      </c>
      <c r="K51" s="18">
        <v>2025</v>
      </c>
      <c r="L51" s="18">
        <v>2026</v>
      </c>
      <c r="M51" s="18">
        <v>2026</v>
      </c>
      <c r="N51" s="18">
        <v>2026</v>
      </c>
      <c r="O51" s="18">
        <v>2026</v>
      </c>
      <c r="P51" s="18">
        <v>2026</v>
      </c>
      <c r="Q51" s="18">
        <v>2026</v>
      </c>
      <c r="R51" s="18">
        <v>2026</v>
      </c>
      <c r="S51" s="18">
        <v>2026</v>
      </c>
      <c r="T51" s="18">
        <v>2026</v>
      </c>
      <c r="U51" s="18">
        <v>2026</v>
      </c>
      <c r="V51" s="18">
        <v>2026</v>
      </c>
      <c r="W51" s="18">
        <v>2026</v>
      </c>
    </row>
    <row r="52" spans="1:23" outlineLevel="1" x14ac:dyDescent="0.4">
      <c r="E52" s="40">
        <v>44012</v>
      </c>
      <c r="F52" s="40">
        <v>44043</v>
      </c>
      <c r="G52" s="40">
        <v>44074</v>
      </c>
      <c r="H52" s="40">
        <v>44104</v>
      </c>
      <c r="I52" s="40">
        <v>44135</v>
      </c>
      <c r="J52" s="40">
        <v>44165</v>
      </c>
      <c r="K52" s="40">
        <v>44196</v>
      </c>
      <c r="L52" s="40">
        <v>44227</v>
      </c>
      <c r="M52" s="40">
        <v>44255</v>
      </c>
      <c r="N52" s="40">
        <v>44286</v>
      </c>
      <c r="O52" s="40">
        <v>44316</v>
      </c>
      <c r="P52" s="40">
        <v>44347</v>
      </c>
      <c r="Q52" s="40">
        <v>44377</v>
      </c>
      <c r="R52" s="40">
        <v>44408</v>
      </c>
      <c r="S52" s="40">
        <v>44439</v>
      </c>
      <c r="T52" s="40">
        <v>44469</v>
      </c>
      <c r="U52" s="40">
        <v>44500</v>
      </c>
      <c r="V52" s="40">
        <v>44530</v>
      </c>
      <c r="W52" s="40">
        <v>44561</v>
      </c>
    </row>
    <row r="53" spans="1:23" outlineLevel="1" x14ac:dyDescent="0.4">
      <c r="A53" s="41" t="s">
        <v>467</v>
      </c>
      <c r="B53" s="42" t="s">
        <v>472</v>
      </c>
      <c r="C53" s="17" t="s">
        <v>464</v>
      </c>
      <c r="D53" s="23">
        <v>362.1</v>
      </c>
      <c r="E53" s="19">
        <v>0</v>
      </c>
      <c r="F53" s="19">
        <v>0</v>
      </c>
      <c r="G53" s="19">
        <v>0</v>
      </c>
      <c r="H53" s="19">
        <v>0</v>
      </c>
      <c r="I53" s="19">
        <v>0</v>
      </c>
      <c r="J53" s="19">
        <v>0</v>
      </c>
      <c r="K53" s="19">
        <v>0</v>
      </c>
      <c r="L53" s="19">
        <v>0</v>
      </c>
      <c r="M53" s="19">
        <v>0</v>
      </c>
      <c r="N53" s="19">
        <v>0</v>
      </c>
      <c r="O53" s="19">
        <v>0</v>
      </c>
      <c r="P53" s="19">
        <v>0</v>
      </c>
      <c r="Q53" s="19">
        <v>0</v>
      </c>
      <c r="R53" s="19">
        <v>0</v>
      </c>
      <c r="S53" s="19">
        <v>0</v>
      </c>
      <c r="T53" s="19">
        <v>0</v>
      </c>
      <c r="U53" s="19">
        <v>0</v>
      </c>
      <c r="V53" s="19">
        <v>0</v>
      </c>
      <c r="W53" s="19">
        <v>0</v>
      </c>
    </row>
    <row r="54" spans="1:23" outlineLevel="1" x14ac:dyDescent="0.4">
      <c r="D54" s="23">
        <v>363.1</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row>
    <row r="55" spans="1:23" outlineLevel="1" x14ac:dyDescent="0.4">
      <c r="D55" s="23">
        <v>363.2</v>
      </c>
      <c r="E55" s="19">
        <v>0</v>
      </c>
      <c r="F55" s="19">
        <v>0</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row>
    <row r="56" spans="1:23" outlineLevel="1" x14ac:dyDescent="0.4">
      <c r="D56" s="23">
        <v>363.5</v>
      </c>
      <c r="E56" s="19">
        <v>0</v>
      </c>
      <c r="F56" s="19">
        <v>0</v>
      </c>
      <c r="G56" s="19">
        <v>0</v>
      </c>
      <c r="H56" s="19">
        <v>0</v>
      </c>
      <c r="I56" s="19">
        <v>0</v>
      </c>
      <c r="J56" s="19">
        <v>0</v>
      </c>
      <c r="K56" s="19">
        <v>0</v>
      </c>
      <c r="L56" s="19">
        <v>0</v>
      </c>
      <c r="M56" s="19">
        <v>0</v>
      </c>
      <c r="N56" s="19">
        <v>0</v>
      </c>
      <c r="O56" s="19">
        <v>0</v>
      </c>
      <c r="P56" s="19">
        <v>0</v>
      </c>
      <c r="Q56" s="19">
        <v>0</v>
      </c>
      <c r="R56" s="19">
        <v>0</v>
      </c>
      <c r="S56" s="19">
        <v>0</v>
      </c>
      <c r="T56" s="19">
        <v>0</v>
      </c>
      <c r="U56" s="19">
        <v>0</v>
      </c>
      <c r="V56" s="19">
        <v>0</v>
      </c>
      <c r="W56" s="19">
        <v>0</v>
      </c>
    </row>
    <row r="57" spans="1:23" outlineLevel="1" x14ac:dyDescent="0.4">
      <c r="D57" s="23">
        <v>367</v>
      </c>
      <c r="E57" s="19">
        <v>75974.766195272823</v>
      </c>
      <c r="F57" s="19">
        <v>75919.213282095661</v>
      </c>
      <c r="G57" s="19">
        <v>76064.421271213723</v>
      </c>
      <c r="H57" s="19">
        <v>76924.240610455046</v>
      </c>
      <c r="I57" s="19">
        <v>78313.142477413756</v>
      </c>
      <c r="J57" s="19">
        <v>90053.295518112238</v>
      </c>
      <c r="K57" s="19">
        <v>83407.212793164304</v>
      </c>
      <c r="L57" s="19">
        <v>0</v>
      </c>
      <c r="M57" s="19">
        <v>0</v>
      </c>
      <c r="N57" s="19">
        <v>0</v>
      </c>
      <c r="O57" s="19">
        <v>0</v>
      </c>
      <c r="P57" s="19">
        <v>213085.39855520619</v>
      </c>
      <c r="Q57" s="19">
        <v>211198.0695533597</v>
      </c>
      <c r="R57" s="19">
        <v>210834.73057394769</v>
      </c>
      <c r="S57" s="19">
        <v>213289.81712987411</v>
      </c>
      <c r="T57" s="19">
        <v>210962.54343813553</v>
      </c>
      <c r="U57" s="19">
        <v>0</v>
      </c>
      <c r="V57" s="19">
        <v>0</v>
      </c>
      <c r="W57" s="19">
        <v>0</v>
      </c>
    </row>
    <row r="58" spans="1:23" outlineLevel="1" x14ac:dyDescent="0.4">
      <c r="D58" s="23">
        <v>375</v>
      </c>
      <c r="E58" s="19">
        <v>0</v>
      </c>
      <c r="F58" s="19">
        <v>0</v>
      </c>
      <c r="G58" s="19">
        <v>0</v>
      </c>
      <c r="H58" s="19">
        <v>0</v>
      </c>
      <c r="I58" s="19">
        <v>0</v>
      </c>
      <c r="J58" s="19">
        <v>0</v>
      </c>
      <c r="K58" s="19">
        <v>0</v>
      </c>
      <c r="L58" s="19">
        <v>0</v>
      </c>
      <c r="M58" s="19">
        <v>0</v>
      </c>
      <c r="N58" s="19">
        <v>0</v>
      </c>
      <c r="O58" s="19">
        <v>0</v>
      </c>
      <c r="P58" s="19">
        <v>0</v>
      </c>
      <c r="Q58" s="19">
        <v>0</v>
      </c>
      <c r="R58" s="19">
        <v>0</v>
      </c>
      <c r="S58" s="19">
        <v>0</v>
      </c>
      <c r="T58" s="19">
        <v>0</v>
      </c>
      <c r="U58" s="19">
        <v>0</v>
      </c>
      <c r="V58" s="19">
        <v>0</v>
      </c>
      <c r="W58" s="19">
        <v>0</v>
      </c>
    </row>
    <row r="59" spans="1:23" outlineLevel="1" x14ac:dyDescent="0.4">
      <c r="D59" s="23">
        <v>376</v>
      </c>
      <c r="E59" s="19">
        <v>4114037.3914443515</v>
      </c>
      <c r="F59" s="19">
        <v>3788143.3635603143</v>
      </c>
      <c r="G59" s="19">
        <v>4227447.0788550284</v>
      </c>
      <c r="H59" s="19">
        <v>4175815.9252619566</v>
      </c>
      <c r="I59" s="19">
        <v>4947332.9951693742</v>
      </c>
      <c r="J59" s="19">
        <v>4423035.4484817581</v>
      </c>
      <c r="K59" s="19">
        <v>4473678.8977568867</v>
      </c>
      <c r="L59" s="19">
        <v>2793864.7345455019</v>
      </c>
      <c r="M59" s="19">
        <v>3247188.3487727176</v>
      </c>
      <c r="N59" s="19">
        <v>4683726.5814076792</v>
      </c>
      <c r="O59" s="19">
        <v>4035496.6063122405</v>
      </c>
      <c r="P59" s="19">
        <v>4214683.305083015</v>
      </c>
      <c r="Q59" s="19">
        <v>4447638.2159821456</v>
      </c>
      <c r="R59" s="19">
        <v>4112615.6734816842</v>
      </c>
      <c r="S59" s="19">
        <v>4514281.6221464612</v>
      </c>
      <c r="T59" s="19">
        <v>4555965.6833679378</v>
      </c>
      <c r="U59" s="19">
        <v>4998042.8800922269</v>
      </c>
      <c r="V59" s="19">
        <v>4669893.1554257488</v>
      </c>
      <c r="W59" s="19">
        <v>5099238.0650389334</v>
      </c>
    </row>
    <row r="60" spans="1:23" outlineLevel="1" x14ac:dyDescent="0.4">
      <c r="D60" s="23">
        <v>377</v>
      </c>
      <c r="E60" s="19">
        <v>18472.835369777258</v>
      </c>
      <c r="F60" s="19">
        <v>129175.5393386901</v>
      </c>
      <c r="G60" s="19">
        <v>129422.60881556831</v>
      </c>
      <c r="H60" s="19">
        <v>130885.58007249686</v>
      </c>
      <c r="I60" s="19">
        <v>133248.77826695464</v>
      </c>
      <c r="J60" s="19">
        <v>218888.76542393223</v>
      </c>
      <c r="K60" s="19">
        <v>302462.92696274439</v>
      </c>
      <c r="L60" s="19">
        <v>0</v>
      </c>
      <c r="M60" s="19">
        <v>0</v>
      </c>
      <c r="N60" s="19">
        <v>0</v>
      </c>
      <c r="O60" s="19">
        <v>0</v>
      </c>
      <c r="P60" s="19">
        <v>0</v>
      </c>
      <c r="Q60" s="19">
        <v>0</v>
      </c>
      <c r="R60" s="19">
        <v>0</v>
      </c>
      <c r="S60" s="19">
        <v>0</v>
      </c>
      <c r="T60" s="19">
        <v>0</v>
      </c>
      <c r="U60" s="19">
        <v>0</v>
      </c>
      <c r="V60" s="19">
        <v>0</v>
      </c>
      <c r="W60" s="19">
        <v>1080704.1037219388</v>
      </c>
    </row>
    <row r="61" spans="1:23" outlineLevel="1" x14ac:dyDescent="0.4">
      <c r="D61" s="23">
        <v>378</v>
      </c>
      <c r="E61" s="19">
        <v>4953971.6948860167</v>
      </c>
      <c r="F61" s="19">
        <v>5428660.7896055076</v>
      </c>
      <c r="G61" s="19">
        <v>6132134.53423231</v>
      </c>
      <c r="H61" s="19">
        <v>4527889.7091688151</v>
      </c>
      <c r="I61" s="19">
        <v>3690821.7837494598</v>
      </c>
      <c r="J61" s="19">
        <v>2370004.0923663639</v>
      </c>
      <c r="K61" s="19">
        <v>3821762.9321383913</v>
      </c>
      <c r="L61" s="19">
        <v>1767867.9491056507</v>
      </c>
      <c r="M61" s="19">
        <v>1669895.8000029461</v>
      </c>
      <c r="N61" s="19">
        <v>3128148.2801506426</v>
      </c>
      <c r="O61" s="19">
        <v>2154656.0812273142</v>
      </c>
      <c r="P61" s="19">
        <v>2702344.4916150812</v>
      </c>
      <c r="Q61" s="19">
        <v>2887344.6222049966</v>
      </c>
      <c r="R61" s="19">
        <v>3058157.0927327769</v>
      </c>
      <c r="S61" s="19">
        <v>2511238.4522468625</v>
      </c>
      <c r="T61" s="19">
        <v>3576932.9586882237</v>
      </c>
      <c r="U61" s="19">
        <v>3020885.1683979803</v>
      </c>
      <c r="V61" s="19">
        <v>3094905.0023984397</v>
      </c>
      <c r="W61" s="19">
        <v>19905318.613329478</v>
      </c>
    </row>
    <row r="62" spans="1:23" outlineLevel="1" x14ac:dyDescent="0.4">
      <c r="D62" s="23">
        <v>380</v>
      </c>
      <c r="E62" s="19">
        <v>5480974.7774743466</v>
      </c>
      <c r="F62" s="19">
        <v>4619594.8014569664</v>
      </c>
      <c r="G62" s="19">
        <v>5547269.3197376868</v>
      </c>
      <c r="H62" s="19">
        <v>5444226.783631999</v>
      </c>
      <c r="I62" s="19">
        <v>7131807.3522498524</v>
      </c>
      <c r="J62" s="19">
        <v>5897525.8309265524</v>
      </c>
      <c r="K62" s="19">
        <v>6327641.2425003126</v>
      </c>
      <c r="L62" s="19">
        <v>4984387.1501838267</v>
      </c>
      <c r="M62" s="19">
        <v>5172427.4756705454</v>
      </c>
      <c r="N62" s="19">
        <v>5697344.5298329806</v>
      </c>
      <c r="O62" s="19">
        <v>5668696.0441720802</v>
      </c>
      <c r="P62" s="19">
        <v>5723949.7719717342</v>
      </c>
      <c r="Q62" s="19">
        <v>5677885.0376638705</v>
      </c>
      <c r="R62" s="19">
        <v>5119775.5357888918</v>
      </c>
      <c r="S62" s="19">
        <v>5716568.4601589395</v>
      </c>
      <c r="T62" s="19">
        <v>4990951.0275004888</v>
      </c>
      <c r="U62" s="19">
        <v>5914891.6855190042</v>
      </c>
      <c r="V62" s="19">
        <v>5083292.396380296</v>
      </c>
      <c r="W62" s="19">
        <v>5649860.5250728102</v>
      </c>
    </row>
    <row r="63" spans="1:23" outlineLevel="1" x14ac:dyDescent="0.4">
      <c r="D63" s="23">
        <v>381</v>
      </c>
      <c r="E63" s="19">
        <v>2878793.3096909449</v>
      </c>
      <c r="F63" s="19">
        <v>2682379.8825903283</v>
      </c>
      <c r="G63" s="19">
        <v>2902170.7910800599</v>
      </c>
      <c r="H63" s="19">
        <v>2878476.5710925749</v>
      </c>
      <c r="I63" s="19">
        <v>3294681.182533822</v>
      </c>
      <c r="J63" s="19">
        <v>3100969.9941937514</v>
      </c>
      <c r="K63" s="19">
        <v>3143504.7731761774</v>
      </c>
      <c r="L63" s="19">
        <v>1804839.2441870417</v>
      </c>
      <c r="M63" s="19">
        <v>1900084.1939266177</v>
      </c>
      <c r="N63" s="19">
        <v>1867256.5957600952</v>
      </c>
      <c r="O63" s="19">
        <v>1960602.8284479249</v>
      </c>
      <c r="P63" s="19">
        <v>2066465.7216892685</v>
      </c>
      <c r="Q63" s="19">
        <v>1947608.0467094937</v>
      </c>
      <c r="R63" s="19">
        <v>1819746.2287345808</v>
      </c>
      <c r="S63" s="19">
        <v>2090588.9053688953</v>
      </c>
      <c r="T63" s="19">
        <v>1884744.8265111845</v>
      </c>
      <c r="U63" s="19">
        <v>3603159.9738165936</v>
      </c>
      <c r="V63" s="19">
        <v>1935967.2868688703</v>
      </c>
      <c r="W63" s="19">
        <v>11787458.281226337</v>
      </c>
    </row>
    <row r="64" spans="1:23" outlineLevel="1" x14ac:dyDescent="0.4">
      <c r="D64" s="23">
        <v>390</v>
      </c>
      <c r="E64" s="19">
        <v>1433514.36046589</v>
      </c>
      <c r="F64" s="19">
        <v>0</v>
      </c>
      <c r="G64" s="19">
        <v>0</v>
      </c>
      <c r="H64" s="19">
        <v>3601847.5553501947</v>
      </c>
      <c r="I64" s="19">
        <v>0</v>
      </c>
      <c r="J64" s="19">
        <v>0</v>
      </c>
      <c r="K64" s="19">
        <v>1751687.0675943242</v>
      </c>
      <c r="L64" s="19">
        <v>0</v>
      </c>
      <c r="M64" s="19">
        <v>0</v>
      </c>
      <c r="N64" s="19">
        <v>0</v>
      </c>
      <c r="O64" s="19">
        <v>215195.07792353898</v>
      </c>
      <c r="P64" s="19">
        <v>223739.66848296652</v>
      </c>
      <c r="Q64" s="19">
        <v>2880408.423474384</v>
      </c>
      <c r="R64" s="19">
        <v>152964.1813599357</v>
      </c>
      <c r="S64" s="19">
        <v>0</v>
      </c>
      <c r="T64" s="19">
        <v>226008.07873927773</v>
      </c>
      <c r="U64" s="19">
        <v>0</v>
      </c>
      <c r="V64" s="19">
        <v>0</v>
      </c>
      <c r="W64" s="19">
        <v>0</v>
      </c>
    </row>
    <row r="65" spans="1:23" outlineLevel="1" x14ac:dyDescent="0.4">
      <c r="D65" s="23">
        <v>391.1</v>
      </c>
      <c r="E65" s="19">
        <v>0</v>
      </c>
      <c r="F65" s="19">
        <v>0</v>
      </c>
      <c r="G65" s="19">
        <v>0</v>
      </c>
      <c r="H65" s="19">
        <v>0</v>
      </c>
      <c r="I65" s="19">
        <v>0</v>
      </c>
      <c r="J65" s="19">
        <v>0</v>
      </c>
      <c r="K65" s="19">
        <v>8073324.1526747383</v>
      </c>
      <c r="L65" s="19">
        <v>0</v>
      </c>
      <c r="M65" s="19">
        <v>0</v>
      </c>
      <c r="N65" s="19">
        <v>107597.53896176947</v>
      </c>
      <c r="O65" s="19">
        <v>108295.04523245916</v>
      </c>
      <c r="P65" s="19">
        <v>106542.6992776031</v>
      </c>
      <c r="Q65" s="19">
        <v>105599.03477667985</v>
      </c>
      <c r="R65" s="19">
        <v>105417.36528697384</v>
      </c>
      <c r="S65" s="19">
        <v>106644.90856493705</v>
      </c>
      <c r="T65" s="19">
        <v>105481.27171906776</v>
      </c>
      <c r="U65" s="19">
        <v>106649.20603603218</v>
      </c>
      <c r="V65" s="19">
        <v>0</v>
      </c>
      <c r="W65" s="19">
        <v>4547241.1975318054</v>
      </c>
    </row>
    <row r="66" spans="1:23" outlineLevel="1" x14ac:dyDescent="0.4">
      <c r="D66" s="24">
        <v>391.12</v>
      </c>
      <c r="E66" s="19">
        <v>0</v>
      </c>
      <c r="F66" s="19">
        <v>0</v>
      </c>
      <c r="G66" s="19">
        <v>0</v>
      </c>
      <c r="H66" s="19">
        <v>0</v>
      </c>
      <c r="I66" s="19">
        <v>0</v>
      </c>
      <c r="J66" s="19">
        <v>0</v>
      </c>
      <c r="K66" s="19">
        <v>13232238.17981544</v>
      </c>
      <c r="L66" s="19">
        <v>0</v>
      </c>
      <c r="M66" s="19">
        <v>0</v>
      </c>
      <c r="N66" s="19">
        <v>2237358.0742463022</v>
      </c>
      <c r="O66" s="19">
        <v>2251861.8565969327</v>
      </c>
      <c r="P66" s="19">
        <v>2215423.9844225231</v>
      </c>
      <c r="Q66" s="19">
        <v>2195801.6453719018</v>
      </c>
      <c r="R66" s="19">
        <v>2192024.0524681984</v>
      </c>
      <c r="S66" s="19">
        <v>2217549.3004519241</v>
      </c>
      <c r="T66" s="19">
        <v>2193352.9078790308</v>
      </c>
      <c r="U66" s="19">
        <v>2217638.6610613423</v>
      </c>
      <c r="V66" s="19">
        <v>0</v>
      </c>
      <c r="W66" s="19">
        <v>0</v>
      </c>
    </row>
    <row r="67" spans="1:23" outlineLevel="1" x14ac:dyDescent="0.4">
      <c r="D67" s="23">
        <v>391.2</v>
      </c>
      <c r="E67" s="19">
        <v>0</v>
      </c>
      <c r="F67" s="19">
        <v>0</v>
      </c>
      <c r="G67" s="19">
        <v>0</v>
      </c>
      <c r="H67" s="19">
        <v>0</v>
      </c>
      <c r="I67" s="19">
        <v>0</v>
      </c>
      <c r="J67" s="19">
        <v>0</v>
      </c>
      <c r="K67" s="19">
        <v>4646589.3607200664</v>
      </c>
      <c r="L67" s="19">
        <v>365626.94069803343</v>
      </c>
      <c r="M67" s="19">
        <v>372611.32216020906</v>
      </c>
      <c r="N67" s="19">
        <v>349692.00162575085</v>
      </c>
      <c r="O67" s="19">
        <v>351958.89700549224</v>
      </c>
      <c r="P67" s="19">
        <v>346263.77265221009</v>
      </c>
      <c r="Q67" s="19">
        <v>343196.86302420951</v>
      </c>
      <c r="R67" s="19">
        <v>342606.43718266499</v>
      </c>
      <c r="S67" s="19">
        <v>346595.95283604541</v>
      </c>
      <c r="T67" s="19">
        <v>342814.13308697031</v>
      </c>
      <c r="U67" s="19">
        <v>346609.91961710458</v>
      </c>
      <c r="V67" s="19">
        <v>355234.11403232568</v>
      </c>
      <c r="W67" s="19">
        <v>357030.36130037683</v>
      </c>
    </row>
    <row r="68" spans="1:23" outlineLevel="1" x14ac:dyDescent="0.4">
      <c r="D68" s="23">
        <v>392</v>
      </c>
      <c r="E68" s="19">
        <v>895112.09863824025</v>
      </c>
      <c r="F68" s="19">
        <v>1080594.2954213044</v>
      </c>
      <c r="G68" s="19">
        <v>962297.34784985427</v>
      </c>
      <c r="H68" s="19">
        <v>1449167.7948780123</v>
      </c>
      <c r="I68" s="19">
        <v>837686.79279912228</v>
      </c>
      <c r="J68" s="19">
        <v>1121396.5154583722</v>
      </c>
      <c r="K68" s="19">
        <v>2788375.3841115129</v>
      </c>
      <c r="L68" s="19">
        <v>1065237.2771605046</v>
      </c>
      <c r="M68" s="19">
        <v>1073157.2370861853</v>
      </c>
      <c r="N68" s="19">
        <v>1030989.3277341975</v>
      </c>
      <c r="O68" s="19">
        <v>1027823.5245145941</v>
      </c>
      <c r="P68" s="19">
        <v>2047393.2813977133</v>
      </c>
      <c r="Q68" s="19">
        <v>2037914.1782384485</v>
      </c>
      <c r="R68" s="19">
        <v>2035800.1547291977</v>
      </c>
      <c r="S68" s="19">
        <v>2053569.5727004318</v>
      </c>
      <c r="T68" s="19">
        <v>2030936.0876651576</v>
      </c>
      <c r="U68" s="19">
        <v>2053219.8224434443</v>
      </c>
      <c r="V68" s="19">
        <v>2071674.0620613289</v>
      </c>
      <c r="W68" s="19">
        <v>2082202.8401442186</v>
      </c>
    </row>
    <row r="69" spans="1:23" outlineLevel="1" x14ac:dyDescent="0.4">
      <c r="D69" s="23">
        <v>394</v>
      </c>
      <c r="E69" s="19">
        <v>971590.82317558723</v>
      </c>
      <c r="F69" s="19">
        <v>578807.80707189604</v>
      </c>
      <c r="G69" s="19">
        <v>-43669.970708569919</v>
      </c>
      <c r="H69" s="19">
        <v>-118864.8726580045</v>
      </c>
      <c r="I69" s="19">
        <v>42290.144479038521</v>
      </c>
      <c r="J69" s="19">
        <v>84882.541081828997</v>
      </c>
      <c r="K69" s="19">
        <v>85976.406279994611</v>
      </c>
      <c r="L69" s="19">
        <v>11306.287482827098</v>
      </c>
      <c r="M69" s="19">
        <v>11390.348889325098</v>
      </c>
      <c r="N69" s="19">
        <v>10942.784280100925</v>
      </c>
      <c r="O69" s="19">
        <v>10909.182863700715</v>
      </c>
      <c r="P69" s="19">
        <v>10837.773299087947</v>
      </c>
      <c r="Q69" s="19">
        <v>10815.075691827062</v>
      </c>
      <c r="R69" s="19">
        <v>10803.856708951829</v>
      </c>
      <c r="S69" s="19">
        <v>10898.157834293979</v>
      </c>
      <c r="T69" s="19">
        <v>10778.043426906172</v>
      </c>
      <c r="U69" s="19">
        <v>10868.615800890217</v>
      </c>
      <c r="V69" s="19">
        <v>10994.237161328854</v>
      </c>
      <c r="W69" s="19">
        <v>3751712.3074026895</v>
      </c>
    </row>
    <row r="70" spans="1:23" outlineLevel="1" x14ac:dyDescent="0.4">
      <c r="D70" s="23">
        <v>397</v>
      </c>
      <c r="E70" s="20">
        <v>552023.24100812257</v>
      </c>
      <c r="F70" s="20">
        <v>374473.6622680414</v>
      </c>
      <c r="G70" s="20">
        <v>192158.74714414295</v>
      </c>
      <c r="H70" s="20">
        <v>248178.18205957522</v>
      </c>
      <c r="I70" s="20">
        <v>100763.33581797933</v>
      </c>
      <c r="J70" s="20">
        <v>83036.927375998319</v>
      </c>
      <c r="K70" s="20">
        <v>46497.560267395711</v>
      </c>
      <c r="L70" s="20">
        <v>0</v>
      </c>
      <c r="M70" s="20">
        <v>0</v>
      </c>
      <c r="N70" s="20">
        <v>13449.692370221184</v>
      </c>
      <c r="O70" s="20">
        <v>0</v>
      </c>
      <c r="P70" s="20">
        <v>0</v>
      </c>
      <c r="Q70" s="20">
        <v>13199.879347084981</v>
      </c>
      <c r="R70" s="20">
        <v>0</v>
      </c>
      <c r="S70" s="20">
        <v>0</v>
      </c>
      <c r="T70" s="20">
        <v>13185.158964883471</v>
      </c>
      <c r="U70" s="20">
        <v>0</v>
      </c>
      <c r="V70" s="20">
        <v>0</v>
      </c>
      <c r="W70" s="20">
        <v>2092937.105461146</v>
      </c>
    </row>
    <row r="71" spans="1:23" outlineLevel="1" x14ac:dyDescent="0.4">
      <c r="E71" s="21">
        <v>21374465.29834855</v>
      </c>
      <c r="F71" s="21">
        <v>18757749.354595143</v>
      </c>
      <c r="G71" s="21">
        <v>20125294.878277294</v>
      </c>
      <c r="H71" s="21">
        <v>22414547.46946808</v>
      </c>
      <c r="I71" s="21">
        <v>20256945.507543016</v>
      </c>
      <c r="J71" s="21">
        <v>17389793.410826672</v>
      </c>
      <c r="K71" s="21">
        <v>48777146.096791156</v>
      </c>
      <c r="L71" s="21">
        <v>12793129.583363388</v>
      </c>
      <c r="M71" s="21">
        <v>13446754.726508547</v>
      </c>
      <c r="N71" s="21">
        <v>19126505.406369742</v>
      </c>
      <c r="O71" s="21">
        <v>17785495.144296281</v>
      </c>
      <c r="P71" s="21">
        <v>19870729.868446406</v>
      </c>
      <c r="Q71" s="21">
        <v>22758609.0920384</v>
      </c>
      <c r="R71" s="21">
        <v>19160745.309047803</v>
      </c>
      <c r="S71" s="21">
        <v>19781225.149438664</v>
      </c>
      <c r="T71" s="21">
        <v>20142112.720987268</v>
      </c>
      <c r="U71" s="21">
        <v>22271965.932784621</v>
      </c>
      <c r="V71" s="21">
        <v>17221960.254328337</v>
      </c>
      <c r="W71" s="21">
        <v>56353703.400229737</v>
      </c>
    </row>
    <row r="72" spans="1:23" outlineLevel="1" x14ac:dyDescent="0.4">
      <c r="E72" s="21"/>
      <c r="F72" s="21"/>
      <c r="G72" s="21"/>
      <c r="H72" s="21"/>
      <c r="I72" s="21"/>
      <c r="J72" s="21"/>
      <c r="K72" s="21"/>
      <c r="L72" s="21"/>
      <c r="M72" s="21"/>
      <c r="N72" s="21"/>
      <c r="O72" s="21"/>
      <c r="P72" s="21"/>
      <c r="Q72" s="21"/>
      <c r="R72" s="21"/>
      <c r="S72" s="21"/>
      <c r="T72" s="21"/>
      <c r="U72" s="21"/>
      <c r="V72" s="21"/>
      <c r="W72" s="21"/>
    </row>
    <row r="73" spans="1:23" outlineLevel="1" x14ac:dyDescent="0.4">
      <c r="E73" s="21"/>
      <c r="F73" s="21"/>
      <c r="G73" s="21"/>
      <c r="H73" s="21"/>
      <c r="I73" s="21"/>
      <c r="J73" s="21"/>
      <c r="K73" s="21"/>
      <c r="L73" s="21"/>
      <c r="M73" s="21"/>
      <c r="N73" s="21"/>
      <c r="O73" s="21"/>
      <c r="P73" s="21"/>
      <c r="Q73" s="21"/>
      <c r="R73" s="21"/>
      <c r="S73" s="21"/>
      <c r="T73" s="21"/>
      <c r="U73" s="21"/>
      <c r="V73" s="21"/>
      <c r="W73" s="21"/>
    </row>
    <row r="74" spans="1:23" outlineLevel="1" x14ac:dyDescent="0.4">
      <c r="A74" s="41" t="s">
        <v>467</v>
      </c>
      <c r="B74" s="42" t="s">
        <v>473</v>
      </c>
      <c r="C74" s="17" t="s">
        <v>464</v>
      </c>
      <c r="D74" s="23">
        <v>362.1</v>
      </c>
      <c r="E74" s="21"/>
      <c r="F74" s="21"/>
      <c r="G74" s="21"/>
      <c r="H74" s="21"/>
      <c r="I74" s="21"/>
      <c r="J74" s="21"/>
      <c r="K74" s="21"/>
      <c r="L74" s="21"/>
      <c r="M74" s="21"/>
      <c r="N74" s="21"/>
      <c r="O74" s="21"/>
      <c r="P74" s="21"/>
      <c r="Q74" s="21"/>
      <c r="R74" s="21"/>
      <c r="S74" s="21"/>
      <c r="T74" s="21"/>
      <c r="U74" s="21"/>
      <c r="V74" s="21"/>
      <c r="W74" s="21"/>
    </row>
    <row r="75" spans="1:23" outlineLevel="1" x14ac:dyDescent="0.4">
      <c r="D75" s="23">
        <v>363.1</v>
      </c>
      <c r="E75" s="21"/>
      <c r="F75" s="21"/>
      <c r="G75" s="21"/>
      <c r="H75" s="21"/>
      <c r="I75" s="21"/>
      <c r="J75" s="21"/>
      <c r="K75" s="21"/>
      <c r="L75" s="21"/>
      <c r="M75" s="21"/>
      <c r="N75" s="21"/>
      <c r="O75" s="21"/>
      <c r="P75" s="21"/>
      <c r="Q75" s="21"/>
      <c r="R75" s="21"/>
      <c r="S75" s="21"/>
      <c r="T75" s="21"/>
      <c r="U75" s="21"/>
      <c r="V75" s="21"/>
      <c r="W75" s="21"/>
    </row>
    <row r="76" spans="1:23" outlineLevel="1" x14ac:dyDescent="0.4">
      <c r="D76" s="23">
        <v>363.2</v>
      </c>
      <c r="E76" s="21"/>
      <c r="F76" s="21"/>
      <c r="G76" s="21"/>
      <c r="H76" s="21"/>
      <c r="I76" s="21"/>
      <c r="J76" s="21"/>
      <c r="K76" s="21"/>
      <c r="L76" s="21"/>
      <c r="M76" s="21"/>
      <c r="N76" s="21"/>
      <c r="O76" s="21"/>
      <c r="P76" s="21"/>
      <c r="Q76" s="21"/>
      <c r="R76" s="21"/>
      <c r="S76" s="21"/>
      <c r="T76" s="21"/>
      <c r="U76" s="21"/>
      <c r="V76" s="21"/>
      <c r="W76" s="21"/>
    </row>
    <row r="77" spans="1:23" outlineLevel="1" x14ac:dyDescent="0.4">
      <c r="D77" s="23">
        <v>363.5</v>
      </c>
      <c r="E77" s="21"/>
      <c r="F77" s="21"/>
      <c r="G77" s="21"/>
      <c r="H77" s="21"/>
      <c r="I77" s="21"/>
      <c r="J77" s="21"/>
      <c r="K77" s="21"/>
      <c r="L77" s="21"/>
      <c r="M77" s="21"/>
      <c r="N77" s="21"/>
      <c r="O77" s="21"/>
      <c r="P77" s="21"/>
      <c r="Q77" s="21"/>
      <c r="R77" s="21"/>
      <c r="S77" s="21"/>
      <c r="T77" s="21"/>
      <c r="U77" s="21"/>
      <c r="V77" s="21"/>
      <c r="W77" s="21"/>
    </row>
    <row r="78" spans="1:23" outlineLevel="1" x14ac:dyDescent="0.4">
      <c r="D78" s="23">
        <v>367</v>
      </c>
      <c r="E78" s="21"/>
      <c r="F78" s="21"/>
      <c r="G78" s="21"/>
      <c r="H78" s="21"/>
      <c r="I78" s="21"/>
      <c r="J78" s="21"/>
      <c r="K78" s="21"/>
      <c r="L78" s="21"/>
      <c r="M78" s="21"/>
      <c r="N78" s="21"/>
      <c r="O78" s="21"/>
      <c r="P78" s="21"/>
      <c r="Q78" s="21"/>
      <c r="R78" s="21"/>
      <c r="S78" s="21"/>
      <c r="T78" s="21"/>
      <c r="U78" s="21"/>
      <c r="V78" s="21"/>
      <c r="W78" s="35"/>
    </row>
    <row r="79" spans="1:23" outlineLevel="1" x14ac:dyDescent="0.4">
      <c r="A79" s="41"/>
      <c r="B79" s="42"/>
      <c r="D79" s="23">
        <v>375</v>
      </c>
      <c r="E79" s="21"/>
      <c r="F79" s="21"/>
      <c r="G79" s="21"/>
      <c r="H79" s="21"/>
      <c r="I79" s="21"/>
      <c r="J79" s="21"/>
      <c r="K79" s="21"/>
      <c r="L79" s="21"/>
      <c r="M79" s="21"/>
      <c r="N79" s="21"/>
      <c r="O79" s="21"/>
      <c r="P79" s="21"/>
      <c r="Q79" s="21"/>
      <c r="R79" s="21"/>
      <c r="S79" s="21"/>
      <c r="T79" s="21"/>
      <c r="U79" s="21"/>
      <c r="V79" s="21"/>
      <c r="W79" s="27"/>
    </row>
    <row r="80" spans="1:23" outlineLevel="1" x14ac:dyDescent="0.4">
      <c r="A80" s="41"/>
      <c r="B80" s="42"/>
      <c r="D80" s="23">
        <v>376</v>
      </c>
      <c r="E80" s="21"/>
      <c r="F80" s="21"/>
      <c r="G80" s="21"/>
      <c r="H80" s="21"/>
      <c r="I80" s="21"/>
      <c r="J80" s="21"/>
      <c r="K80" s="33">
        <v>3928172.21</v>
      </c>
      <c r="L80" s="30">
        <v>4432592.4400000004</v>
      </c>
      <c r="M80" s="21"/>
      <c r="N80" s="21"/>
      <c r="O80" s="21"/>
      <c r="P80" s="21"/>
      <c r="Q80" s="21"/>
      <c r="R80" s="21"/>
      <c r="S80" s="21"/>
      <c r="T80" s="21"/>
      <c r="U80" s="21"/>
      <c r="V80" s="21"/>
      <c r="W80" s="25"/>
    </row>
    <row r="81" spans="1:23" outlineLevel="1" x14ac:dyDescent="0.4">
      <c r="A81" s="41"/>
      <c r="B81" s="42"/>
      <c r="D81" s="23">
        <v>377</v>
      </c>
      <c r="E81" s="21"/>
      <c r="F81" s="21"/>
      <c r="G81" s="21"/>
      <c r="H81" s="21"/>
      <c r="I81" s="21"/>
      <c r="J81" s="21"/>
      <c r="K81" s="21"/>
      <c r="L81" s="21"/>
      <c r="M81" s="21"/>
      <c r="N81" s="21"/>
      <c r="O81" s="21"/>
      <c r="P81" s="21"/>
      <c r="Q81" s="21"/>
      <c r="R81" s="21"/>
      <c r="S81" s="21"/>
      <c r="T81" s="21"/>
      <c r="U81" s="21"/>
      <c r="V81" s="21"/>
      <c r="W81" s="25"/>
    </row>
    <row r="82" spans="1:23" outlineLevel="1" x14ac:dyDescent="0.4">
      <c r="A82" s="41"/>
      <c r="B82" s="42"/>
      <c r="D82" s="23">
        <v>378</v>
      </c>
      <c r="E82" s="21"/>
      <c r="F82" s="21"/>
      <c r="G82" s="21"/>
      <c r="H82" s="21"/>
      <c r="I82" s="21">
        <v>5841697.5499999998</v>
      </c>
      <c r="J82" s="21"/>
      <c r="K82" s="122">
        <v>16158372.15</v>
      </c>
      <c r="L82" s="30">
        <v>7501115.6400000006</v>
      </c>
      <c r="M82" s="21"/>
      <c r="N82" s="30">
        <v>3989375.9</v>
      </c>
      <c r="O82" s="21"/>
      <c r="P82" s="21"/>
      <c r="Q82" s="21"/>
      <c r="R82" s="21"/>
      <c r="S82" s="21"/>
      <c r="T82" s="21"/>
      <c r="U82" s="21"/>
      <c r="V82" s="21"/>
      <c r="W82" s="25"/>
    </row>
    <row r="83" spans="1:23" outlineLevel="1" x14ac:dyDescent="0.4">
      <c r="A83" s="41"/>
      <c r="B83" s="42"/>
      <c r="D83" s="23">
        <v>380</v>
      </c>
      <c r="E83" s="21"/>
      <c r="F83" s="21"/>
      <c r="G83" s="21"/>
      <c r="H83" s="21"/>
      <c r="I83" s="21"/>
      <c r="J83" s="21"/>
      <c r="K83" s="21"/>
      <c r="L83" s="21"/>
      <c r="M83" s="21"/>
      <c r="N83" s="21"/>
      <c r="O83" s="21"/>
      <c r="P83" s="21"/>
      <c r="Q83" s="21"/>
      <c r="R83" s="21"/>
      <c r="S83" s="21"/>
      <c r="T83" s="21"/>
      <c r="U83" s="21"/>
      <c r="V83" s="21"/>
      <c r="W83" s="25"/>
    </row>
    <row r="84" spans="1:23" outlineLevel="1" x14ac:dyDescent="0.4">
      <c r="A84" s="41"/>
      <c r="B84" s="42"/>
      <c r="D84" s="23">
        <v>381</v>
      </c>
      <c r="E84" s="21"/>
      <c r="F84" s="21"/>
      <c r="G84" s="21"/>
      <c r="H84" s="21"/>
      <c r="I84" s="21"/>
      <c r="J84" s="21"/>
      <c r="K84" s="21"/>
      <c r="L84" s="21"/>
      <c r="M84" s="21"/>
      <c r="N84" s="21"/>
      <c r="O84" s="21"/>
      <c r="P84" s="21"/>
      <c r="Q84" s="21"/>
      <c r="R84" s="21"/>
      <c r="S84" s="21"/>
      <c r="T84" s="21"/>
      <c r="U84" s="21"/>
      <c r="V84" s="21"/>
      <c r="W84" s="25"/>
    </row>
    <row r="85" spans="1:23" outlineLevel="1" x14ac:dyDescent="0.4">
      <c r="A85" s="41"/>
      <c r="B85" s="42"/>
      <c r="D85" s="23">
        <v>390</v>
      </c>
      <c r="E85" s="21"/>
      <c r="F85" s="21"/>
      <c r="G85" s="21"/>
      <c r="H85" s="21"/>
      <c r="I85" s="21"/>
      <c r="J85" s="21"/>
      <c r="K85" s="21"/>
      <c r="L85" s="21"/>
      <c r="M85" s="21"/>
      <c r="N85" s="21"/>
      <c r="O85" s="21"/>
      <c r="P85" s="21"/>
      <c r="Q85" s="21"/>
      <c r="R85" s="21"/>
      <c r="S85" s="21"/>
      <c r="T85" s="21"/>
      <c r="U85" s="21"/>
      <c r="V85" s="21"/>
      <c r="W85" s="25"/>
    </row>
    <row r="86" spans="1:23" outlineLevel="1" x14ac:dyDescent="0.4">
      <c r="A86" s="41"/>
      <c r="B86" s="42"/>
      <c r="D86" s="23">
        <v>391.1</v>
      </c>
      <c r="E86" s="21">
        <v>1491061.7607763116</v>
      </c>
      <c r="F86" s="21"/>
      <c r="G86" s="21"/>
      <c r="H86" s="21"/>
      <c r="I86" s="21"/>
      <c r="J86" s="21"/>
      <c r="K86" s="33">
        <v>15375016.93</v>
      </c>
      <c r="L86" s="21">
        <v>1054964.4290140895</v>
      </c>
      <c r="M86" s="21"/>
      <c r="N86" s="21"/>
      <c r="O86" s="21"/>
      <c r="P86" s="21"/>
      <c r="Q86" s="21"/>
      <c r="R86" s="21"/>
      <c r="S86" s="21"/>
      <c r="T86" s="21"/>
      <c r="U86" s="21"/>
      <c r="V86" s="21"/>
      <c r="W86" s="25"/>
    </row>
    <row r="87" spans="1:23" outlineLevel="1" x14ac:dyDescent="0.4">
      <c r="A87" s="41"/>
      <c r="B87" s="42"/>
      <c r="D87" s="24">
        <v>391.12</v>
      </c>
      <c r="E87" s="21">
        <v>32778856.270740882</v>
      </c>
      <c r="F87" s="21"/>
      <c r="G87" s="21"/>
      <c r="H87" s="21"/>
      <c r="I87" s="21"/>
      <c r="J87" s="21"/>
      <c r="K87" s="21"/>
      <c r="L87" s="21"/>
      <c r="M87" s="21"/>
      <c r="N87" s="21"/>
      <c r="O87" s="21"/>
      <c r="P87" s="21"/>
      <c r="Q87" s="21"/>
      <c r="R87" s="21"/>
      <c r="S87" s="21"/>
      <c r="T87" s="21"/>
      <c r="U87" s="21"/>
      <c r="V87" s="21"/>
      <c r="W87" s="25"/>
    </row>
    <row r="88" spans="1:23" outlineLevel="1" x14ac:dyDescent="0.4">
      <c r="A88" s="41"/>
      <c r="B88" s="42"/>
      <c r="D88" s="23">
        <v>391.2</v>
      </c>
      <c r="E88" s="21">
        <v>513586.80476578436</v>
      </c>
      <c r="F88" s="21"/>
      <c r="G88" s="21"/>
      <c r="H88" s="21"/>
      <c r="I88" s="21"/>
      <c r="J88" s="21"/>
      <c r="K88" s="33"/>
      <c r="L88" s="21"/>
      <c r="M88" s="21"/>
      <c r="N88" s="21"/>
      <c r="O88" s="30">
        <v>3193085.86</v>
      </c>
      <c r="P88" s="21"/>
      <c r="Q88" s="21"/>
      <c r="R88" s="21"/>
      <c r="S88" s="21"/>
      <c r="T88" s="21"/>
      <c r="U88" s="21"/>
      <c r="V88" s="21"/>
      <c r="W88" s="25"/>
    </row>
    <row r="89" spans="1:23" outlineLevel="1" x14ac:dyDescent="0.4">
      <c r="A89" s="41"/>
      <c r="B89" s="42"/>
      <c r="D89" s="23">
        <v>392</v>
      </c>
      <c r="E89" s="21">
        <v>1927436.2060714285</v>
      </c>
      <c r="F89" s="21">
        <v>1927436.2060714285</v>
      </c>
      <c r="G89" s="21">
        <v>1927436.2060714285</v>
      </c>
      <c r="H89" s="21">
        <v>1927436.2060714285</v>
      </c>
      <c r="I89" s="21">
        <v>1359358.2485714285</v>
      </c>
      <c r="J89" s="21">
        <v>1359358.2485714285</v>
      </c>
      <c r="K89" s="21">
        <v>1359358.2485714285</v>
      </c>
      <c r="L89" s="21"/>
      <c r="M89" s="21"/>
      <c r="N89" s="21"/>
      <c r="O89" s="21"/>
      <c r="P89" s="21"/>
      <c r="Q89" s="21"/>
      <c r="R89" s="21"/>
      <c r="S89" s="21"/>
      <c r="T89" s="21"/>
      <c r="U89" s="21"/>
      <c r="V89" s="21"/>
      <c r="W89" s="25"/>
    </row>
    <row r="90" spans="1:23" outlineLevel="1" x14ac:dyDescent="0.4">
      <c r="A90" s="41"/>
      <c r="B90" s="42"/>
      <c r="D90" s="23">
        <v>394</v>
      </c>
      <c r="E90" s="21"/>
      <c r="F90" s="21"/>
      <c r="G90" s="21"/>
      <c r="H90" s="21"/>
      <c r="I90" s="21"/>
      <c r="J90" s="21"/>
      <c r="K90" s="21"/>
      <c r="L90" s="21"/>
      <c r="M90" s="21"/>
      <c r="N90" s="21"/>
      <c r="O90" s="21"/>
      <c r="P90" s="21"/>
      <c r="Q90" s="21"/>
      <c r="R90" s="21"/>
      <c r="S90" s="21"/>
      <c r="T90" s="21"/>
      <c r="U90" s="21"/>
      <c r="V90" s="21"/>
      <c r="W90" s="25"/>
    </row>
    <row r="91" spans="1:23" outlineLevel="1" x14ac:dyDescent="0.4">
      <c r="A91" s="41"/>
      <c r="B91" s="42"/>
      <c r="D91" s="23">
        <v>397</v>
      </c>
      <c r="E91" s="20"/>
      <c r="F91" s="20"/>
      <c r="G91" s="20"/>
      <c r="H91" s="20"/>
      <c r="I91" s="20"/>
      <c r="J91" s="20"/>
      <c r="K91" s="123"/>
      <c r="L91" s="20"/>
      <c r="M91" s="20"/>
      <c r="N91" s="20"/>
      <c r="O91" s="20"/>
      <c r="P91" s="20"/>
      <c r="Q91" s="20"/>
      <c r="R91" s="20"/>
      <c r="S91" s="20"/>
      <c r="T91" s="20"/>
      <c r="U91" s="20"/>
      <c r="V91" s="20"/>
      <c r="W91" s="39">
        <v>3140332.04</v>
      </c>
    </row>
    <row r="92" spans="1:23" outlineLevel="1" x14ac:dyDescent="0.4">
      <c r="E92" s="21">
        <v>36710941.042354405</v>
      </c>
      <c r="F92" s="21">
        <v>1927436.2060714285</v>
      </c>
      <c r="G92" s="21">
        <v>1927436.2060714285</v>
      </c>
      <c r="H92" s="21">
        <v>1927436.2060714285</v>
      </c>
      <c r="I92" s="21">
        <v>7201055.7985714283</v>
      </c>
      <c r="J92" s="21">
        <v>1359358.2485714285</v>
      </c>
      <c r="K92" s="21">
        <v>36820919.538571425</v>
      </c>
      <c r="L92" s="21">
        <v>12988672.509014092</v>
      </c>
      <c r="M92" s="21">
        <v>0</v>
      </c>
      <c r="N92" s="21">
        <v>3989375.9</v>
      </c>
      <c r="O92" s="21">
        <v>3193085.86</v>
      </c>
      <c r="P92" s="21">
        <v>0</v>
      </c>
      <c r="Q92" s="21">
        <v>0</v>
      </c>
      <c r="R92" s="21">
        <v>0</v>
      </c>
      <c r="S92" s="21">
        <v>0</v>
      </c>
      <c r="T92" s="21">
        <v>0</v>
      </c>
      <c r="U92" s="21">
        <v>0</v>
      </c>
      <c r="V92" s="21">
        <v>0</v>
      </c>
      <c r="W92" s="21">
        <v>3140332.04</v>
      </c>
    </row>
    <row r="93" spans="1:23" outlineLevel="1" x14ac:dyDescent="0.4">
      <c r="E93" s="21"/>
      <c r="F93" s="21"/>
      <c r="G93" s="21"/>
      <c r="H93" s="21"/>
      <c r="I93" s="21"/>
      <c r="J93" s="21"/>
      <c r="K93" s="21"/>
      <c r="L93" s="21"/>
      <c r="M93" s="21"/>
      <c r="N93" s="21"/>
      <c r="O93" s="21"/>
      <c r="P93" s="21"/>
      <c r="Q93" s="21"/>
      <c r="R93" s="21"/>
      <c r="S93" s="21"/>
      <c r="T93" s="21"/>
      <c r="U93" s="21"/>
      <c r="V93" s="21"/>
      <c r="W93" s="21"/>
    </row>
    <row r="94" spans="1:23" outlineLevel="1" x14ac:dyDescent="0.4">
      <c r="E94" s="21"/>
      <c r="F94" s="21"/>
      <c r="G94" s="21"/>
      <c r="H94" s="21"/>
      <c r="I94" s="21"/>
      <c r="J94" s="21"/>
      <c r="K94" s="21"/>
      <c r="L94" s="21"/>
      <c r="M94" s="21"/>
      <c r="N94" s="21"/>
      <c r="O94" s="21"/>
      <c r="P94" s="21"/>
      <c r="Q94" s="21"/>
      <c r="R94" s="21"/>
      <c r="S94" s="21"/>
      <c r="T94" s="21"/>
      <c r="U94" s="21"/>
      <c r="V94" s="21"/>
      <c r="W94" s="21"/>
    </row>
    <row r="95" spans="1:23" outlineLevel="1" x14ac:dyDescent="0.4">
      <c r="E95" s="22"/>
      <c r="F95" s="22"/>
      <c r="G95" s="22"/>
      <c r="H95" s="22"/>
      <c r="I95" s="22"/>
      <c r="J95" s="22"/>
      <c r="K95" s="22"/>
      <c r="L95" s="22"/>
      <c r="M95" s="22"/>
      <c r="N95" s="22"/>
      <c r="O95" s="22"/>
      <c r="P95" s="22"/>
      <c r="Q95" s="22"/>
      <c r="R95" s="22"/>
      <c r="S95" s="22"/>
      <c r="T95" s="22"/>
      <c r="U95" s="22"/>
      <c r="V95" s="22"/>
      <c r="W95" s="22"/>
    </row>
    <row r="96" spans="1:23" outlineLevel="1" x14ac:dyDescent="0.4"/>
    <row r="97" spans="1:23" outlineLevel="1" x14ac:dyDescent="0.4">
      <c r="A97" s="26"/>
      <c r="B97" s="26"/>
      <c r="C97" s="26"/>
      <c r="D97" s="26"/>
      <c r="E97" s="26"/>
      <c r="F97" s="26"/>
      <c r="G97" s="26"/>
      <c r="H97" s="26"/>
      <c r="I97" s="26"/>
      <c r="J97" s="26"/>
      <c r="K97" s="26"/>
      <c r="L97" s="26"/>
      <c r="M97" s="26"/>
      <c r="N97" s="26"/>
      <c r="O97" s="26"/>
      <c r="P97" s="26"/>
      <c r="Q97" s="26"/>
      <c r="R97" s="26"/>
      <c r="S97" s="26"/>
      <c r="T97" s="26"/>
      <c r="U97" s="26"/>
      <c r="V97" s="26"/>
      <c r="W97" s="26"/>
    </row>
    <row r="98" spans="1:23" outlineLevel="1" x14ac:dyDescent="0.4">
      <c r="A98" s="26"/>
      <c r="B98" s="26"/>
      <c r="C98" s="26"/>
      <c r="D98" s="26"/>
      <c r="E98" s="26"/>
      <c r="F98" s="26"/>
      <c r="G98" s="26"/>
      <c r="H98" s="26"/>
      <c r="I98" s="26"/>
      <c r="J98" s="26"/>
      <c r="K98" s="26"/>
      <c r="L98" s="26"/>
      <c r="M98" s="26"/>
      <c r="N98" s="26"/>
      <c r="O98" s="26"/>
      <c r="P98" s="26"/>
      <c r="Q98" s="26"/>
      <c r="R98" s="26"/>
      <c r="S98" s="26"/>
      <c r="T98" s="26"/>
      <c r="U98" s="26"/>
      <c r="V98" s="26"/>
      <c r="W98" s="26"/>
    </row>
    <row r="99" spans="1:23" outlineLevel="1" x14ac:dyDescent="0.4"/>
    <row r="100" spans="1:23" outlineLevel="1" x14ac:dyDescent="0.4">
      <c r="A100" s="17" t="s">
        <v>463</v>
      </c>
    </row>
    <row r="101" spans="1:23" outlineLevel="1" x14ac:dyDescent="0.4">
      <c r="E101" s="18">
        <v>2025</v>
      </c>
      <c r="F101" s="18">
        <v>2025</v>
      </c>
      <c r="G101" s="18">
        <v>2025</v>
      </c>
      <c r="H101" s="18">
        <v>2025</v>
      </c>
      <c r="I101" s="18">
        <v>2025</v>
      </c>
      <c r="J101" s="18">
        <v>2025</v>
      </c>
      <c r="K101" s="18">
        <v>2025</v>
      </c>
      <c r="L101" s="18">
        <v>2026</v>
      </c>
      <c r="M101" s="18">
        <v>2026</v>
      </c>
      <c r="N101" s="18">
        <v>2026</v>
      </c>
      <c r="O101" s="18">
        <v>2026</v>
      </c>
      <c r="P101" s="18">
        <v>2026</v>
      </c>
      <c r="Q101" s="18">
        <v>2026</v>
      </c>
      <c r="R101" s="18">
        <v>2026</v>
      </c>
      <c r="S101" s="18">
        <v>2026</v>
      </c>
      <c r="T101" s="18">
        <v>2026</v>
      </c>
      <c r="U101" s="18">
        <v>2026</v>
      </c>
      <c r="V101" s="18">
        <v>2026</v>
      </c>
      <c r="W101" s="18">
        <v>2026</v>
      </c>
    </row>
    <row r="102" spans="1:23" outlineLevel="1" x14ac:dyDescent="0.4">
      <c r="E102" s="40">
        <v>44012</v>
      </c>
      <c r="F102" s="40">
        <v>44043</v>
      </c>
      <c r="G102" s="40">
        <v>44074</v>
      </c>
      <c r="H102" s="40">
        <v>44104</v>
      </c>
      <c r="I102" s="40">
        <v>44135</v>
      </c>
      <c r="J102" s="40">
        <v>44165</v>
      </c>
      <c r="K102" s="40">
        <v>44196</v>
      </c>
      <c r="L102" s="40">
        <v>44227</v>
      </c>
      <c r="M102" s="40">
        <v>44255</v>
      </c>
      <c r="N102" s="40">
        <v>44286</v>
      </c>
      <c r="O102" s="40">
        <v>44316</v>
      </c>
      <c r="P102" s="40">
        <v>44347</v>
      </c>
      <c r="Q102" s="40">
        <v>44377</v>
      </c>
      <c r="R102" s="40">
        <v>44408</v>
      </c>
      <c r="S102" s="40">
        <v>44439</v>
      </c>
      <c r="T102" s="40">
        <v>44469</v>
      </c>
      <c r="U102" s="40">
        <v>44500</v>
      </c>
      <c r="V102" s="40">
        <v>44530</v>
      </c>
      <c r="W102" s="40">
        <v>44561</v>
      </c>
    </row>
    <row r="103" spans="1:23" outlineLevel="1" x14ac:dyDescent="0.4">
      <c r="A103" s="41" t="s">
        <v>467</v>
      </c>
      <c r="B103" s="42" t="s">
        <v>472</v>
      </c>
      <c r="C103" s="17" t="s">
        <v>463</v>
      </c>
      <c r="D103" s="23">
        <v>362.1</v>
      </c>
      <c r="E103" s="19">
        <v>0</v>
      </c>
      <c r="F103" s="19">
        <v>0</v>
      </c>
      <c r="G103" s="19">
        <v>0</v>
      </c>
      <c r="H103" s="19">
        <v>0</v>
      </c>
      <c r="I103" s="19">
        <v>0</v>
      </c>
      <c r="J103" s="19">
        <v>0</v>
      </c>
      <c r="K103" s="19">
        <v>0</v>
      </c>
      <c r="L103" s="19">
        <v>0</v>
      </c>
      <c r="M103" s="19">
        <v>0</v>
      </c>
      <c r="N103" s="19">
        <v>0</v>
      </c>
      <c r="O103" s="19">
        <v>0</v>
      </c>
      <c r="P103" s="19">
        <v>0</v>
      </c>
      <c r="Q103" s="19">
        <v>0</v>
      </c>
      <c r="R103" s="19">
        <v>0</v>
      </c>
      <c r="S103" s="19">
        <v>0</v>
      </c>
      <c r="T103" s="19">
        <v>0</v>
      </c>
      <c r="U103" s="19">
        <v>0</v>
      </c>
      <c r="V103" s="19">
        <v>0</v>
      </c>
      <c r="W103" s="19">
        <v>0</v>
      </c>
    </row>
    <row r="104" spans="1:23" outlineLevel="1" x14ac:dyDescent="0.4">
      <c r="D104" s="23">
        <v>363.1</v>
      </c>
      <c r="E104" s="19">
        <v>0</v>
      </c>
      <c r="F104" s="19">
        <v>0</v>
      </c>
      <c r="G104" s="19">
        <v>0</v>
      </c>
      <c r="H104" s="19">
        <v>0</v>
      </c>
      <c r="I104" s="19">
        <v>0</v>
      </c>
      <c r="J104" s="19">
        <v>0</v>
      </c>
      <c r="K104" s="19">
        <v>0</v>
      </c>
      <c r="L104" s="19">
        <v>0</v>
      </c>
      <c r="M104" s="19">
        <v>0</v>
      </c>
      <c r="N104" s="19">
        <v>0</v>
      </c>
      <c r="O104" s="19">
        <v>0</v>
      </c>
      <c r="P104" s="19">
        <v>0</v>
      </c>
      <c r="Q104" s="19">
        <v>0</v>
      </c>
      <c r="R104" s="19">
        <v>0</v>
      </c>
      <c r="S104" s="19">
        <v>0</v>
      </c>
      <c r="T104" s="19">
        <v>0</v>
      </c>
      <c r="U104" s="19">
        <v>0</v>
      </c>
      <c r="V104" s="19">
        <v>0</v>
      </c>
      <c r="W104" s="19">
        <v>0</v>
      </c>
    </row>
    <row r="105" spans="1:23" outlineLevel="1" x14ac:dyDescent="0.4">
      <c r="D105" s="23">
        <v>363.2</v>
      </c>
      <c r="E105" s="19">
        <v>0</v>
      </c>
      <c r="F105" s="19">
        <v>0</v>
      </c>
      <c r="G105" s="19">
        <v>0</v>
      </c>
      <c r="H105" s="19">
        <v>0</v>
      </c>
      <c r="I105" s="19">
        <v>0</v>
      </c>
      <c r="J105" s="19">
        <v>0</v>
      </c>
      <c r="K105" s="19">
        <v>0</v>
      </c>
      <c r="L105" s="19">
        <v>0</v>
      </c>
      <c r="M105" s="19">
        <v>0</v>
      </c>
      <c r="N105" s="19">
        <v>0</v>
      </c>
      <c r="O105" s="19">
        <v>0</v>
      </c>
      <c r="P105" s="19">
        <v>0</v>
      </c>
      <c r="Q105" s="19">
        <v>0</v>
      </c>
      <c r="R105" s="19">
        <v>0</v>
      </c>
      <c r="S105" s="19">
        <v>0</v>
      </c>
      <c r="T105" s="19">
        <v>0</v>
      </c>
      <c r="U105" s="19">
        <v>0</v>
      </c>
      <c r="V105" s="19">
        <v>0</v>
      </c>
      <c r="W105" s="19">
        <v>0</v>
      </c>
    </row>
    <row r="106" spans="1:23" outlineLevel="1" x14ac:dyDescent="0.4">
      <c r="D106" s="23">
        <v>363.5</v>
      </c>
      <c r="E106" s="19">
        <v>0</v>
      </c>
      <c r="F106" s="19">
        <v>0</v>
      </c>
      <c r="G106" s="19">
        <v>0</v>
      </c>
      <c r="H106" s="19">
        <v>0</v>
      </c>
      <c r="I106" s="19">
        <v>0</v>
      </c>
      <c r="J106" s="19">
        <v>0</v>
      </c>
      <c r="K106" s="19">
        <v>0</v>
      </c>
      <c r="L106" s="19">
        <v>0</v>
      </c>
      <c r="M106" s="19">
        <v>0</v>
      </c>
      <c r="N106" s="19">
        <v>0</v>
      </c>
      <c r="O106" s="19">
        <v>0</v>
      </c>
      <c r="P106" s="19">
        <v>0</v>
      </c>
      <c r="Q106" s="19">
        <v>0</v>
      </c>
      <c r="R106" s="19">
        <v>0</v>
      </c>
      <c r="S106" s="19">
        <v>0</v>
      </c>
      <c r="T106" s="19">
        <v>0</v>
      </c>
      <c r="U106" s="19">
        <v>0</v>
      </c>
      <c r="V106" s="19">
        <v>0</v>
      </c>
      <c r="W106" s="19">
        <v>0</v>
      </c>
    </row>
    <row r="107" spans="1:23" outlineLevel="1" x14ac:dyDescent="0.4">
      <c r="D107" s="23">
        <v>367</v>
      </c>
      <c r="E107" s="19">
        <v>11830317.82815806</v>
      </c>
      <c r="F107" s="19">
        <v>13753948.079291208</v>
      </c>
      <c r="G107" s="19">
        <v>15625571.875329865</v>
      </c>
      <c r="H107" s="19">
        <v>13109371.363337586</v>
      </c>
      <c r="I107" s="19">
        <v>10805392.117375642</v>
      </c>
      <c r="J107" s="19">
        <v>6892038.5693405652</v>
      </c>
      <c r="K107" s="19">
        <v>5741892.2897182563</v>
      </c>
      <c r="L107" s="19">
        <v>479443.97654786863</v>
      </c>
      <c r="M107" s="19">
        <v>496761.9766568378</v>
      </c>
      <c r="N107" s="19">
        <v>851581.44059749786</v>
      </c>
      <c r="O107" s="19">
        <v>1271487.8667947215</v>
      </c>
      <c r="P107" s="19">
        <v>1011809.6252661061</v>
      </c>
      <c r="Q107" s="19">
        <v>2220898.2004744252</v>
      </c>
      <c r="R107" s="19">
        <v>1188067.2026106203</v>
      </c>
      <c r="S107" s="19">
        <v>1283826.3391822437</v>
      </c>
      <c r="T107" s="19">
        <v>1423820.7594063573</v>
      </c>
      <c r="U107" s="19">
        <v>1530809.3640068951</v>
      </c>
      <c r="V107" s="19">
        <v>3034045.8952905824</v>
      </c>
      <c r="W107" s="19">
        <v>108249134.28939202</v>
      </c>
    </row>
    <row r="108" spans="1:23" outlineLevel="1" x14ac:dyDescent="0.4">
      <c r="D108" s="23">
        <v>375</v>
      </c>
      <c r="E108" s="19">
        <v>0</v>
      </c>
      <c r="F108" s="19">
        <v>0</v>
      </c>
      <c r="G108" s="19">
        <v>0</v>
      </c>
      <c r="H108" s="19">
        <v>0</v>
      </c>
      <c r="I108" s="19">
        <v>0</v>
      </c>
      <c r="J108" s="19">
        <v>0</v>
      </c>
      <c r="K108" s="19">
        <v>0</v>
      </c>
      <c r="L108" s="19">
        <v>0</v>
      </c>
      <c r="M108" s="19">
        <v>0</v>
      </c>
      <c r="N108" s="19">
        <v>0</v>
      </c>
      <c r="O108" s="19">
        <v>0</v>
      </c>
      <c r="P108" s="19">
        <v>0</v>
      </c>
      <c r="Q108" s="19">
        <v>0</v>
      </c>
      <c r="R108" s="19">
        <v>0</v>
      </c>
      <c r="S108" s="19">
        <v>0</v>
      </c>
      <c r="T108" s="19">
        <v>0</v>
      </c>
      <c r="U108" s="19">
        <v>0</v>
      </c>
      <c r="V108" s="19">
        <v>0</v>
      </c>
      <c r="W108" s="19">
        <v>0</v>
      </c>
    </row>
    <row r="109" spans="1:23" outlineLevel="1" x14ac:dyDescent="0.4">
      <c r="D109" s="23">
        <v>376</v>
      </c>
      <c r="E109" s="19">
        <v>3168215.624159961</v>
      </c>
      <c r="F109" s="19">
        <v>3114941.3730268143</v>
      </c>
      <c r="G109" s="19">
        <v>3095808.576988156</v>
      </c>
      <c r="H109" s="19">
        <v>3052184.0889804349</v>
      </c>
      <c r="I109" s="19">
        <v>2385707.3349423795</v>
      </c>
      <c r="J109" s="19">
        <v>2371667.8829774563</v>
      </c>
      <c r="K109" s="19">
        <v>2183909.1625997652</v>
      </c>
      <c r="L109" s="19">
        <v>1487505.670828003</v>
      </c>
      <c r="M109" s="19">
        <v>942230.76831552992</v>
      </c>
      <c r="N109" s="19">
        <v>2059602.9955717647</v>
      </c>
      <c r="O109" s="19">
        <v>1185623.7028320159</v>
      </c>
      <c r="P109" s="19">
        <v>1801908.5186447485</v>
      </c>
      <c r="Q109" s="19">
        <v>1661854.0552869411</v>
      </c>
      <c r="R109" s="19">
        <v>2270763.6114962865</v>
      </c>
      <c r="S109" s="19">
        <v>1576571.2302708086</v>
      </c>
      <c r="T109" s="19">
        <v>2633063.0595826036</v>
      </c>
      <c r="U109" s="19">
        <v>2411324.8000393715</v>
      </c>
      <c r="V109" s="19">
        <v>2397944.6481837877</v>
      </c>
      <c r="W109" s="19">
        <v>9215908.428211771</v>
      </c>
    </row>
    <row r="110" spans="1:23" outlineLevel="1" x14ac:dyDescent="0.4">
      <c r="D110" s="23">
        <v>377</v>
      </c>
      <c r="E110" s="19">
        <v>0</v>
      </c>
      <c r="F110" s="19">
        <v>0</v>
      </c>
      <c r="G110" s="19">
        <v>0</v>
      </c>
      <c r="H110" s="19">
        <v>0</v>
      </c>
      <c r="I110" s="19">
        <v>0</v>
      </c>
      <c r="J110" s="19">
        <v>0</v>
      </c>
      <c r="K110" s="19">
        <v>0</v>
      </c>
      <c r="L110" s="19">
        <v>0</v>
      </c>
      <c r="M110" s="19">
        <v>0</v>
      </c>
      <c r="N110" s="19">
        <v>0</v>
      </c>
      <c r="O110" s="19">
        <v>0</v>
      </c>
      <c r="P110" s="19">
        <v>0</v>
      </c>
      <c r="Q110" s="19">
        <v>0</v>
      </c>
      <c r="R110" s="19">
        <v>0</v>
      </c>
      <c r="S110" s="19">
        <v>0</v>
      </c>
      <c r="T110" s="19">
        <v>0</v>
      </c>
      <c r="U110" s="19">
        <v>0</v>
      </c>
      <c r="V110" s="19">
        <v>0</v>
      </c>
      <c r="W110" s="19">
        <v>0</v>
      </c>
    </row>
    <row r="111" spans="1:23" outlineLevel="1" x14ac:dyDescent="0.4">
      <c r="D111" s="23">
        <v>378</v>
      </c>
      <c r="E111" s="19">
        <v>0</v>
      </c>
      <c r="F111" s="19">
        <v>0</v>
      </c>
      <c r="G111" s="19">
        <v>0</v>
      </c>
      <c r="H111" s="19">
        <v>0</v>
      </c>
      <c r="I111" s="19">
        <v>0</v>
      </c>
      <c r="J111" s="19">
        <v>0</v>
      </c>
      <c r="K111" s="19">
        <v>0</v>
      </c>
      <c r="L111" s="19">
        <v>0</v>
      </c>
      <c r="M111" s="19">
        <v>0</v>
      </c>
      <c r="N111" s="19">
        <v>0</v>
      </c>
      <c r="O111" s="19">
        <v>0</v>
      </c>
      <c r="P111" s="19">
        <v>0</v>
      </c>
      <c r="Q111" s="19">
        <v>0</v>
      </c>
      <c r="R111" s="19">
        <v>0</v>
      </c>
      <c r="S111" s="19">
        <v>0</v>
      </c>
      <c r="T111" s="19">
        <v>0</v>
      </c>
      <c r="U111" s="19">
        <v>0</v>
      </c>
      <c r="V111" s="19">
        <v>0</v>
      </c>
      <c r="W111" s="19">
        <v>0</v>
      </c>
    </row>
    <row r="112" spans="1:23" outlineLevel="1" x14ac:dyDescent="0.4">
      <c r="D112" s="23">
        <v>380</v>
      </c>
      <c r="E112" s="19">
        <v>0</v>
      </c>
      <c r="F112" s="19">
        <v>0</v>
      </c>
      <c r="G112" s="19">
        <v>0</v>
      </c>
      <c r="H112" s="19">
        <v>0</v>
      </c>
      <c r="I112" s="19">
        <v>0</v>
      </c>
      <c r="J112" s="19">
        <v>0</v>
      </c>
      <c r="K112" s="19">
        <v>0</v>
      </c>
      <c r="L112" s="19">
        <v>0</v>
      </c>
      <c r="M112" s="19">
        <v>0</v>
      </c>
      <c r="N112" s="19">
        <v>0</v>
      </c>
      <c r="O112" s="19">
        <v>0</v>
      </c>
      <c r="P112" s="19">
        <v>0</v>
      </c>
      <c r="Q112" s="19">
        <v>0</v>
      </c>
      <c r="R112" s="19">
        <v>0</v>
      </c>
      <c r="S112" s="19">
        <v>0</v>
      </c>
      <c r="T112" s="19">
        <v>0</v>
      </c>
      <c r="U112" s="19">
        <v>0</v>
      </c>
      <c r="V112" s="19">
        <v>0</v>
      </c>
      <c r="W112" s="19">
        <v>0</v>
      </c>
    </row>
    <row r="113" spans="1:23" outlineLevel="1" x14ac:dyDescent="0.4">
      <c r="D113" s="23">
        <v>381</v>
      </c>
      <c r="E113" s="19">
        <v>0</v>
      </c>
      <c r="F113" s="19">
        <v>0</v>
      </c>
      <c r="G113" s="19">
        <v>0</v>
      </c>
      <c r="H113" s="19">
        <v>0</v>
      </c>
      <c r="I113" s="19">
        <v>0</v>
      </c>
      <c r="J113" s="19">
        <v>0</v>
      </c>
      <c r="K113" s="19">
        <v>0</v>
      </c>
      <c r="L113" s="19">
        <v>0</v>
      </c>
      <c r="M113" s="19">
        <v>0</v>
      </c>
      <c r="N113" s="19">
        <v>0</v>
      </c>
      <c r="O113" s="19">
        <v>0</v>
      </c>
      <c r="P113" s="19">
        <v>0</v>
      </c>
      <c r="Q113" s="19">
        <v>0</v>
      </c>
      <c r="R113" s="19">
        <v>0</v>
      </c>
      <c r="S113" s="19">
        <v>0</v>
      </c>
      <c r="T113" s="19">
        <v>0</v>
      </c>
      <c r="U113" s="19">
        <v>0</v>
      </c>
      <c r="V113" s="19">
        <v>0</v>
      </c>
      <c r="W113" s="19">
        <v>0</v>
      </c>
    </row>
    <row r="114" spans="1:23" outlineLevel="1" x14ac:dyDescent="0.4">
      <c r="D114" s="23">
        <v>390</v>
      </c>
      <c r="E114" s="19">
        <v>0</v>
      </c>
      <c r="F114" s="19">
        <v>0</v>
      </c>
      <c r="G114" s="19">
        <v>0</v>
      </c>
      <c r="H114" s="19">
        <v>0</v>
      </c>
      <c r="I114" s="19">
        <v>0</v>
      </c>
      <c r="J114" s="19">
        <v>0</v>
      </c>
      <c r="K114" s="19">
        <v>0</v>
      </c>
      <c r="L114" s="19">
        <v>0</v>
      </c>
      <c r="M114" s="19">
        <v>0</v>
      </c>
      <c r="N114" s="19">
        <v>0</v>
      </c>
      <c r="O114" s="19">
        <v>0</v>
      </c>
      <c r="P114" s="19">
        <v>0</v>
      </c>
      <c r="Q114" s="19">
        <v>0</v>
      </c>
      <c r="R114" s="19">
        <v>0</v>
      </c>
      <c r="S114" s="19">
        <v>0</v>
      </c>
      <c r="T114" s="19">
        <v>0</v>
      </c>
      <c r="U114" s="19">
        <v>0</v>
      </c>
      <c r="V114" s="19">
        <v>0</v>
      </c>
      <c r="W114" s="19">
        <v>0</v>
      </c>
    </row>
    <row r="115" spans="1:23" outlineLevel="1" x14ac:dyDescent="0.4">
      <c r="D115" s="23">
        <v>391.1</v>
      </c>
      <c r="E115" s="19">
        <v>0</v>
      </c>
      <c r="F115" s="19">
        <v>0</v>
      </c>
      <c r="G115" s="19">
        <v>0</v>
      </c>
      <c r="H115" s="19">
        <v>0</v>
      </c>
      <c r="I115" s="19">
        <v>0</v>
      </c>
      <c r="J115" s="19">
        <v>0</v>
      </c>
      <c r="K115" s="19">
        <v>0</v>
      </c>
      <c r="L115" s="19">
        <v>0</v>
      </c>
      <c r="M115" s="19">
        <v>0</v>
      </c>
      <c r="N115" s="19">
        <v>0</v>
      </c>
      <c r="O115" s="19">
        <v>0</v>
      </c>
      <c r="P115" s="19">
        <v>0</v>
      </c>
      <c r="Q115" s="19">
        <v>0</v>
      </c>
      <c r="R115" s="19">
        <v>0</v>
      </c>
      <c r="S115" s="19">
        <v>0</v>
      </c>
      <c r="T115" s="19">
        <v>0</v>
      </c>
      <c r="U115" s="19">
        <v>0</v>
      </c>
      <c r="V115" s="19">
        <v>0</v>
      </c>
      <c r="W115" s="19">
        <v>0</v>
      </c>
    </row>
    <row r="116" spans="1:23" outlineLevel="1" x14ac:dyDescent="0.4">
      <c r="D116" s="24">
        <v>391.12</v>
      </c>
      <c r="E116" s="19">
        <v>0</v>
      </c>
      <c r="F116" s="19">
        <v>0</v>
      </c>
      <c r="G116" s="19">
        <v>0</v>
      </c>
      <c r="H116" s="19">
        <v>0</v>
      </c>
      <c r="I116" s="19">
        <v>0</v>
      </c>
      <c r="J116" s="19">
        <v>0</v>
      </c>
      <c r="K116" s="19">
        <v>0</v>
      </c>
      <c r="L116" s="19">
        <v>0</v>
      </c>
      <c r="M116" s="19">
        <v>0</v>
      </c>
      <c r="N116" s="19">
        <v>0</v>
      </c>
      <c r="O116" s="19">
        <v>0</v>
      </c>
      <c r="P116" s="19">
        <v>0</v>
      </c>
      <c r="Q116" s="19">
        <v>0</v>
      </c>
      <c r="R116" s="19">
        <v>0</v>
      </c>
      <c r="S116" s="19">
        <v>0</v>
      </c>
      <c r="T116" s="19">
        <v>0</v>
      </c>
      <c r="U116" s="19">
        <v>0</v>
      </c>
      <c r="V116" s="19">
        <v>0</v>
      </c>
      <c r="W116" s="19">
        <v>0</v>
      </c>
    </row>
    <row r="117" spans="1:23" outlineLevel="1" x14ac:dyDescent="0.4">
      <c r="D117" s="23">
        <v>391.2</v>
      </c>
      <c r="E117" s="19">
        <v>0</v>
      </c>
      <c r="F117" s="19">
        <v>0</v>
      </c>
      <c r="G117" s="19">
        <v>0</v>
      </c>
      <c r="H117" s="19">
        <v>0</v>
      </c>
      <c r="I117" s="19">
        <v>0</v>
      </c>
      <c r="J117" s="19">
        <v>0</v>
      </c>
      <c r="K117" s="19">
        <v>0</v>
      </c>
      <c r="L117" s="19">
        <v>0</v>
      </c>
      <c r="M117" s="19">
        <v>0</v>
      </c>
      <c r="N117" s="19">
        <v>0</v>
      </c>
      <c r="O117" s="19">
        <v>0</v>
      </c>
      <c r="P117" s="19">
        <v>0</v>
      </c>
      <c r="Q117" s="19">
        <v>0</v>
      </c>
      <c r="R117" s="19">
        <v>0</v>
      </c>
      <c r="S117" s="19">
        <v>0</v>
      </c>
      <c r="T117" s="19">
        <v>0</v>
      </c>
      <c r="U117" s="19">
        <v>0</v>
      </c>
      <c r="V117" s="19">
        <v>0</v>
      </c>
      <c r="W117" s="19">
        <v>0</v>
      </c>
    </row>
    <row r="118" spans="1:23" outlineLevel="1" x14ac:dyDescent="0.4">
      <c r="D118" s="23">
        <v>392</v>
      </c>
      <c r="E118" s="19">
        <v>0</v>
      </c>
      <c r="F118" s="19">
        <v>0</v>
      </c>
      <c r="G118" s="19">
        <v>0</v>
      </c>
      <c r="H118" s="19">
        <v>0</v>
      </c>
      <c r="I118" s="19">
        <v>0</v>
      </c>
      <c r="J118" s="19">
        <v>0</v>
      </c>
      <c r="K118" s="19">
        <v>0</v>
      </c>
      <c r="L118" s="19">
        <v>0</v>
      </c>
      <c r="M118" s="19">
        <v>0</v>
      </c>
      <c r="N118" s="19">
        <v>0</v>
      </c>
      <c r="O118" s="19">
        <v>0</v>
      </c>
      <c r="P118" s="19">
        <v>0</v>
      </c>
      <c r="Q118" s="19">
        <v>0</v>
      </c>
      <c r="R118" s="19">
        <v>0</v>
      </c>
      <c r="S118" s="19">
        <v>0</v>
      </c>
      <c r="T118" s="19">
        <v>0</v>
      </c>
      <c r="U118" s="19">
        <v>0</v>
      </c>
      <c r="V118" s="19">
        <v>0</v>
      </c>
      <c r="W118" s="19">
        <v>0</v>
      </c>
    </row>
    <row r="119" spans="1:23" outlineLevel="1" x14ac:dyDescent="0.4">
      <c r="D119" s="23">
        <v>394</v>
      </c>
      <c r="E119" s="19">
        <v>0</v>
      </c>
      <c r="F119" s="19">
        <v>0</v>
      </c>
      <c r="G119" s="19">
        <v>0</v>
      </c>
      <c r="H119" s="19">
        <v>0</v>
      </c>
      <c r="I119" s="19">
        <v>0</v>
      </c>
      <c r="J119" s="19">
        <v>0</v>
      </c>
      <c r="K119" s="19">
        <v>0</v>
      </c>
      <c r="L119" s="19">
        <v>0</v>
      </c>
      <c r="M119" s="19">
        <v>0</v>
      </c>
      <c r="N119" s="19">
        <v>0</v>
      </c>
      <c r="O119" s="19">
        <v>0</v>
      </c>
      <c r="P119" s="19">
        <v>0</v>
      </c>
      <c r="Q119" s="19">
        <v>0</v>
      </c>
      <c r="R119" s="19">
        <v>0</v>
      </c>
      <c r="S119" s="19">
        <v>0</v>
      </c>
      <c r="T119" s="19">
        <v>0</v>
      </c>
      <c r="U119" s="19">
        <v>0</v>
      </c>
      <c r="V119" s="19">
        <v>0</v>
      </c>
      <c r="W119" s="19">
        <v>0</v>
      </c>
    </row>
    <row r="120" spans="1:23" outlineLevel="1" x14ac:dyDescent="0.4">
      <c r="D120" s="23">
        <v>397</v>
      </c>
      <c r="E120" s="20">
        <v>0</v>
      </c>
      <c r="F120" s="20">
        <v>0</v>
      </c>
      <c r="G120" s="20">
        <v>0</v>
      </c>
      <c r="H120" s="20">
        <v>0</v>
      </c>
      <c r="I120" s="20">
        <v>0</v>
      </c>
      <c r="J120" s="20">
        <v>0</v>
      </c>
      <c r="K120" s="20">
        <v>0</v>
      </c>
      <c r="L120" s="20">
        <v>0</v>
      </c>
      <c r="M120" s="20">
        <v>0</v>
      </c>
      <c r="N120" s="20">
        <v>0</v>
      </c>
      <c r="O120" s="20">
        <v>0</v>
      </c>
      <c r="P120" s="20">
        <v>0</v>
      </c>
      <c r="Q120" s="20">
        <v>0</v>
      </c>
      <c r="R120" s="20">
        <v>0</v>
      </c>
      <c r="S120" s="20">
        <v>0</v>
      </c>
      <c r="T120" s="20">
        <v>0</v>
      </c>
      <c r="U120" s="20">
        <v>0</v>
      </c>
      <c r="V120" s="20">
        <v>0</v>
      </c>
      <c r="W120" s="20">
        <v>0</v>
      </c>
    </row>
    <row r="121" spans="1:23" outlineLevel="1" x14ac:dyDescent="0.4">
      <c r="E121" s="21">
        <v>14998533.45231802</v>
      </c>
      <c r="F121" s="21">
        <v>16868889.45231802</v>
      </c>
      <c r="G121" s="21">
        <v>18721380.45231802</v>
      </c>
      <c r="H121" s="21">
        <v>16161555.45231802</v>
      </c>
      <c r="I121" s="21">
        <v>13191099.452318022</v>
      </c>
      <c r="J121" s="21">
        <v>9263706.452318022</v>
      </c>
      <c r="K121" s="21">
        <v>7925801.452318022</v>
      </c>
      <c r="L121" s="21">
        <v>1966949.6473758717</v>
      </c>
      <c r="M121" s="21">
        <v>1438992.7449723678</v>
      </c>
      <c r="N121" s="21">
        <v>2911184.4361692625</v>
      </c>
      <c r="O121" s="21">
        <v>2457111.5696267374</v>
      </c>
      <c r="P121" s="21">
        <v>2813718.1439108546</v>
      </c>
      <c r="Q121" s="21">
        <v>3882752.2557613663</v>
      </c>
      <c r="R121" s="21">
        <v>3458830.8141069068</v>
      </c>
      <c r="S121" s="21">
        <v>2860397.5694530522</v>
      </c>
      <c r="T121" s="21">
        <v>4056883.8189889612</v>
      </c>
      <c r="U121" s="21">
        <v>3942134.1640462666</v>
      </c>
      <c r="V121" s="21">
        <v>5431990.5434743706</v>
      </c>
      <c r="W121" s="21">
        <v>117465042.7176038</v>
      </c>
    </row>
    <row r="122" spans="1:23" outlineLevel="1" x14ac:dyDescent="0.4">
      <c r="E122" s="21"/>
      <c r="F122" s="21"/>
      <c r="G122" s="21"/>
      <c r="H122" s="21"/>
      <c r="I122" s="21"/>
      <c r="J122" s="21"/>
      <c r="K122" s="21"/>
      <c r="L122" s="21"/>
      <c r="M122" s="21"/>
      <c r="N122" s="21"/>
      <c r="O122" s="21"/>
      <c r="P122" s="21"/>
      <c r="Q122" s="21"/>
      <c r="R122" s="21"/>
      <c r="S122" s="21"/>
      <c r="T122" s="21"/>
      <c r="U122" s="21"/>
      <c r="V122" s="21"/>
      <c r="W122" s="21"/>
    </row>
    <row r="123" spans="1:23" outlineLevel="1" x14ac:dyDescent="0.4">
      <c r="E123" s="21"/>
      <c r="F123" s="21"/>
      <c r="G123" s="21"/>
      <c r="H123" s="21"/>
      <c r="I123" s="21"/>
      <c r="J123" s="21"/>
      <c r="K123" s="21"/>
      <c r="L123" s="21"/>
      <c r="M123" s="21"/>
      <c r="N123" s="21"/>
      <c r="O123" s="21"/>
      <c r="P123" s="21"/>
      <c r="Q123" s="21"/>
      <c r="R123" s="21"/>
      <c r="S123" s="21"/>
      <c r="T123" s="21"/>
      <c r="U123" s="21"/>
      <c r="V123" s="21"/>
      <c r="W123" s="21"/>
    </row>
    <row r="124" spans="1:23" outlineLevel="1" x14ac:dyDescent="0.4">
      <c r="A124" s="41" t="s">
        <v>467</v>
      </c>
      <c r="B124" s="42" t="s">
        <v>473</v>
      </c>
      <c r="C124" s="17" t="s">
        <v>463</v>
      </c>
      <c r="D124" s="23">
        <v>362.1</v>
      </c>
      <c r="E124" s="21"/>
      <c r="F124" s="21"/>
      <c r="G124" s="21"/>
      <c r="H124" s="21"/>
      <c r="I124" s="21"/>
      <c r="J124" s="21"/>
      <c r="K124" s="21"/>
      <c r="L124" s="21"/>
      <c r="M124" s="21"/>
      <c r="N124" s="21"/>
      <c r="O124" s="21"/>
      <c r="P124" s="21"/>
      <c r="Q124" s="21"/>
      <c r="R124" s="21"/>
      <c r="S124" s="21"/>
      <c r="T124" s="21"/>
      <c r="U124" s="21"/>
      <c r="V124" s="21"/>
      <c r="W124" s="21"/>
    </row>
    <row r="125" spans="1:23" outlineLevel="1" x14ac:dyDescent="0.4">
      <c r="D125" s="23">
        <v>363.1</v>
      </c>
      <c r="E125" s="21"/>
      <c r="F125" s="21"/>
      <c r="G125" s="21"/>
      <c r="H125" s="21"/>
      <c r="I125" s="21"/>
      <c r="J125" s="21"/>
      <c r="K125" s="21"/>
      <c r="L125" s="21"/>
      <c r="M125" s="21"/>
      <c r="N125" s="21"/>
      <c r="O125" s="21"/>
      <c r="P125" s="21"/>
      <c r="Q125" s="21"/>
      <c r="R125" s="21"/>
      <c r="S125" s="21"/>
      <c r="T125" s="21"/>
      <c r="U125" s="21"/>
      <c r="V125" s="21"/>
      <c r="W125" s="21"/>
    </row>
    <row r="126" spans="1:23" outlineLevel="1" x14ac:dyDescent="0.4">
      <c r="D126" s="23">
        <v>363.2</v>
      </c>
      <c r="E126" s="21"/>
      <c r="F126" s="21"/>
      <c r="G126" s="21"/>
      <c r="H126" s="21"/>
      <c r="I126" s="21"/>
      <c r="J126" s="21"/>
      <c r="K126" s="21"/>
      <c r="L126" s="21"/>
      <c r="M126" s="21"/>
      <c r="N126" s="21"/>
      <c r="O126" s="21"/>
      <c r="P126" s="21"/>
      <c r="Q126" s="21"/>
      <c r="R126" s="21"/>
      <c r="S126" s="21"/>
      <c r="T126" s="21"/>
      <c r="U126" s="21"/>
      <c r="V126" s="21"/>
      <c r="W126" s="21"/>
    </row>
    <row r="127" spans="1:23" outlineLevel="1" x14ac:dyDescent="0.4">
      <c r="D127" s="23">
        <v>363.5</v>
      </c>
      <c r="E127" s="21"/>
      <c r="F127" s="21"/>
      <c r="G127" s="21"/>
      <c r="H127" s="21"/>
      <c r="I127" s="21"/>
      <c r="J127" s="21"/>
      <c r="K127" s="21"/>
      <c r="L127" s="21"/>
      <c r="M127" s="21"/>
      <c r="N127" s="21"/>
      <c r="O127" s="21"/>
      <c r="P127" s="21"/>
      <c r="Q127" s="21"/>
      <c r="R127" s="21"/>
      <c r="S127" s="21"/>
      <c r="T127" s="21"/>
      <c r="U127" s="21"/>
      <c r="V127" s="21"/>
      <c r="W127" s="21"/>
    </row>
    <row r="128" spans="1:23" outlineLevel="1" x14ac:dyDescent="0.4">
      <c r="D128" s="23">
        <v>367</v>
      </c>
      <c r="E128" s="21">
        <v>841541.34</v>
      </c>
      <c r="F128" s="21">
        <v>841541.34</v>
      </c>
      <c r="G128" s="21">
        <v>841541.34</v>
      </c>
      <c r="H128" s="21">
        <v>841541.34</v>
      </c>
      <c r="I128" s="21">
        <v>841541.34</v>
      </c>
      <c r="J128" s="21">
        <v>841541.34</v>
      </c>
      <c r="K128" s="21">
        <v>4199604.96</v>
      </c>
      <c r="L128" s="21"/>
      <c r="M128" s="21"/>
      <c r="N128" s="21">
        <v>14866837.880000001</v>
      </c>
      <c r="O128" s="21"/>
      <c r="P128" s="21"/>
      <c r="Q128" s="21"/>
      <c r="R128" s="21"/>
      <c r="S128" s="21"/>
      <c r="T128" s="32">
        <v>3674450.3200000003</v>
      </c>
      <c r="U128" s="21"/>
      <c r="V128" s="21"/>
      <c r="W128" s="35"/>
    </row>
    <row r="129" spans="1:23" outlineLevel="1" x14ac:dyDescent="0.4">
      <c r="A129" s="41"/>
      <c r="B129" s="42"/>
      <c r="D129" s="23">
        <v>375</v>
      </c>
      <c r="E129" s="21"/>
      <c r="F129" s="21"/>
      <c r="G129" s="21"/>
      <c r="H129" s="21"/>
      <c r="I129" s="21"/>
      <c r="J129" s="21"/>
      <c r="K129" s="21"/>
      <c r="L129" s="21"/>
      <c r="M129" s="21"/>
      <c r="N129" s="21"/>
      <c r="O129" s="21"/>
      <c r="P129" s="21"/>
      <c r="Q129" s="21"/>
      <c r="R129" s="21"/>
      <c r="S129" s="21"/>
      <c r="T129" s="21"/>
      <c r="U129" s="21"/>
      <c r="V129" s="21"/>
      <c r="W129" s="27"/>
    </row>
    <row r="130" spans="1:23" outlineLevel="1" x14ac:dyDescent="0.4">
      <c r="A130" s="41"/>
      <c r="B130" s="42"/>
      <c r="D130" s="23">
        <v>376</v>
      </c>
      <c r="E130" s="21"/>
      <c r="F130" s="21"/>
      <c r="G130" s="21"/>
      <c r="H130" s="21"/>
      <c r="I130" s="21"/>
      <c r="J130" s="21"/>
      <c r="K130" s="30"/>
      <c r="L130" s="30"/>
      <c r="M130" s="21"/>
      <c r="N130" s="21"/>
      <c r="O130" s="21"/>
      <c r="P130" s="21"/>
      <c r="Q130" s="21"/>
      <c r="R130" s="21"/>
      <c r="S130" s="21"/>
      <c r="T130" s="21"/>
      <c r="U130" s="21"/>
      <c r="V130" s="21"/>
      <c r="W130" s="25"/>
    </row>
    <row r="131" spans="1:23" outlineLevel="1" x14ac:dyDescent="0.4">
      <c r="A131" s="41"/>
      <c r="B131" s="42"/>
      <c r="D131" s="23">
        <v>377</v>
      </c>
      <c r="E131" s="21"/>
      <c r="F131" s="21"/>
      <c r="G131" s="21"/>
      <c r="H131" s="21"/>
      <c r="I131" s="21"/>
      <c r="J131" s="21"/>
      <c r="K131" s="21"/>
      <c r="L131" s="21"/>
      <c r="M131" s="21"/>
      <c r="N131" s="21"/>
      <c r="O131" s="21"/>
      <c r="P131" s="21"/>
      <c r="Q131" s="21"/>
      <c r="R131" s="21"/>
      <c r="S131" s="21"/>
      <c r="T131" s="21"/>
      <c r="U131" s="21"/>
      <c r="V131" s="21"/>
      <c r="W131" s="25"/>
    </row>
    <row r="132" spans="1:23" outlineLevel="1" x14ac:dyDescent="0.4">
      <c r="A132" s="41"/>
      <c r="B132" s="42"/>
      <c r="D132" s="23">
        <v>378</v>
      </c>
      <c r="E132" s="21"/>
      <c r="F132" s="21"/>
      <c r="G132" s="21"/>
      <c r="H132" s="21"/>
      <c r="I132" s="21"/>
      <c r="J132" s="21"/>
      <c r="K132" s="145">
        <v>6279749.4100000001</v>
      </c>
      <c r="L132" s="30"/>
      <c r="M132" s="21"/>
      <c r="N132" s="30"/>
      <c r="O132" s="21"/>
      <c r="P132" s="21"/>
      <c r="Q132" s="21"/>
      <c r="R132" s="21"/>
      <c r="S132" s="21"/>
      <c r="T132" s="21"/>
      <c r="U132" s="21"/>
      <c r="V132" s="21"/>
      <c r="W132" s="25"/>
    </row>
    <row r="133" spans="1:23" outlineLevel="1" x14ac:dyDescent="0.4">
      <c r="A133" s="41"/>
      <c r="B133" s="42"/>
      <c r="D133" s="23">
        <v>380</v>
      </c>
      <c r="E133" s="21"/>
      <c r="F133" s="21"/>
      <c r="G133" s="21"/>
      <c r="H133" s="21"/>
      <c r="I133" s="21"/>
      <c r="J133" s="21"/>
      <c r="K133" s="21"/>
      <c r="L133" s="21"/>
      <c r="M133" s="21"/>
      <c r="N133" s="21"/>
      <c r="O133" s="21"/>
      <c r="P133" s="21"/>
      <c r="Q133" s="21"/>
      <c r="R133" s="21"/>
      <c r="S133" s="21"/>
      <c r="T133" s="21"/>
      <c r="U133" s="21"/>
      <c r="V133" s="21"/>
      <c r="W133" s="25"/>
    </row>
    <row r="134" spans="1:23" outlineLevel="1" x14ac:dyDescent="0.4">
      <c r="A134" s="41"/>
      <c r="B134" s="42"/>
      <c r="D134" s="23">
        <v>381</v>
      </c>
      <c r="E134" s="21"/>
      <c r="F134" s="21"/>
      <c r="G134" s="21"/>
      <c r="H134" s="21"/>
      <c r="I134" s="21"/>
      <c r="J134" s="21"/>
      <c r="K134" s="21"/>
      <c r="L134" s="21"/>
      <c r="M134" s="21"/>
      <c r="N134" s="21"/>
      <c r="O134" s="21"/>
      <c r="P134" s="21"/>
      <c r="Q134" s="21"/>
      <c r="R134" s="21"/>
      <c r="S134" s="21"/>
      <c r="T134" s="21"/>
      <c r="U134" s="21"/>
      <c r="V134" s="21"/>
      <c r="W134" s="25"/>
    </row>
    <row r="135" spans="1:23" outlineLevel="1" x14ac:dyDescent="0.4">
      <c r="A135" s="41"/>
      <c r="B135" s="42"/>
      <c r="D135" s="23">
        <v>390</v>
      </c>
      <c r="E135" s="21"/>
      <c r="F135" s="21"/>
      <c r="G135" s="21"/>
      <c r="H135" s="21"/>
      <c r="I135" s="21"/>
      <c r="J135" s="21"/>
      <c r="K135" s="21"/>
      <c r="L135" s="21"/>
      <c r="M135" s="21"/>
      <c r="N135" s="21"/>
      <c r="O135" s="21"/>
      <c r="P135" s="21"/>
      <c r="Q135" s="21"/>
      <c r="R135" s="21"/>
      <c r="S135" s="21"/>
      <c r="T135" s="21"/>
      <c r="U135" s="21"/>
      <c r="V135" s="21"/>
      <c r="W135" s="25"/>
    </row>
    <row r="136" spans="1:23" outlineLevel="1" x14ac:dyDescent="0.4">
      <c r="A136" s="41"/>
      <c r="B136" s="42"/>
      <c r="D136" s="23">
        <v>391.1</v>
      </c>
      <c r="E136" s="21"/>
      <c r="F136" s="21"/>
      <c r="G136" s="21"/>
      <c r="H136" s="21"/>
      <c r="I136" s="21"/>
      <c r="J136" s="21"/>
      <c r="K136" s="30"/>
      <c r="L136" s="21"/>
      <c r="M136" s="21"/>
      <c r="N136" s="21"/>
      <c r="O136" s="21"/>
      <c r="P136" s="21"/>
      <c r="Q136" s="21"/>
      <c r="R136" s="21"/>
      <c r="S136" s="21"/>
      <c r="T136" s="21"/>
      <c r="U136" s="21"/>
      <c r="V136" s="21"/>
      <c r="W136" s="25"/>
    </row>
    <row r="137" spans="1:23" outlineLevel="1" x14ac:dyDescent="0.4">
      <c r="A137" s="41"/>
      <c r="B137" s="42"/>
      <c r="D137" s="24">
        <v>391.12</v>
      </c>
      <c r="E137" s="21"/>
      <c r="F137" s="21"/>
      <c r="G137" s="21"/>
      <c r="H137" s="21"/>
      <c r="I137" s="21"/>
      <c r="J137" s="21"/>
      <c r="K137" s="21"/>
      <c r="L137" s="21"/>
      <c r="M137" s="21"/>
      <c r="N137" s="21"/>
      <c r="O137" s="21"/>
      <c r="P137" s="21"/>
      <c r="Q137" s="21"/>
      <c r="R137" s="21"/>
      <c r="S137" s="21"/>
      <c r="T137" s="21"/>
      <c r="U137" s="21"/>
      <c r="V137" s="21"/>
      <c r="W137" s="25"/>
    </row>
    <row r="138" spans="1:23" outlineLevel="1" x14ac:dyDescent="0.4">
      <c r="A138" s="41"/>
      <c r="B138" s="42"/>
      <c r="D138" s="23">
        <v>391.2</v>
      </c>
      <c r="E138" s="21"/>
      <c r="F138" s="21"/>
      <c r="G138" s="21"/>
      <c r="H138" s="21"/>
      <c r="I138" s="21"/>
      <c r="J138" s="21"/>
      <c r="K138" s="30"/>
      <c r="L138" s="21"/>
      <c r="M138" s="21"/>
      <c r="N138" s="21"/>
      <c r="O138" s="30"/>
      <c r="P138" s="21"/>
      <c r="Q138" s="21"/>
      <c r="R138" s="21"/>
      <c r="S138" s="21"/>
      <c r="T138" s="21"/>
      <c r="U138" s="21"/>
      <c r="V138" s="21"/>
      <c r="W138" s="25"/>
    </row>
    <row r="139" spans="1:23" outlineLevel="1" x14ac:dyDescent="0.4">
      <c r="A139" s="41"/>
      <c r="B139" s="42"/>
      <c r="D139" s="23">
        <v>392</v>
      </c>
      <c r="E139" s="21"/>
      <c r="F139" s="21"/>
      <c r="G139" s="21"/>
      <c r="H139" s="21"/>
      <c r="I139" s="21"/>
      <c r="J139" s="21"/>
      <c r="K139" s="21"/>
      <c r="L139" s="21"/>
      <c r="M139" s="21"/>
      <c r="N139" s="21"/>
      <c r="O139" s="21"/>
      <c r="P139" s="21"/>
      <c r="Q139" s="21"/>
      <c r="R139" s="21"/>
      <c r="S139" s="21"/>
      <c r="T139" s="21"/>
      <c r="U139" s="21"/>
      <c r="V139" s="21"/>
      <c r="W139" s="25"/>
    </row>
    <row r="140" spans="1:23" outlineLevel="1" x14ac:dyDescent="0.4">
      <c r="A140" s="41"/>
      <c r="B140" s="42"/>
      <c r="D140" s="23">
        <v>394</v>
      </c>
      <c r="E140" s="21"/>
      <c r="F140" s="21"/>
      <c r="G140" s="21"/>
      <c r="H140" s="21"/>
      <c r="I140" s="21"/>
      <c r="J140" s="21"/>
      <c r="K140" s="21"/>
      <c r="L140" s="21"/>
      <c r="M140" s="21"/>
      <c r="N140" s="21"/>
      <c r="O140" s="21"/>
      <c r="P140" s="21"/>
      <c r="Q140" s="21"/>
      <c r="R140" s="21"/>
      <c r="S140" s="21"/>
      <c r="T140" s="21"/>
      <c r="U140" s="21"/>
      <c r="V140" s="21"/>
      <c r="W140" s="25"/>
    </row>
    <row r="141" spans="1:23" outlineLevel="1" x14ac:dyDescent="0.4">
      <c r="A141" s="41"/>
      <c r="B141" s="42"/>
      <c r="D141" s="23">
        <v>397</v>
      </c>
      <c r="E141" s="20"/>
      <c r="F141" s="20"/>
      <c r="G141" s="20"/>
      <c r="H141" s="20"/>
      <c r="I141" s="20"/>
      <c r="J141" s="20"/>
      <c r="K141" s="123"/>
      <c r="L141" s="20"/>
      <c r="M141" s="20"/>
      <c r="N141" s="20"/>
      <c r="O141" s="20"/>
      <c r="P141" s="20"/>
      <c r="Q141" s="20"/>
      <c r="R141" s="20"/>
      <c r="S141" s="20"/>
      <c r="T141" s="20"/>
      <c r="U141" s="20"/>
      <c r="V141" s="20"/>
      <c r="W141" s="47"/>
    </row>
    <row r="142" spans="1:23" outlineLevel="1" x14ac:dyDescent="0.4">
      <c r="E142" s="21">
        <v>841541.34</v>
      </c>
      <c r="F142" s="21">
        <v>841541.34</v>
      </c>
      <c r="G142" s="21">
        <v>841541.34</v>
      </c>
      <c r="H142" s="21">
        <v>841541.34</v>
      </c>
      <c r="I142" s="21">
        <v>841541.34</v>
      </c>
      <c r="J142" s="21">
        <v>841541.34</v>
      </c>
      <c r="K142" s="21">
        <v>10479354.370000001</v>
      </c>
      <c r="L142" s="21">
        <v>0</v>
      </c>
      <c r="M142" s="21">
        <v>0</v>
      </c>
      <c r="N142" s="21">
        <v>14866837.880000001</v>
      </c>
      <c r="O142" s="21">
        <v>0</v>
      </c>
      <c r="P142" s="21">
        <v>0</v>
      </c>
      <c r="Q142" s="21">
        <v>0</v>
      </c>
      <c r="R142" s="21">
        <v>0</v>
      </c>
      <c r="S142" s="21">
        <v>0</v>
      </c>
      <c r="T142" s="21">
        <v>3674450.3200000003</v>
      </c>
      <c r="U142" s="21">
        <v>0</v>
      </c>
      <c r="V142" s="21">
        <v>0</v>
      </c>
      <c r="W142" s="21">
        <v>0</v>
      </c>
    </row>
    <row r="143" spans="1:23" outlineLevel="1" x14ac:dyDescent="0.4"/>
    <row r="144" spans="1:23" outlineLevel="1" x14ac:dyDescent="0.4"/>
    <row r="145" spans="1:23" outlineLevel="1" x14ac:dyDescent="0.4">
      <c r="A145" s="26"/>
      <c r="B145" s="26"/>
      <c r="C145" s="26"/>
      <c r="D145" s="26"/>
      <c r="E145" s="26"/>
      <c r="F145" s="26"/>
      <c r="G145" s="26"/>
      <c r="H145" s="26"/>
      <c r="I145" s="26"/>
      <c r="J145" s="26"/>
      <c r="K145" s="26"/>
      <c r="L145" s="26"/>
      <c r="M145" s="26"/>
      <c r="N145" s="26"/>
      <c r="O145" s="26"/>
      <c r="P145" s="26"/>
      <c r="Q145" s="26"/>
      <c r="R145" s="26"/>
      <c r="S145" s="26"/>
      <c r="T145" s="26"/>
      <c r="U145" s="26"/>
      <c r="V145" s="26"/>
      <c r="W145" s="26"/>
    </row>
    <row r="146" spans="1:23" outlineLevel="1" x14ac:dyDescent="0.4">
      <c r="A146" s="26"/>
      <c r="B146" s="26"/>
      <c r="C146" s="26"/>
      <c r="D146" s="26"/>
      <c r="E146" s="26"/>
      <c r="F146" s="26"/>
      <c r="G146" s="26"/>
      <c r="H146" s="26"/>
      <c r="I146" s="26"/>
      <c r="J146" s="26"/>
      <c r="K146" s="26"/>
      <c r="L146" s="26"/>
      <c r="M146" s="26"/>
      <c r="N146" s="26"/>
      <c r="O146" s="26"/>
      <c r="P146" s="26"/>
      <c r="Q146" s="26"/>
      <c r="R146" s="26"/>
      <c r="S146" s="26"/>
      <c r="T146" s="26"/>
      <c r="U146" s="26"/>
      <c r="V146" s="26"/>
      <c r="W146" s="26"/>
    </row>
    <row r="147" spans="1:23" outlineLevel="1" x14ac:dyDescent="0.4"/>
    <row r="148" spans="1:23" outlineLevel="1" x14ac:dyDescent="0.4">
      <c r="A148" s="17" t="s">
        <v>168</v>
      </c>
    </row>
    <row r="149" spans="1:23" outlineLevel="1" x14ac:dyDescent="0.4">
      <c r="E149" s="18">
        <v>2025</v>
      </c>
      <c r="F149" s="18">
        <v>2025</v>
      </c>
      <c r="G149" s="18">
        <v>2025</v>
      </c>
      <c r="H149" s="18">
        <v>2025</v>
      </c>
      <c r="I149" s="18">
        <v>2025</v>
      </c>
      <c r="J149" s="18">
        <v>2025</v>
      </c>
      <c r="K149" s="18">
        <v>2025</v>
      </c>
      <c r="L149" s="18">
        <v>2026</v>
      </c>
      <c r="M149" s="18">
        <v>2026</v>
      </c>
      <c r="N149" s="18">
        <v>2026</v>
      </c>
      <c r="O149" s="18">
        <v>2026</v>
      </c>
      <c r="P149" s="18">
        <v>2026</v>
      </c>
      <c r="Q149" s="18">
        <v>2026</v>
      </c>
      <c r="R149" s="18">
        <v>2026</v>
      </c>
      <c r="S149" s="18">
        <v>2026</v>
      </c>
      <c r="T149" s="18">
        <v>2026</v>
      </c>
      <c r="U149" s="18">
        <v>2026</v>
      </c>
      <c r="V149" s="18">
        <v>2026</v>
      </c>
      <c r="W149" s="18">
        <v>2026</v>
      </c>
    </row>
    <row r="150" spans="1:23" outlineLevel="1" x14ac:dyDescent="0.4">
      <c r="E150" s="40">
        <v>44012</v>
      </c>
      <c r="F150" s="40">
        <v>44043</v>
      </c>
      <c r="G150" s="40">
        <v>44074</v>
      </c>
      <c r="H150" s="40">
        <v>44104</v>
      </c>
      <c r="I150" s="40">
        <v>44135</v>
      </c>
      <c r="J150" s="40">
        <v>44165</v>
      </c>
      <c r="K150" s="40">
        <v>44196</v>
      </c>
      <c r="L150" s="40">
        <v>44227</v>
      </c>
      <c r="M150" s="40">
        <v>44255</v>
      </c>
      <c r="N150" s="40">
        <v>44286</v>
      </c>
      <c r="O150" s="40">
        <v>44316</v>
      </c>
      <c r="P150" s="40">
        <v>44347</v>
      </c>
      <c r="Q150" s="40">
        <v>44377</v>
      </c>
      <c r="R150" s="40">
        <v>44408</v>
      </c>
      <c r="S150" s="40">
        <v>44439</v>
      </c>
      <c r="T150" s="40">
        <v>44469</v>
      </c>
      <c r="U150" s="40">
        <v>44500</v>
      </c>
      <c r="V150" s="40">
        <v>44530</v>
      </c>
      <c r="W150" s="40">
        <v>44561</v>
      </c>
    </row>
    <row r="151" spans="1:23" outlineLevel="1" x14ac:dyDescent="0.4">
      <c r="A151" s="41" t="s">
        <v>467</v>
      </c>
      <c r="B151" s="42" t="s">
        <v>472</v>
      </c>
      <c r="C151" s="17" t="s">
        <v>168</v>
      </c>
      <c r="D151" s="23">
        <v>362.1</v>
      </c>
      <c r="E151" s="19">
        <v>0</v>
      </c>
      <c r="F151" s="19">
        <v>0</v>
      </c>
      <c r="G151" s="19">
        <v>0</v>
      </c>
      <c r="H151" s="19">
        <v>0</v>
      </c>
      <c r="I151" s="19">
        <v>0</v>
      </c>
      <c r="J151" s="19">
        <v>0</v>
      </c>
      <c r="K151" s="19">
        <v>0</v>
      </c>
      <c r="L151" s="19">
        <v>0</v>
      </c>
      <c r="M151" s="19">
        <v>0</v>
      </c>
      <c r="N151" s="19">
        <v>0</v>
      </c>
      <c r="O151" s="19">
        <v>0</v>
      </c>
      <c r="P151" s="19">
        <v>0</v>
      </c>
      <c r="Q151" s="19">
        <v>0</v>
      </c>
      <c r="R151" s="19">
        <v>0</v>
      </c>
      <c r="S151" s="19">
        <v>0</v>
      </c>
      <c r="T151" s="19">
        <v>0</v>
      </c>
      <c r="U151" s="19">
        <v>0</v>
      </c>
      <c r="V151" s="19">
        <v>0</v>
      </c>
      <c r="W151" s="19">
        <v>0</v>
      </c>
    </row>
    <row r="152" spans="1:23" outlineLevel="1" x14ac:dyDescent="0.4">
      <c r="D152" s="23">
        <v>363.1</v>
      </c>
      <c r="E152" s="19">
        <v>0</v>
      </c>
      <c r="F152" s="19">
        <v>0</v>
      </c>
      <c r="G152" s="19">
        <v>0</v>
      </c>
      <c r="H152" s="19">
        <v>0</v>
      </c>
      <c r="I152" s="19">
        <v>0</v>
      </c>
      <c r="J152" s="19">
        <v>0</v>
      </c>
      <c r="K152" s="19">
        <v>0</v>
      </c>
      <c r="L152" s="19">
        <v>0</v>
      </c>
      <c r="M152" s="19">
        <v>0</v>
      </c>
      <c r="N152" s="19">
        <v>0</v>
      </c>
      <c r="O152" s="19">
        <v>0</v>
      </c>
      <c r="P152" s="19">
        <v>0</v>
      </c>
      <c r="Q152" s="19">
        <v>0</v>
      </c>
      <c r="R152" s="19">
        <v>0</v>
      </c>
      <c r="S152" s="19">
        <v>0</v>
      </c>
      <c r="T152" s="19">
        <v>0</v>
      </c>
      <c r="U152" s="19">
        <v>0</v>
      </c>
      <c r="V152" s="19">
        <v>0</v>
      </c>
      <c r="W152" s="19">
        <v>0</v>
      </c>
    </row>
    <row r="153" spans="1:23" outlineLevel="1" x14ac:dyDescent="0.4">
      <c r="D153" s="23">
        <v>363.2</v>
      </c>
      <c r="E153" s="19">
        <v>0</v>
      </c>
      <c r="F153" s="19">
        <v>0</v>
      </c>
      <c r="G153" s="19">
        <v>0</v>
      </c>
      <c r="H153" s="19">
        <v>25608493.344725098</v>
      </c>
      <c r="I153" s="19">
        <v>2134389.5861812751</v>
      </c>
      <c r="J153" s="19">
        <v>1228826.5861812748</v>
      </c>
      <c r="K153" s="19">
        <v>1228826.5861812748</v>
      </c>
      <c r="L153" s="19">
        <v>1928000</v>
      </c>
      <c r="M153" s="19">
        <v>1608000</v>
      </c>
      <c r="N153" s="19">
        <v>334000</v>
      </c>
      <c r="O153" s="19">
        <v>200000</v>
      </c>
      <c r="P153" s="19">
        <v>0</v>
      </c>
      <c r="Q153" s="19">
        <v>0</v>
      </c>
      <c r="R153" s="19">
        <v>0</v>
      </c>
      <c r="S153" s="19">
        <v>0</v>
      </c>
      <c r="T153" s="19">
        <v>0</v>
      </c>
      <c r="U153" s="19">
        <v>0</v>
      </c>
      <c r="V153" s="19">
        <v>0</v>
      </c>
      <c r="W153" s="19">
        <v>0</v>
      </c>
    </row>
    <row r="154" spans="1:23" outlineLevel="1" x14ac:dyDescent="0.4">
      <c r="D154" s="23">
        <v>363.5</v>
      </c>
      <c r="E154" s="19">
        <v>0</v>
      </c>
      <c r="F154" s="19">
        <v>0</v>
      </c>
      <c r="G154" s="19">
        <v>0</v>
      </c>
      <c r="H154" s="19">
        <v>0</v>
      </c>
      <c r="I154" s="19">
        <v>0</v>
      </c>
      <c r="J154" s="19">
        <v>0</v>
      </c>
      <c r="K154" s="19">
        <v>0</v>
      </c>
      <c r="L154" s="19">
        <v>0</v>
      </c>
      <c r="M154" s="19">
        <v>0</v>
      </c>
      <c r="N154" s="19">
        <v>0</v>
      </c>
      <c r="O154" s="19">
        <v>0</v>
      </c>
      <c r="P154" s="19">
        <v>0</v>
      </c>
      <c r="Q154" s="19">
        <v>0</v>
      </c>
      <c r="R154" s="19">
        <v>0</v>
      </c>
      <c r="S154" s="19">
        <v>0</v>
      </c>
      <c r="T154" s="19">
        <v>0</v>
      </c>
      <c r="U154" s="19">
        <v>0</v>
      </c>
      <c r="V154" s="19">
        <v>0</v>
      </c>
      <c r="W154" s="19">
        <v>0</v>
      </c>
    </row>
    <row r="155" spans="1:23" outlineLevel="1" x14ac:dyDescent="0.4">
      <c r="D155" s="23">
        <v>367</v>
      </c>
      <c r="E155" s="19">
        <v>0</v>
      </c>
      <c r="F155" s="19">
        <v>0</v>
      </c>
      <c r="G155" s="19">
        <v>0</v>
      </c>
      <c r="H155" s="19">
        <v>0</v>
      </c>
      <c r="I155" s="19">
        <v>0</v>
      </c>
      <c r="J155" s="19">
        <v>0</v>
      </c>
      <c r="K155" s="19">
        <v>0</v>
      </c>
      <c r="L155" s="19">
        <v>0</v>
      </c>
      <c r="M155" s="19">
        <v>0</v>
      </c>
      <c r="N155" s="19">
        <v>0</v>
      </c>
      <c r="O155" s="19">
        <v>0</v>
      </c>
      <c r="P155" s="19">
        <v>0</v>
      </c>
      <c r="Q155" s="19">
        <v>0</v>
      </c>
      <c r="R155" s="19">
        <v>0</v>
      </c>
      <c r="S155" s="19">
        <v>0</v>
      </c>
      <c r="T155" s="19">
        <v>0</v>
      </c>
      <c r="U155" s="19">
        <v>0</v>
      </c>
      <c r="V155" s="19">
        <v>0</v>
      </c>
      <c r="W155" s="19">
        <v>0</v>
      </c>
    </row>
    <row r="156" spans="1:23" outlineLevel="1" x14ac:dyDescent="0.4">
      <c r="D156" s="23">
        <v>375</v>
      </c>
      <c r="E156" s="19">
        <v>0</v>
      </c>
      <c r="F156" s="19">
        <v>0</v>
      </c>
      <c r="G156" s="19">
        <v>0</v>
      </c>
      <c r="H156" s="19">
        <v>0</v>
      </c>
      <c r="I156" s="19">
        <v>0</v>
      </c>
      <c r="J156" s="19">
        <v>0</v>
      </c>
      <c r="K156" s="19">
        <v>0</v>
      </c>
      <c r="L156" s="19">
        <v>0</v>
      </c>
      <c r="M156" s="19">
        <v>0</v>
      </c>
      <c r="N156" s="19">
        <v>0</v>
      </c>
      <c r="O156" s="19">
        <v>0</v>
      </c>
      <c r="P156" s="19">
        <v>0</v>
      </c>
      <c r="Q156" s="19">
        <v>0</v>
      </c>
      <c r="R156" s="19">
        <v>0</v>
      </c>
      <c r="S156" s="19">
        <v>0</v>
      </c>
      <c r="T156" s="19">
        <v>0</v>
      </c>
      <c r="U156" s="19">
        <v>0</v>
      </c>
      <c r="V156" s="19">
        <v>0</v>
      </c>
      <c r="W156" s="19">
        <v>0</v>
      </c>
    </row>
    <row r="157" spans="1:23" outlineLevel="1" x14ac:dyDescent="0.4">
      <c r="D157" s="23">
        <v>376</v>
      </c>
      <c r="E157" s="19">
        <v>0</v>
      </c>
      <c r="F157" s="19">
        <v>0</v>
      </c>
      <c r="G157" s="19">
        <v>0</v>
      </c>
      <c r="H157" s="19">
        <v>0</v>
      </c>
      <c r="I157" s="19">
        <v>0</v>
      </c>
      <c r="J157" s="19">
        <v>0</v>
      </c>
      <c r="K157" s="19">
        <v>0</v>
      </c>
      <c r="L157" s="19">
        <v>0</v>
      </c>
      <c r="M157" s="19">
        <v>0</v>
      </c>
      <c r="N157" s="19">
        <v>0</v>
      </c>
      <c r="O157" s="19">
        <v>0</v>
      </c>
      <c r="P157" s="19">
        <v>0</v>
      </c>
      <c r="Q157" s="19">
        <v>0</v>
      </c>
      <c r="R157" s="19">
        <v>0</v>
      </c>
      <c r="S157" s="19">
        <v>0</v>
      </c>
      <c r="T157" s="19">
        <v>0</v>
      </c>
      <c r="U157" s="19">
        <v>0</v>
      </c>
      <c r="V157" s="19">
        <v>0</v>
      </c>
      <c r="W157" s="19">
        <v>0</v>
      </c>
    </row>
    <row r="158" spans="1:23" outlineLevel="1" x14ac:dyDescent="0.4">
      <c r="D158" s="23">
        <v>377</v>
      </c>
      <c r="E158" s="19">
        <v>0</v>
      </c>
      <c r="F158" s="19">
        <v>0</v>
      </c>
      <c r="G158" s="19">
        <v>0</v>
      </c>
      <c r="H158" s="19">
        <v>0</v>
      </c>
      <c r="I158" s="19">
        <v>0</v>
      </c>
      <c r="J158" s="19">
        <v>0</v>
      </c>
      <c r="K158" s="19">
        <v>0</v>
      </c>
      <c r="L158" s="19">
        <v>0</v>
      </c>
      <c r="M158" s="19">
        <v>0</v>
      </c>
      <c r="N158" s="19">
        <v>0</v>
      </c>
      <c r="O158" s="19">
        <v>0</v>
      </c>
      <c r="P158" s="19">
        <v>0</v>
      </c>
      <c r="Q158" s="19">
        <v>0</v>
      </c>
      <c r="R158" s="19">
        <v>0</v>
      </c>
      <c r="S158" s="19">
        <v>0</v>
      </c>
      <c r="T158" s="19">
        <v>0</v>
      </c>
      <c r="U158" s="19">
        <v>0</v>
      </c>
      <c r="V158" s="19">
        <v>0</v>
      </c>
      <c r="W158" s="19">
        <v>0</v>
      </c>
    </row>
    <row r="159" spans="1:23" outlineLevel="1" x14ac:dyDescent="0.4">
      <c r="D159" s="23">
        <v>378</v>
      </c>
      <c r="E159" s="19">
        <v>0</v>
      </c>
      <c r="F159" s="19">
        <v>0</v>
      </c>
      <c r="G159" s="19">
        <v>0</v>
      </c>
      <c r="H159" s="19">
        <v>0</v>
      </c>
      <c r="I159" s="19">
        <v>0</v>
      </c>
      <c r="J159" s="19">
        <v>0</v>
      </c>
      <c r="K159" s="19">
        <v>0</v>
      </c>
      <c r="L159" s="19">
        <v>0</v>
      </c>
      <c r="M159" s="19">
        <v>0</v>
      </c>
      <c r="N159" s="19">
        <v>0</v>
      </c>
      <c r="O159" s="19">
        <v>0</v>
      </c>
      <c r="P159" s="19">
        <v>0</v>
      </c>
      <c r="Q159" s="19">
        <v>0</v>
      </c>
      <c r="R159" s="19">
        <v>0</v>
      </c>
      <c r="S159" s="19">
        <v>0</v>
      </c>
      <c r="T159" s="19">
        <v>0</v>
      </c>
      <c r="U159" s="19">
        <v>0</v>
      </c>
      <c r="V159" s="19">
        <v>0</v>
      </c>
      <c r="W159" s="19">
        <v>0</v>
      </c>
    </row>
    <row r="160" spans="1:23" outlineLevel="1" x14ac:dyDescent="0.4">
      <c r="D160" s="23">
        <v>380</v>
      </c>
      <c r="E160" s="19">
        <v>0</v>
      </c>
      <c r="F160" s="19">
        <v>0</v>
      </c>
      <c r="G160" s="19">
        <v>0</v>
      </c>
      <c r="H160" s="19">
        <v>0</v>
      </c>
      <c r="I160" s="19">
        <v>0</v>
      </c>
      <c r="J160" s="19">
        <v>0</v>
      </c>
      <c r="K160" s="19">
        <v>0</v>
      </c>
      <c r="L160" s="19">
        <v>0</v>
      </c>
      <c r="M160" s="19">
        <v>0</v>
      </c>
      <c r="N160" s="19">
        <v>0</v>
      </c>
      <c r="O160" s="19">
        <v>0</v>
      </c>
      <c r="P160" s="19">
        <v>0</v>
      </c>
      <c r="Q160" s="19">
        <v>0</v>
      </c>
      <c r="R160" s="19">
        <v>0</v>
      </c>
      <c r="S160" s="19">
        <v>0</v>
      </c>
      <c r="T160" s="19">
        <v>0</v>
      </c>
      <c r="U160" s="19">
        <v>0</v>
      </c>
      <c r="V160" s="19">
        <v>0</v>
      </c>
      <c r="W160" s="19">
        <v>0</v>
      </c>
    </row>
    <row r="161" spans="1:23" outlineLevel="1" x14ac:dyDescent="0.4">
      <c r="D161" s="23">
        <v>381</v>
      </c>
      <c r="E161" s="19">
        <v>0</v>
      </c>
      <c r="F161" s="19">
        <v>0</v>
      </c>
      <c r="G161" s="19">
        <v>0</v>
      </c>
      <c r="H161" s="19">
        <v>0</v>
      </c>
      <c r="I161" s="19">
        <v>0</v>
      </c>
      <c r="J161" s="19">
        <v>0</v>
      </c>
      <c r="K161" s="19">
        <v>0</v>
      </c>
      <c r="L161" s="19">
        <v>0</v>
      </c>
      <c r="M161" s="19">
        <v>0</v>
      </c>
      <c r="N161" s="19">
        <v>0</v>
      </c>
      <c r="O161" s="19">
        <v>0</v>
      </c>
      <c r="P161" s="19">
        <v>0</v>
      </c>
      <c r="Q161" s="19">
        <v>0</v>
      </c>
      <c r="R161" s="19">
        <v>0</v>
      </c>
      <c r="S161" s="19">
        <v>0</v>
      </c>
      <c r="T161" s="19">
        <v>0</v>
      </c>
      <c r="U161" s="19">
        <v>0</v>
      </c>
      <c r="V161" s="19">
        <v>0</v>
      </c>
      <c r="W161" s="19">
        <v>0</v>
      </c>
    </row>
    <row r="162" spans="1:23" outlineLevel="1" x14ac:dyDescent="0.4">
      <c r="D162" s="23">
        <v>390</v>
      </c>
      <c r="E162" s="19">
        <v>0</v>
      </c>
      <c r="F162" s="19">
        <v>0</v>
      </c>
      <c r="G162" s="19">
        <v>0</v>
      </c>
      <c r="H162" s="19">
        <v>0</v>
      </c>
      <c r="I162" s="19">
        <v>0</v>
      </c>
      <c r="J162" s="19">
        <v>0</v>
      </c>
      <c r="K162" s="19">
        <v>0</v>
      </c>
      <c r="L162" s="19">
        <v>0</v>
      </c>
      <c r="M162" s="19">
        <v>0</v>
      </c>
      <c r="N162" s="19">
        <v>0</v>
      </c>
      <c r="O162" s="19">
        <v>0</v>
      </c>
      <c r="P162" s="19">
        <v>0</v>
      </c>
      <c r="Q162" s="19">
        <v>0</v>
      </c>
      <c r="R162" s="19">
        <v>0</v>
      </c>
      <c r="S162" s="19">
        <v>0</v>
      </c>
      <c r="T162" s="19">
        <v>0</v>
      </c>
      <c r="U162" s="19">
        <v>0</v>
      </c>
      <c r="V162" s="19">
        <v>0</v>
      </c>
      <c r="W162" s="19">
        <v>0</v>
      </c>
    </row>
    <row r="163" spans="1:23" outlineLevel="1" x14ac:dyDescent="0.4">
      <c r="D163" s="23">
        <v>391.1</v>
      </c>
      <c r="E163" s="19">
        <v>0</v>
      </c>
      <c r="F163" s="19">
        <v>0</v>
      </c>
      <c r="G163" s="19">
        <v>0</v>
      </c>
      <c r="H163" s="19">
        <v>0</v>
      </c>
      <c r="I163" s="19">
        <v>0</v>
      </c>
      <c r="J163" s="19">
        <v>0</v>
      </c>
      <c r="K163" s="19">
        <v>0</v>
      </c>
      <c r="L163" s="19">
        <v>0</v>
      </c>
      <c r="M163" s="19">
        <v>0</v>
      </c>
      <c r="N163" s="19">
        <v>0</v>
      </c>
      <c r="O163" s="19">
        <v>0</v>
      </c>
      <c r="P163" s="19">
        <v>0</v>
      </c>
      <c r="Q163" s="19">
        <v>0</v>
      </c>
      <c r="R163" s="19">
        <v>0</v>
      </c>
      <c r="S163" s="19">
        <v>0</v>
      </c>
      <c r="T163" s="19">
        <v>0</v>
      </c>
      <c r="U163" s="19">
        <v>0</v>
      </c>
      <c r="V163" s="19">
        <v>0</v>
      </c>
      <c r="W163" s="19">
        <v>0</v>
      </c>
    </row>
    <row r="164" spans="1:23" outlineLevel="1" x14ac:dyDescent="0.4">
      <c r="D164" s="24">
        <v>391.12</v>
      </c>
      <c r="E164" s="19">
        <v>0</v>
      </c>
      <c r="F164" s="19">
        <v>0</v>
      </c>
      <c r="G164" s="19">
        <v>0</v>
      </c>
      <c r="H164" s="19">
        <v>0</v>
      </c>
      <c r="I164" s="19">
        <v>0</v>
      </c>
      <c r="J164" s="19">
        <v>0</v>
      </c>
      <c r="K164" s="19">
        <v>0</v>
      </c>
      <c r="L164" s="19">
        <v>0</v>
      </c>
      <c r="M164" s="19">
        <v>0</v>
      </c>
      <c r="N164" s="19">
        <v>0</v>
      </c>
      <c r="O164" s="19">
        <v>0</v>
      </c>
      <c r="P164" s="19">
        <v>0</v>
      </c>
      <c r="Q164" s="19">
        <v>0</v>
      </c>
      <c r="R164" s="19">
        <v>0</v>
      </c>
      <c r="S164" s="19">
        <v>0</v>
      </c>
      <c r="T164" s="19">
        <v>0</v>
      </c>
      <c r="U164" s="19">
        <v>0</v>
      </c>
      <c r="V164" s="19">
        <v>0</v>
      </c>
      <c r="W164" s="19">
        <v>0</v>
      </c>
    </row>
    <row r="165" spans="1:23" outlineLevel="1" x14ac:dyDescent="0.4">
      <c r="D165" s="23">
        <v>391.2</v>
      </c>
      <c r="E165" s="19">
        <v>0</v>
      </c>
      <c r="F165" s="19">
        <v>0</v>
      </c>
      <c r="G165" s="19">
        <v>0</v>
      </c>
      <c r="H165" s="19">
        <v>0</v>
      </c>
      <c r="I165" s="19">
        <v>0</v>
      </c>
      <c r="J165" s="19">
        <v>0</v>
      </c>
      <c r="K165" s="19">
        <v>0</v>
      </c>
      <c r="L165" s="19">
        <v>0</v>
      </c>
      <c r="M165" s="19">
        <v>0</v>
      </c>
      <c r="N165" s="19">
        <v>0</v>
      </c>
      <c r="O165" s="19">
        <v>0</v>
      </c>
      <c r="P165" s="19">
        <v>0</v>
      </c>
      <c r="Q165" s="19">
        <v>0</v>
      </c>
      <c r="R165" s="19">
        <v>0</v>
      </c>
      <c r="S165" s="19">
        <v>0</v>
      </c>
      <c r="T165" s="19">
        <v>0</v>
      </c>
      <c r="U165" s="19">
        <v>0</v>
      </c>
      <c r="V165" s="19">
        <v>0</v>
      </c>
      <c r="W165" s="19">
        <v>0</v>
      </c>
    </row>
    <row r="166" spans="1:23" outlineLevel="1" x14ac:dyDescent="0.4">
      <c r="D166" s="23">
        <v>392</v>
      </c>
      <c r="E166" s="19">
        <v>0</v>
      </c>
      <c r="F166" s="19">
        <v>0</v>
      </c>
      <c r="G166" s="19">
        <v>0</v>
      </c>
      <c r="H166" s="19">
        <v>0</v>
      </c>
      <c r="I166" s="19">
        <v>0</v>
      </c>
      <c r="J166" s="19">
        <v>0</v>
      </c>
      <c r="K166" s="19">
        <v>0</v>
      </c>
      <c r="L166" s="19">
        <v>0</v>
      </c>
      <c r="M166" s="19">
        <v>0</v>
      </c>
      <c r="N166" s="19">
        <v>0</v>
      </c>
      <c r="O166" s="19">
        <v>0</v>
      </c>
      <c r="P166" s="19">
        <v>0</v>
      </c>
      <c r="Q166" s="19">
        <v>0</v>
      </c>
      <c r="R166" s="19">
        <v>0</v>
      </c>
      <c r="S166" s="19">
        <v>0</v>
      </c>
      <c r="T166" s="19">
        <v>0</v>
      </c>
      <c r="U166" s="19">
        <v>0</v>
      </c>
      <c r="V166" s="19">
        <v>0</v>
      </c>
      <c r="W166" s="19">
        <v>0</v>
      </c>
    </row>
    <row r="167" spans="1:23" outlineLevel="1" x14ac:dyDescent="0.4">
      <c r="D167" s="23">
        <v>394</v>
      </c>
      <c r="E167" s="19">
        <v>0</v>
      </c>
      <c r="F167" s="19">
        <v>0</v>
      </c>
      <c r="G167" s="19">
        <v>0</v>
      </c>
      <c r="H167" s="19">
        <v>0</v>
      </c>
      <c r="I167" s="19">
        <v>0</v>
      </c>
      <c r="J167" s="19">
        <v>0</v>
      </c>
      <c r="K167" s="19">
        <v>0</v>
      </c>
      <c r="L167" s="19">
        <v>0</v>
      </c>
      <c r="M167" s="19">
        <v>0</v>
      </c>
      <c r="N167" s="19">
        <v>0</v>
      </c>
      <c r="O167" s="19">
        <v>0</v>
      </c>
      <c r="P167" s="19">
        <v>0</v>
      </c>
      <c r="Q167" s="19">
        <v>0</v>
      </c>
      <c r="R167" s="19">
        <v>0</v>
      </c>
      <c r="S167" s="19">
        <v>0</v>
      </c>
      <c r="T167" s="19">
        <v>0</v>
      </c>
      <c r="U167" s="19">
        <v>0</v>
      </c>
      <c r="V167" s="19">
        <v>0</v>
      </c>
      <c r="W167" s="19">
        <v>0</v>
      </c>
    </row>
    <row r="168" spans="1:23" outlineLevel="1" x14ac:dyDescent="0.4">
      <c r="D168" s="23">
        <v>397</v>
      </c>
      <c r="E168" s="20">
        <v>0</v>
      </c>
      <c r="F168" s="20">
        <v>0</v>
      </c>
      <c r="G168" s="20">
        <v>0</v>
      </c>
      <c r="H168" s="20">
        <v>0</v>
      </c>
      <c r="I168" s="20">
        <v>0</v>
      </c>
      <c r="J168" s="20">
        <v>0</v>
      </c>
      <c r="K168" s="20">
        <v>0</v>
      </c>
      <c r="L168" s="20">
        <v>0</v>
      </c>
      <c r="M168" s="20">
        <v>0</v>
      </c>
      <c r="N168" s="20">
        <v>0</v>
      </c>
      <c r="O168" s="20">
        <v>0</v>
      </c>
      <c r="P168" s="20">
        <v>0</v>
      </c>
      <c r="Q168" s="20">
        <v>0</v>
      </c>
      <c r="R168" s="20">
        <v>0</v>
      </c>
      <c r="S168" s="20">
        <v>0</v>
      </c>
      <c r="T168" s="20">
        <v>0</v>
      </c>
      <c r="U168" s="20">
        <v>0</v>
      </c>
      <c r="V168" s="20">
        <v>0</v>
      </c>
      <c r="W168" s="20">
        <v>0</v>
      </c>
    </row>
    <row r="169" spans="1:23" outlineLevel="1" x14ac:dyDescent="0.4">
      <c r="E169" s="21">
        <v>0</v>
      </c>
      <c r="F169" s="21">
        <v>0</v>
      </c>
      <c r="G169" s="21">
        <v>0</v>
      </c>
      <c r="H169" s="21">
        <v>25608493.344725098</v>
      </c>
      <c r="I169" s="21">
        <v>2134389.5861812751</v>
      </c>
      <c r="J169" s="21">
        <v>1228826.5861812748</v>
      </c>
      <c r="K169" s="21">
        <v>1228826.5861812748</v>
      </c>
      <c r="L169" s="21">
        <v>1928000</v>
      </c>
      <c r="M169" s="21">
        <v>1608000</v>
      </c>
      <c r="N169" s="21">
        <v>334000</v>
      </c>
      <c r="O169" s="21">
        <v>200000</v>
      </c>
      <c r="P169" s="21">
        <v>0</v>
      </c>
      <c r="Q169" s="21">
        <v>0</v>
      </c>
      <c r="R169" s="21">
        <v>0</v>
      </c>
      <c r="S169" s="21">
        <v>0</v>
      </c>
      <c r="T169" s="21">
        <v>0</v>
      </c>
      <c r="U169" s="21">
        <v>0</v>
      </c>
      <c r="V169" s="21">
        <v>0</v>
      </c>
      <c r="W169" s="21">
        <v>0</v>
      </c>
    </row>
    <row r="170" spans="1:23" outlineLevel="1" x14ac:dyDescent="0.4">
      <c r="E170" s="21"/>
      <c r="F170" s="21"/>
      <c r="G170" s="21"/>
      <c r="H170" s="21"/>
      <c r="I170" s="21"/>
      <c r="J170" s="21"/>
      <c r="K170" s="21"/>
      <c r="L170" s="21"/>
      <c r="M170" s="21"/>
      <c r="N170" s="21"/>
      <c r="O170" s="21"/>
      <c r="P170" s="21"/>
      <c r="Q170" s="21"/>
      <c r="R170" s="21"/>
      <c r="S170" s="21"/>
      <c r="T170" s="21"/>
      <c r="U170" s="21"/>
      <c r="V170" s="21"/>
      <c r="W170" s="21"/>
    </row>
    <row r="171" spans="1:23" outlineLevel="1" x14ac:dyDescent="0.4">
      <c r="E171" s="21"/>
      <c r="F171" s="21"/>
      <c r="G171" s="21"/>
      <c r="H171" s="21"/>
      <c r="I171" s="21"/>
      <c r="J171" s="21"/>
      <c r="K171" s="21"/>
      <c r="L171" s="21"/>
      <c r="M171" s="21"/>
      <c r="N171" s="21"/>
      <c r="O171" s="21"/>
      <c r="P171" s="21"/>
      <c r="Q171" s="21"/>
      <c r="R171" s="21"/>
      <c r="S171" s="21"/>
      <c r="T171" s="21"/>
      <c r="U171" s="21"/>
      <c r="V171" s="21"/>
      <c r="W171" s="25"/>
    </row>
    <row r="172" spans="1:23" outlineLevel="1" x14ac:dyDescent="0.4">
      <c r="A172" s="41" t="s">
        <v>467</v>
      </c>
      <c r="B172" s="42" t="s">
        <v>473</v>
      </c>
      <c r="C172" s="17" t="s">
        <v>168</v>
      </c>
      <c r="D172" s="23">
        <v>362.1</v>
      </c>
      <c r="E172" s="21"/>
      <c r="G172" s="21"/>
      <c r="H172" s="21"/>
      <c r="I172" s="21"/>
      <c r="J172" s="21"/>
      <c r="L172" s="21"/>
      <c r="M172" s="21"/>
      <c r="N172" s="21"/>
      <c r="O172" s="21"/>
      <c r="P172" s="21"/>
      <c r="Q172" s="21"/>
      <c r="R172" s="21"/>
      <c r="S172" s="21"/>
      <c r="U172" s="21"/>
      <c r="V172" s="21"/>
      <c r="W172" s="25"/>
    </row>
    <row r="173" spans="1:23" outlineLevel="1" x14ac:dyDescent="0.4">
      <c r="D173" s="23">
        <v>363.1</v>
      </c>
      <c r="E173" s="21"/>
      <c r="F173" s="21"/>
      <c r="G173" s="21"/>
      <c r="H173" s="21"/>
      <c r="I173" s="21"/>
      <c r="J173" s="21"/>
      <c r="K173" s="21"/>
      <c r="L173" s="21"/>
      <c r="M173" s="21"/>
      <c r="N173" s="21"/>
      <c r="O173" s="21"/>
      <c r="P173" s="21"/>
      <c r="Q173" s="21"/>
      <c r="R173" s="21"/>
      <c r="S173" s="21"/>
      <c r="T173" s="21"/>
      <c r="U173" s="21"/>
      <c r="V173" s="21"/>
      <c r="W173" s="25"/>
    </row>
    <row r="174" spans="1:23" outlineLevel="1" x14ac:dyDescent="0.4">
      <c r="D174" s="23">
        <v>363.2</v>
      </c>
      <c r="E174" s="21"/>
      <c r="F174" s="21"/>
      <c r="G174" s="21"/>
      <c r="H174" s="30">
        <v>100670292.84</v>
      </c>
      <c r="I174" s="21"/>
      <c r="J174" s="21"/>
      <c r="K174" s="21"/>
      <c r="L174" s="21"/>
      <c r="M174" s="21"/>
      <c r="N174" s="21"/>
      <c r="O174" s="21"/>
      <c r="P174" s="21"/>
      <c r="Q174" s="21"/>
      <c r="R174" s="21"/>
      <c r="S174" s="21"/>
      <c r="T174" s="21"/>
      <c r="U174" s="21"/>
      <c r="V174" s="21"/>
      <c r="W174" s="25"/>
    </row>
    <row r="175" spans="1:23" outlineLevel="1" x14ac:dyDescent="0.4">
      <c r="D175" s="23">
        <v>363.5</v>
      </c>
      <c r="E175" s="21"/>
      <c r="F175" s="21"/>
      <c r="G175" s="21"/>
      <c r="H175" s="21"/>
      <c r="I175" s="21"/>
      <c r="J175" s="21"/>
      <c r="K175" s="21"/>
      <c r="L175" s="21"/>
      <c r="M175" s="21"/>
      <c r="N175" s="21"/>
      <c r="O175" s="21"/>
      <c r="P175" s="21"/>
      <c r="Q175" s="21"/>
      <c r="R175" s="21"/>
      <c r="S175" s="21"/>
      <c r="T175" s="21"/>
      <c r="U175" s="21"/>
      <c r="V175" s="21"/>
      <c r="W175" s="25"/>
    </row>
    <row r="176" spans="1:23" outlineLevel="1" x14ac:dyDescent="0.4">
      <c r="D176" s="23">
        <v>367</v>
      </c>
      <c r="E176" s="21"/>
      <c r="F176" s="21"/>
      <c r="G176" s="21"/>
      <c r="H176" s="21"/>
      <c r="I176" s="21"/>
      <c r="J176" s="21"/>
      <c r="K176" s="21"/>
      <c r="L176" s="21"/>
      <c r="M176" s="21"/>
      <c r="N176" s="21"/>
      <c r="O176" s="21"/>
      <c r="P176" s="21"/>
      <c r="Q176" s="21"/>
      <c r="R176" s="21"/>
      <c r="S176" s="21"/>
      <c r="T176" s="21"/>
      <c r="U176" s="21"/>
      <c r="V176" s="21"/>
      <c r="W176" s="25"/>
    </row>
    <row r="177" spans="1:23" outlineLevel="1" x14ac:dyDescent="0.4">
      <c r="A177" s="41"/>
      <c r="B177" s="42"/>
      <c r="D177" s="23">
        <v>375</v>
      </c>
      <c r="E177" s="21"/>
      <c r="F177" s="21"/>
      <c r="G177" s="21"/>
      <c r="H177" s="21"/>
      <c r="I177" s="21"/>
      <c r="J177" s="21"/>
      <c r="K177" s="21"/>
      <c r="L177" s="21"/>
      <c r="M177" s="21"/>
      <c r="N177" s="21"/>
      <c r="O177" s="21"/>
      <c r="P177" s="21"/>
      <c r="Q177" s="21"/>
      <c r="R177" s="21"/>
      <c r="S177" s="21"/>
      <c r="T177" s="21"/>
      <c r="U177" s="21"/>
      <c r="V177" s="21"/>
      <c r="W177" s="25"/>
    </row>
    <row r="178" spans="1:23" outlineLevel="1" x14ac:dyDescent="0.4">
      <c r="A178" s="41"/>
      <c r="B178" s="42"/>
      <c r="D178" s="23">
        <v>376</v>
      </c>
      <c r="E178" s="21"/>
      <c r="F178" s="21"/>
      <c r="G178" s="21"/>
      <c r="H178" s="21"/>
      <c r="I178" s="21"/>
      <c r="J178" s="21"/>
      <c r="K178" s="21"/>
      <c r="L178" s="21"/>
      <c r="M178" s="21"/>
      <c r="N178" s="21"/>
      <c r="O178" s="21"/>
      <c r="P178" s="21"/>
      <c r="Q178" s="21"/>
      <c r="R178" s="21"/>
      <c r="S178" s="21"/>
      <c r="T178" s="21"/>
      <c r="U178" s="21"/>
      <c r="V178" s="21"/>
      <c r="W178" s="25"/>
    </row>
    <row r="179" spans="1:23" outlineLevel="1" x14ac:dyDescent="0.4">
      <c r="A179" s="41"/>
      <c r="B179" s="42"/>
      <c r="D179" s="23">
        <v>377</v>
      </c>
      <c r="E179" s="21"/>
      <c r="F179" s="21"/>
      <c r="G179" s="21"/>
      <c r="H179" s="21"/>
      <c r="I179" s="21"/>
      <c r="J179" s="21"/>
      <c r="K179" s="21"/>
      <c r="L179" s="21"/>
      <c r="M179" s="21"/>
      <c r="N179" s="21"/>
      <c r="O179" s="21"/>
      <c r="P179" s="21"/>
      <c r="Q179" s="21"/>
      <c r="R179" s="21"/>
      <c r="S179" s="21"/>
      <c r="T179" s="21"/>
      <c r="U179" s="21"/>
      <c r="V179" s="21"/>
      <c r="W179" s="25"/>
    </row>
    <row r="180" spans="1:23" outlineLevel="1" x14ac:dyDescent="0.4">
      <c r="A180" s="41"/>
      <c r="B180" s="42"/>
      <c r="D180" s="23">
        <v>378</v>
      </c>
      <c r="E180" s="21"/>
      <c r="F180" s="21"/>
      <c r="G180" s="21"/>
      <c r="H180" s="21"/>
      <c r="I180" s="21"/>
      <c r="J180" s="21"/>
      <c r="K180" s="21"/>
      <c r="L180" s="21"/>
      <c r="M180" s="21"/>
      <c r="N180" s="21"/>
      <c r="O180" s="21"/>
      <c r="P180" s="21"/>
      <c r="Q180" s="21"/>
      <c r="R180" s="21"/>
      <c r="S180" s="21"/>
      <c r="T180" s="21"/>
      <c r="U180" s="21"/>
      <c r="V180" s="21"/>
      <c r="W180" s="25"/>
    </row>
    <row r="181" spans="1:23" outlineLevel="1" x14ac:dyDescent="0.4">
      <c r="A181" s="41"/>
      <c r="B181" s="42"/>
      <c r="D181" s="23">
        <v>380</v>
      </c>
      <c r="E181" s="21"/>
      <c r="F181" s="21"/>
      <c r="G181" s="21"/>
      <c r="H181" s="21"/>
      <c r="I181" s="21"/>
      <c r="J181" s="21"/>
      <c r="K181" s="21"/>
      <c r="L181" s="21"/>
      <c r="M181" s="21"/>
      <c r="N181" s="21"/>
      <c r="O181" s="21"/>
      <c r="P181" s="21"/>
      <c r="Q181" s="21"/>
      <c r="R181" s="21"/>
      <c r="S181" s="21"/>
      <c r="T181" s="21"/>
      <c r="U181" s="21"/>
      <c r="V181" s="21"/>
      <c r="W181" s="25"/>
    </row>
    <row r="182" spans="1:23" outlineLevel="1" x14ac:dyDescent="0.4">
      <c r="A182" s="41"/>
      <c r="B182" s="42"/>
      <c r="D182" s="23">
        <v>381</v>
      </c>
      <c r="E182" s="21"/>
      <c r="F182" s="21"/>
      <c r="G182" s="21"/>
      <c r="H182" s="21"/>
      <c r="I182" s="21"/>
      <c r="J182" s="21"/>
      <c r="K182" s="21"/>
      <c r="L182" s="21"/>
      <c r="M182" s="21"/>
      <c r="N182" s="21"/>
      <c r="O182" s="21"/>
      <c r="P182" s="21"/>
      <c r="Q182" s="21"/>
      <c r="R182" s="21"/>
      <c r="S182" s="21"/>
      <c r="T182" s="21"/>
      <c r="U182" s="21"/>
      <c r="V182" s="21"/>
      <c r="W182" s="25"/>
    </row>
    <row r="183" spans="1:23" outlineLevel="1" x14ac:dyDescent="0.4">
      <c r="A183" s="41"/>
      <c r="B183" s="42"/>
      <c r="D183" s="23">
        <v>390</v>
      </c>
      <c r="E183" s="21"/>
      <c r="F183" s="21"/>
      <c r="G183" s="21"/>
      <c r="H183" s="21"/>
      <c r="I183" s="21"/>
      <c r="J183" s="21"/>
      <c r="K183" s="21"/>
      <c r="L183" s="21"/>
      <c r="M183" s="21"/>
      <c r="N183" s="21"/>
      <c r="O183" s="21"/>
      <c r="P183" s="21"/>
      <c r="Q183" s="21"/>
      <c r="R183" s="21"/>
      <c r="S183" s="21"/>
      <c r="T183" s="21"/>
      <c r="U183" s="21"/>
      <c r="V183" s="21"/>
      <c r="W183" s="25"/>
    </row>
    <row r="184" spans="1:23" outlineLevel="1" x14ac:dyDescent="0.4">
      <c r="A184" s="41"/>
      <c r="B184" s="42"/>
      <c r="D184" s="23">
        <v>391.1</v>
      </c>
      <c r="E184" s="21"/>
      <c r="F184" s="21"/>
      <c r="G184" s="21"/>
      <c r="H184" s="21"/>
      <c r="I184" s="21"/>
      <c r="J184" s="21"/>
      <c r="K184" s="21"/>
      <c r="L184" s="21"/>
      <c r="M184" s="21"/>
      <c r="N184" s="21"/>
      <c r="O184" s="21"/>
      <c r="P184" s="21"/>
      <c r="Q184" s="21"/>
      <c r="R184" s="21"/>
      <c r="S184" s="21"/>
      <c r="T184" s="21"/>
      <c r="U184" s="21"/>
      <c r="V184" s="21"/>
      <c r="W184" s="25"/>
    </row>
    <row r="185" spans="1:23" outlineLevel="1" x14ac:dyDescent="0.4">
      <c r="A185" s="41"/>
      <c r="B185" s="42"/>
      <c r="D185" s="24">
        <v>391.12</v>
      </c>
      <c r="E185" s="21"/>
      <c r="F185" s="21"/>
      <c r="G185" s="21"/>
      <c r="H185" s="21"/>
      <c r="I185" s="21"/>
      <c r="J185" s="21"/>
      <c r="K185" s="21"/>
      <c r="L185" s="21"/>
      <c r="M185" s="21"/>
      <c r="N185" s="21"/>
      <c r="O185" s="21"/>
      <c r="P185" s="21"/>
      <c r="Q185" s="21"/>
      <c r="R185" s="21"/>
      <c r="S185" s="21"/>
      <c r="T185" s="21"/>
      <c r="U185" s="21"/>
      <c r="V185" s="21"/>
      <c r="W185" s="25"/>
    </row>
    <row r="186" spans="1:23" outlineLevel="1" x14ac:dyDescent="0.4">
      <c r="A186" s="41"/>
      <c r="B186" s="42"/>
      <c r="D186" s="23">
        <v>391.2</v>
      </c>
      <c r="E186" s="21"/>
      <c r="F186" s="21"/>
      <c r="G186" s="21"/>
      <c r="H186" s="21"/>
      <c r="I186" s="21"/>
      <c r="J186" s="21"/>
      <c r="K186" s="21"/>
      <c r="L186" s="21"/>
      <c r="M186" s="21"/>
      <c r="N186" s="21"/>
      <c r="O186" s="21"/>
      <c r="P186" s="21"/>
      <c r="Q186" s="21"/>
      <c r="R186" s="21"/>
      <c r="S186" s="21"/>
      <c r="T186" s="21"/>
      <c r="U186" s="21"/>
      <c r="V186" s="21"/>
      <c r="W186" s="25"/>
    </row>
    <row r="187" spans="1:23" outlineLevel="1" x14ac:dyDescent="0.4">
      <c r="A187" s="41"/>
      <c r="B187" s="42"/>
      <c r="D187" s="23">
        <v>392</v>
      </c>
      <c r="E187" s="21"/>
      <c r="F187" s="21"/>
      <c r="G187" s="21"/>
      <c r="H187" s="21"/>
      <c r="I187" s="21"/>
      <c r="J187" s="21"/>
      <c r="K187" s="21"/>
      <c r="L187" s="21"/>
      <c r="M187" s="21"/>
      <c r="N187" s="21"/>
      <c r="O187" s="21"/>
      <c r="P187" s="21"/>
      <c r="Q187" s="21"/>
      <c r="R187" s="21"/>
      <c r="S187" s="21"/>
      <c r="T187" s="21"/>
      <c r="U187" s="21"/>
      <c r="V187" s="21"/>
      <c r="W187" s="25"/>
    </row>
    <row r="188" spans="1:23" outlineLevel="1" x14ac:dyDescent="0.4">
      <c r="A188" s="41"/>
      <c r="B188" s="42"/>
      <c r="D188" s="23">
        <v>394</v>
      </c>
      <c r="E188" s="21"/>
      <c r="F188" s="21"/>
      <c r="G188" s="21"/>
      <c r="H188" s="21"/>
      <c r="I188" s="21"/>
      <c r="J188" s="21"/>
      <c r="K188" s="21"/>
      <c r="L188" s="21"/>
      <c r="M188" s="21"/>
      <c r="N188" s="21"/>
      <c r="O188" s="21"/>
      <c r="P188" s="21"/>
      <c r="Q188" s="21"/>
      <c r="R188" s="21"/>
      <c r="S188" s="21"/>
      <c r="T188" s="21"/>
      <c r="U188" s="21"/>
      <c r="V188" s="21"/>
      <c r="W188" s="25"/>
    </row>
    <row r="189" spans="1:23" outlineLevel="1" x14ac:dyDescent="0.4">
      <c r="A189" s="41"/>
      <c r="B189" s="42"/>
      <c r="D189" s="23">
        <v>397</v>
      </c>
      <c r="E189" s="20"/>
      <c r="F189" s="20"/>
      <c r="G189" s="20"/>
      <c r="H189" s="20"/>
      <c r="I189" s="20"/>
      <c r="J189" s="20"/>
      <c r="K189" s="20"/>
      <c r="L189" s="20"/>
      <c r="M189" s="20"/>
      <c r="N189" s="20"/>
      <c r="O189" s="20"/>
      <c r="P189" s="20"/>
      <c r="Q189" s="20"/>
      <c r="R189" s="20"/>
      <c r="S189" s="20"/>
      <c r="T189" s="20"/>
      <c r="U189" s="20"/>
      <c r="V189" s="20"/>
      <c r="W189" s="28"/>
    </row>
    <row r="190" spans="1:23" outlineLevel="1" x14ac:dyDescent="0.4">
      <c r="E190" s="21">
        <v>0</v>
      </c>
      <c r="F190" s="21">
        <v>0</v>
      </c>
      <c r="G190" s="21">
        <v>0</v>
      </c>
      <c r="H190" s="21">
        <v>100670292.84</v>
      </c>
      <c r="I190" s="21">
        <v>0</v>
      </c>
      <c r="J190" s="21">
        <v>0</v>
      </c>
      <c r="K190" s="21">
        <v>0</v>
      </c>
      <c r="L190" s="21">
        <v>0</v>
      </c>
      <c r="M190" s="21">
        <v>0</v>
      </c>
      <c r="N190" s="21">
        <v>0</v>
      </c>
      <c r="O190" s="21">
        <v>0</v>
      </c>
      <c r="P190" s="21">
        <v>0</v>
      </c>
      <c r="Q190" s="21">
        <v>0</v>
      </c>
      <c r="R190" s="21">
        <v>0</v>
      </c>
      <c r="S190" s="21">
        <v>0</v>
      </c>
      <c r="T190" s="21">
        <v>0</v>
      </c>
      <c r="U190" s="21">
        <v>0</v>
      </c>
      <c r="V190" s="21">
        <v>0</v>
      </c>
      <c r="W190" s="21">
        <v>0</v>
      </c>
    </row>
    <row r="191" spans="1:23" outlineLevel="1" x14ac:dyDescent="0.4">
      <c r="E191" s="21"/>
      <c r="F191" s="21"/>
      <c r="G191" s="21"/>
      <c r="H191" s="21"/>
      <c r="I191" s="21"/>
      <c r="J191" s="21"/>
      <c r="K191" s="21"/>
      <c r="L191" s="21"/>
      <c r="M191" s="21"/>
      <c r="N191" s="21"/>
      <c r="O191" s="21"/>
      <c r="P191" s="21"/>
      <c r="Q191" s="21"/>
      <c r="R191" s="21"/>
      <c r="S191" s="21"/>
      <c r="T191" s="21"/>
      <c r="U191" s="21"/>
      <c r="V191" s="21"/>
      <c r="W191" s="21"/>
    </row>
    <row r="192" spans="1:23" outlineLevel="1" x14ac:dyDescent="0.4"/>
    <row r="193" spans="1:23" outlineLevel="1" x14ac:dyDescent="0.4"/>
    <row r="194" spans="1:23" outlineLevel="1" x14ac:dyDescent="0.4">
      <c r="A194" s="26"/>
      <c r="B194" s="26"/>
      <c r="C194" s="26"/>
      <c r="D194" s="26"/>
      <c r="E194" s="26"/>
      <c r="F194" s="26"/>
      <c r="G194" s="26"/>
      <c r="H194" s="26"/>
      <c r="I194" s="26"/>
      <c r="J194" s="26"/>
      <c r="K194" s="26"/>
      <c r="L194" s="26"/>
      <c r="M194" s="26"/>
      <c r="N194" s="26"/>
      <c r="O194" s="26"/>
      <c r="P194" s="26"/>
      <c r="Q194" s="26"/>
      <c r="R194" s="26"/>
      <c r="S194" s="26"/>
      <c r="T194" s="26"/>
      <c r="U194" s="26"/>
      <c r="V194" s="26"/>
      <c r="W194" s="26"/>
    </row>
    <row r="195" spans="1:23" outlineLevel="1" x14ac:dyDescent="0.4">
      <c r="A195" s="26"/>
      <c r="B195" s="26"/>
      <c r="C195" s="26"/>
      <c r="D195" s="26"/>
      <c r="E195" s="26"/>
      <c r="F195" s="26"/>
      <c r="G195" s="26"/>
      <c r="H195" s="26"/>
      <c r="I195" s="26"/>
      <c r="J195" s="26"/>
      <c r="K195" s="26"/>
      <c r="L195" s="26"/>
      <c r="M195" s="26"/>
      <c r="N195" s="26"/>
      <c r="O195" s="26"/>
      <c r="P195" s="26"/>
      <c r="Q195" s="26"/>
      <c r="R195" s="26"/>
      <c r="S195" s="26"/>
      <c r="T195" s="26"/>
      <c r="U195" s="26"/>
      <c r="V195" s="26"/>
      <c r="W195" s="26"/>
    </row>
    <row r="196" spans="1:23" outlineLevel="1" x14ac:dyDescent="0.4"/>
    <row r="197" spans="1:23" outlineLevel="1" x14ac:dyDescent="0.4">
      <c r="A197" s="17" t="s">
        <v>474</v>
      </c>
      <c r="E197" s="18">
        <v>2025</v>
      </c>
      <c r="F197" s="18">
        <v>2025</v>
      </c>
      <c r="G197" s="18">
        <v>2025</v>
      </c>
      <c r="H197" s="18">
        <v>2025</v>
      </c>
      <c r="I197" s="18">
        <v>2025</v>
      </c>
      <c r="J197" s="18">
        <v>2025</v>
      </c>
      <c r="K197" s="18">
        <v>2025</v>
      </c>
      <c r="L197" s="18">
        <v>2026</v>
      </c>
      <c r="M197" s="18">
        <v>2026</v>
      </c>
      <c r="N197" s="18">
        <v>2026</v>
      </c>
      <c r="O197" s="18">
        <v>2026</v>
      </c>
      <c r="P197" s="18">
        <v>2026</v>
      </c>
      <c r="Q197" s="18">
        <v>2026</v>
      </c>
      <c r="R197" s="18">
        <v>2026</v>
      </c>
      <c r="S197" s="18">
        <v>2026</v>
      </c>
      <c r="T197" s="18">
        <v>2026</v>
      </c>
      <c r="U197" s="18">
        <v>2026</v>
      </c>
      <c r="V197" s="18">
        <v>2026</v>
      </c>
      <c r="W197" s="18">
        <v>2026</v>
      </c>
    </row>
    <row r="198" spans="1:23" outlineLevel="1" x14ac:dyDescent="0.4">
      <c r="E198" s="40">
        <v>44012</v>
      </c>
      <c r="F198" s="40">
        <v>44043</v>
      </c>
      <c r="G198" s="40">
        <v>44074</v>
      </c>
      <c r="H198" s="40">
        <v>44104</v>
      </c>
      <c r="I198" s="40">
        <v>44135</v>
      </c>
      <c r="J198" s="40">
        <v>44165</v>
      </c>
      <c r="K198" s="40">
        <v>44196</v>
      </c>
      <c r="L198" s="40">
        <v>44227</v>
      </c>
      <c r="M198" s="40">
        <v>44255</v>
      </c>
      <c r="N198" s="40">
        <v>44286</v>
      </c>
      <c r="O198" s="40">
        <v>44316</v>
      </c>
      <c r="P198" s="40">
        <v>44347</v>
      </c>
      <c r="Q198" s="40">
        <v>44377</v>
      </c>
      <c r="R198" s="40">
        <v>44408</v>
      </c>
      <c r="S198" s="40">
        <v>44439</v>
      </c>
      <c r="T198" s="40">
        <v>44469</v>
      </c>
      <c r="U198" s="40">
        <v>44500</v>
      </c>
      <c r="V198" s="40">
        <v>44530</v>
      </c>
      <c r="W198" s="40">
        <v>44561</v>
      </c>
    </row>
    <row r="199" spans="1:23" outlineLevel="1" x14ac:dyDescent="0.4">
      <c r="B199" s="17" t="s">
        <v>475</v>
      </c>
      <c r="D199" s="23">
        <v>362.1</v>
      </c>
      <c r="E199" s="22">
        <v>0</v>
      </c>
      <c r="F199" s="22">
        <v>0</v>
      </c>
      <c r="G199" s="22">
        <v>0</v>
      </c>
      <c r="H199" s="22">
        <v>0</v>
      </c>
      <c r="I199" s="22">
        <v>0</v>
      </c>
      <c r="J199" s="22">
        <v>0</v>
      </c>
      <c r="K199" s="22">
        <v>0</v>
      </c>
      <c r="L199" s="22">
        <v>0</v>
      </c>
      <c r="M199" s="22">
        <v>0</v>
      </c>
      <c r="N199" s="22">
        <v>0</v>
      </c>
      <c r="O199" s="22">
        <v>0</v>
      </c>
      <c r="P199" s="22">
        <v>0</v>
      </c>
      <c r="Q199" s="22">
        <v>0</v>
      </c>
      <c r="R199" s="22">
        <v>0</v>
      </c>
      <c r="S199" s="22">
        <v>0</v>
      </c>
      <c r="T199" s="22">
        <v>0</v>
      </c>
      <c r="U199" s="22">
        <v>0</v>
      </c>
      <c r="V199" s="22">
        <v>0</v>
      </c>
      <c r="W199" s="22">
        <v>0</v>
      </c>
    </row>
    <row r="200" spans="1:23" outlineLevel="1" x14ac:dyDescent="0.4">
      <c r="D200" s="23">
        <v>363.1</v>
      </c>
      <c r="E200" s="22">
        <v>0</v>
      </c>
      <c r="F200" s="22">
        <v>0</v>
      </c>
      <c r="G200" s="22">
        <v>0</v>
      </c>
      <c r="H200" s="22">
        <v>0</v>
      </c>
      <c r="I200" s="22">
        <v>0</v>
      </c>
      <c r="J200" s="22">
        <v>0</v>
      </c>
      <c r="K200" s="22">
        <v>0</v>
      </c>
      <c r="L200" s="22">
        <v>0</v>
      </c>
      <c r="M200" s="22">
        <v>0</v>
      </c>
      <c r="N200" s="22">
        <v>0</v>
      </c>
      <c r="O200" s="22">
        <v>0</v>
      </c>
      <c r="P200" s="22">
        <v>0</v>
      </c>
      <c r="Q200" s="22">
        <v>0</v>
      </c>
      <c r="R200" s="22">
        <v>0</v>
      </c>
      <c r="S200" s="22">
        <v>0</v>
      </c>
      <c r="T200" s="22">
        <v>0</v>
      </c>
      <c r="U200" s="22">
        <v>0</v>
      </c>
      <c r="V200" s="22">
        <v>0</v>
      </c>
      <c r="W200" s="22">
        <v>0</v>
      </c>
    </row>
    <row r="201" spans="1:23" outlineLevel="1" x14ac:dyDescent="0.4">
      <c r="D201" s="23">
        <v>363.2</v>
      </c>
      <c r="E201" s="22">
        <v>0</v>
      </c>
      <c r="F201" s="22">
        <v>0</v>
      </c>
      <c r="G201" s="22">
        <v>0</v>
      </c>
      <c r="H201" s="22">
        <v>25608493.344725098</v>
      </c>
      <c r="I201" s="22">
        <v>2134389.5861812751</v>
      </c>
      <c r="J201" s="22">
        <v>1228826.5861812748</v>
      </c>
      <c r="K201" s="22">
        <v>1228826.5861812748</v>
      </c>
      <c r="L201" s="22">
        <v>1928000</v>
      </c>
      <c r="M201" s="22">
        <v>1608000</v>
      </c>
      <c r="N201" s="22">
        <v>334000</v>
      </c>
      <c r="O201" s="22">
        <v>200000</v>
      </c>
      <c r="P201" s="22">
        <v>0</v>
      </c>
      <c r="Q201" s="22">
        <v>0</v>
      </c>
      <c r="R201" s="22">
        <v>0</v>
      </c>
      <c r="S201" s="22">
        <v>0</v>
      </c>
      <c r="T201" s="22">
        <v>0</v>
      </c>
      <c r="U201" s="22">
        <v>0</v>
      </c>
      <c r="V201" s="22">
        <v>0</v>
      </c>
      <c r="W201" s="22">
        <v>0</v>
      </c>
    </row>
    <row r="202" spans="1:23" outlineLevel="1" x14ac:dyDescent="0.4">
      <c r="D202" s="23">
        <v>363.5</v>
      </c>
      <c r="E202" s="22">
        <v>0</v>
      </c>
      <c r="F202" s="22">
        <v>0</v>
      </c>
      <c r="G202" s="22">
        <v>0</v>
      </c>
      <c r="H202" s="22">
        <v>0</v>
      </c>
      <c r="I202" s="22">
        <v>0</v>
      </c>
      <c r="J202" s="22">
        <v>0</v>
      </c>
      <c r="K202" s="22">
        <v>0</v>
      </c>
      <c r="L202" s="22">
        <v>0</v>
      </c>
      <c r="M202" s="22">
        <v>0</v>
      </c>
      <c r="N202" s="22">
        <v>0</v>
      </c>
      <c r="O202" s="22">
        <v>0</v>
      </c>
      <c r="P202" s="22">
        <v>0</v>
      </c>
      <c r="Q202" s="22">
        <v>0</v>
      </c>
      <c r="R202" s="22">
        <v>0</v>
      </c>
      <c r="S202" s="22">
        <v>0</v>
      </c>
      <c r="T202" s="22">
        <v>0</v>
      </c>
      <c r="U202" s="22">
        <v>0</v>
      </c>
      <c r="V202" s="22">
        <v>0</v>
      </c>
      <c r="W202" s="22">
        <v>0</v>
      </c>
    </row>
    <row r="203" spans="1:23" outlineLevel="1" x14ac:dyDescent="0.4">
      <c r="D203" s="23">
        <v>367</v>
      </c>
      <c r="E203" s="22">
        <v>11906292.594353333</v>
      </c>
      <c r="F203" s="22">
        <v>13829867.292573303</v>
      </c>
      <c r="G203" s="22">
        <v>15701636.296601079</v>
      </c>
      <c r="H203" s="22">
        <v>13186295.60394804</v>
      </c>
      <c r="I203" s="22">
        <v>10883705.259853056</v>
      </c>
      <c r="J203" s="22">
        <v>6982091.8648586776</v>
      </c>
      <c r="K203" s="22">
        <v>5825299.5025114203</v>
      </c>
      <c r="L203" s="22">
        <v>479443.97654786863</v>
      </c>
      <c r="M203" s="22">
        <v>496761.9766568378</v>
      </c>
      <c r="N203" s="22">
        <v>851581.44059749786</v>
      </c>
      <c r="O203" s="22">
        <v>1271487.8667947215</v>
      </c>
      <c r="P203" s="22">
        <v>1224895.0238213122</v>
      </c>
      <c r="Q203" s="22">
        <v>2432096.2700277851</v>
      </c>
      <c r="R203" s="22">
        <v>1398901.9331845681</v>
      </c>
      <c r="S203" s="22">
        <v>1497116.1563121178</v>
      </c>
      <c r="T203" s="22">
        <v>1634783.3028444927</v>
      </c>
      <c r="U203" s="22">
        <v>1530809.3640068951</v>
      </c>
      <c r="V203" s="22">
        <v>3034045.8952905824</v>
      </c>
      <c r="W203" s="22">
        <v>108249134.28939202</v>
      </c>
    </row>
    <row r="204" spans="1:23" outlineLevel="1" x14ac:dyDescent="0.4">
      <c r="D204" s="23">
        <v>375</v>
      </c>
      <c r="E204" s="22">
        <v>0</v>
      </c>
      <c r="F204" s="22">
        <v>0</v>
      </c>
      <c r="G204" s="22">
        <v>0</v>
      </c>
      <c r="H204" s="22">
        <v>0</v>
      </c>
      <c r="I204" s="22">
        <v>0</v>
      </c>
      <c r="J204" s="22">
        <v>0</v>
      </c>
      <c r="K204" s="22">
        <v>0</v>
      </c>
      <c r="L204" s="22">
        <v>0</v>
      </c>
      <c r="M204" s="22">
        <v>0</v>
      </c>
      <c r="N204" s="22">
        <v>0</v>
      </c>
      <c r="O204" s="22">
        <v>0</v>
      </c>
      <c r="P204" s="22">
        <v>0</v>
      </c>
      <c r="Q204" s="22">
        <v>0</v>
      </c>
      <c r="R204" s="22">
        <v>0</v>
      </c>
      <c r="S204" s="22">
        <v>0</v>
      </c>
      <c r="T204" s="22">
        <v>0</v>
      </c>
      <c r="U204" s="22">
        <v>0</v>
      </c>
      <c r="V204" s="22">
        <v>0</v>
      </c>
      <c r="W204" s="22">
        <v>0</v>
      </c>
    </row>
    <row r="205" spans="1:23" outlineLevel="1" x14ac:dyDescent="0.4">
      <c r="D205" s="23">
        <v>376</v>
      </c>
      <c r="E205" s="22">
        <v>7282253.0156043125</v>
      </c>
      <c r="F205" s="22">
        <v>6903084.7365871286</v>
      </c>
      <c r="G205" s="22">
        <v>7323255.6558431843</v>
      </c>
      <c r="H205" s="22">
        <v>7228000.014242392</v>
      </c>
      <c r="I205" s="22">
        <v>7333040.3301117532</v>
      </c>
      <c r="J205" s="22">
        <v>6794703.3314592149</v>
      </c>
      <c r="K205" s="22">
        <v>6657588.0603566524</v>
      </c>
      <c r="L205" s="22">
        <v>4281370.4053735044</v>
      </c>
      <c r="M205" s="22">
        <v>4189419.1170882476</v>
      </c>
      <c r="N205" s="22">
        <v>6743329.5769794434</v>
      </c>
      <c r="O205" s="22">
        <v>5221120.3091442566</v>
      </c>
      <c r="P205" s="22">
        <v>6016591.8237277633</v>
      </c>
      <c r="Q205" s="22">
        <v>6109492.2712690867</v>
      </c>
      <c r="R205" s="22">
        <v>6383379.2849779706</v>
      </c>
      <c r="S205" s="22">
        <v>6090852.8524172697</v>
      </c>
      <c r="T205" s="22">
        <v>7189028.7429505419</v>
      </c>
      <c r="U205" s="22">
        <v>7409367.6801315984</v>
      </c>
      <c r="V205" s="22">
        <v>7067837.803609537</v>
      </c>
      <c r="W205" s="22">
        <v>14315146.493250705</v>
      </c>
    </row>
    <row r="206" spans="1:23" outlineLevel="1" x14ac:dyDescent="0.4">
      <c r="D206" s="23">
        <v>377</v>
      </c>
      <c r="E206" s="22">
        <v>18472.835369777258</v>
      </c>
      <c r="F206" s="22">
        <v>129175.5393386901</v>
      </c>
      <c r="G206" s="22">
        <v>129422.60881556831</v>
      </c>
      <c r="H206" s="22">
        <v>130885.58007249686</v>
      </c>
      <c r="I206" s="22">
        <v>133248.77826695464</v>
      </c>
      <c r="J206" s="22">
        <v>218888.76542393223</v>
      </c>
      <c r="K206" s="22">
        <v>302462.92696274439</v>
      </c>
      <c r="L206" s="22">
        <v>0</v>
      </c>
      <c r="M206" s="22">
        <v>0</v>
      </c>
      <c r="N206" s="22">
        <v>0</v>
      </c>
      <c r="O206" s="22">
        <v>0</v>
      </c>
      <c r="P206" s="22">
        <v>0</v>
      </c>
      <c r="Q206" s="22">
        <v>0</v>
      </c>
      <c r="R206" s="22">
        <v>0</v>
      </c>
      <c r="S206" s="22">
        <v>0</v>
      </c>
      <c r="T206" s="22">
        <v>0</v>
      </c>
      <c r="U206" s="22">
        <v>0</v>
      </c>
      <c r="V206" s="22">
        <v>0</v>
      </c>
      <c r="W206" s="22">
        <v>1080704.1037219388</v>
      </c>
    </row>
    <row r="207" spans="1:23" outlineLevel="1" x14ac:dyDescent="0.4">
      <c r="D207" s="23">
        <v>378</v>
      </c>
      <c r="E207" s="22">
        <v>4953971.6948860167</v>
      </c>
      <c r="F207" s="22">
        <v>5428660.7896055076</v>
      </c>
      <c r="G207" s="22">
        <v>6132134.53423231</v>
      </c>
      <c r="H207" s="22">
        <v>4527889.7091688151</v>
      </c>
      <c r="I207" s="22">
        <v>3690821.7837494598</v>
      </c>
      <c r="J207" s="22">
        <v>2370004.0923663639</v>
      </c>
      <c r="K207" s="22">
        <v>3821762.9321383913</v>
      </c>
      <c r="L207" s="22">
        <v>1767867.9491056507</v>
      </c>
      <c r="M207" s="22">
        <v>1669895.8000029461</v>
      </c>
      <c r="N207" s="22">
        <v>3128148.2801506426</v>
      </c>
      <c r="O207" s="22">
        <v>2154656.0812273142</v>
      </c>
      <c r="P207" s="22">
        <v>2702344.4916150812</v>
      </c>
      <c r="Q207" s="22">
        <v>2887344.6222049966</v>
      </c>
      <c r="R207" s="22">
        <v>3058157.0927327769</v>
      </c>
      <c r="S207" s="22">
        <v>2511238.4522468625</v>
      </c>
      <c r="T207" s="22">
        <v>3576932.9586882237</v>
      </c>
      <c r="U207" s="22">
        <v>3020885.1683979803</v>
      </c>
      <c r="V207" s="22">
        <v>3094905.0023984397</v>
      </c>
      <c r="W207" s="22">
        <v>19905318.613329478</v>
      </c>
    </row>
    <row r="208" spans="1:23" outlineLevel="1" x14ac:dyDescent="0.4">
      <c r="D208" s="23">
        <v>380</v>
      </c>
      <c r="E208" s="22">
        <v>5480974.7774743466</v>
      </c>
      <c r="F208" s="22">
        <v>4619594.8014569664</v>
      </c>
      <c r="G208" s="22">
        <v>5547269.3197376868</v>
      </c>
      <c r="H208" s="22">
        <v>5444226.783631999</v>
      </c>
      <c r="I208" s="22">
        <v>7131807.3522498524</v>
      </c>
      <c r="J208" s="22">
        <v>5897525.8309265524</v>
      </c>
      <c r="K208" s="22">
        <v>6327641.2425003126</v>
      </c>
      <c r="L208" s="22">
        <v>4984387.1501838267</v>
      </c>
      <c r="M208" s="22">
        <v>5172427.4756705454</v>
      </c>
      <c r="N208" s="22">
        <v>5697344.5298329806</v>
      </c>
      <c r="O208" s="22">
        <v>5668696.0441720802</v>
      </c>
      <c r="P208" s="22">
        <v>5723949.7719717342</v>
      </c>
      <c r="Q208" s="22">
        <v>5677885.0376638705</v>
      </c>
      <c r="R208" s="22">
        <v>5119775.5357888918</v>
      </c>
      <c r="S208" s="22">
        <v>5716568.4601589395</v>
      </c>
      <c r="T208" s="22">
        <v>4990951.0275004888</v>
      </c>
      <c r="U208" s="22">
        <v>5914891.6855190042</v>
      </c>
      <c r="V208" s="22">
        <v>5083292.396380296</v>
      </c>
      <c r="W208" s="22">
        <v>5649860.5250728102</v>
      </c>
    </row>
    <row r="209" spans="2:23" outlineLevel="1" x14ac:dyDescent="0.4">
      <c r="D209" s="23">
        <v>381</v>
      </c>
      <c r="E209" s="22">
        <v>2878793.3096909449</v>
      </c>
      <c r="F209" s="22">
        <v>2682379.8825903283</v>
      </c>
      <c r="G209" s="22">
        <v>2902170.7910800599</v>
      </c>
      <c r="H209" s="22">
        <v>2878476.5710925749</v>
      </c>
      <c r="I209" s="22">
        <v>3294681.182533822</v>
      </c>
      <c r="J209" s="22">
        <v>3100969.9941937514</v>
      </c>
      <c r="K209" s="22">
        <v>3143504.7731761774</v>
      </c>
      <c r="L209" s="22">
        <v>1804839.2441870417</v>
      </c>
      <c r="M209" s="22">
        <v>1900084.1939266177</v>
      </c>
      <c r="N209" s="22">
        <v>1867256.5957600952</v>
      </c>
      <c r="O209" s="22">
        <v>1960602.8284479249</v>
      </c>
      <c r="P209" s="22">
        <v>2066465.7216892685</v>
      </c>
      <c r="Q209" s="22">
        <v>1947608.0467094937</v>
      </c>
      <c r="R209" s="22">
        <v>1819746.2287345808</v>
      </c>
      <c r="S209" s="22">
        <v>2090588.9053688953</v>
      </c>
      <c r="T209" s="22">
        <v>1884744.8265111845</v>
      </c>
      <c r="U209" s="22">
        <v>3603159.9738165936</v>
      </c>
      <c r="V209" s="22">
        <v>1935967.2868688703</v>
      </c>
      <c r="W209" s="22">
        <v>11787458.281226337</v>
      </c>
    </row>
    <row r="210" spans="2:23" outlineLevel="1" x14ac:dyDescent="0.4">
      <c r="D210" s="23">
        <v>390</v>
      </c>
      <c r="E210" s="22">
        <v>1433514.36046589</v>
      </c>
      <c r="F210" s="22">
        <v>0</v>
      </c>
      <c r="G210" s="22">
        <v>0</v>
      </c>
      <c r="H210" s="22">
        <v>3601847.5553501947</v>
      </c>
      <c r="I210" s="22">
        <v>0</v>
      </c>
      <c r="J210" s="22">
        <v>0</v>
      </c>
      <c r="K210" s="22">
        <v>1751687.0675943242</v>
      </c>
      <c r="L210" s="22">
        <v>0</v>
      </c>
      <c r="M210" s="22">
        <v>0</v>
      </c>
      <c r="N210" s="22">
        <v>0</v>
      </c>
      <c r="O210" s="22">
        <v>215195.07792353898</v>
      </c>
      <c r="P210" s="22">
        <v>223739.66848296652</v>
      </c>
      <c r="Q210" s="22">
        <v>2880408.423474384</v>
      </c>
      <c r="R210" s="22">
        <v>152964.1813599357</v>
      </c>
      <c r="S210" s="22">
        <v>0</v>
      </c>
      <c r="T210" s="22">
        <v>226008.07873927773</v>
      </c>
      <c r="U210" s="22">
        <v>0</v>
      </c>
      <c r="V210" s="22">
        <v>0</v>
      </c>
      <c r="W210" s="22">
        <v>0</v>
      </c>
    </row>
    <row r="211" spans="2:23" outlineLevel="1" x14ac:dyDescent="0.4">
      <c r="D211" s="23">
        <v>391.1</v>
      </c>
      <c r="E211" s="22">
        <v>0</v>
      </c>
      <c r="F211" s="22">
        <v>0</v>
      </c>
      <c r="G211" s="22">
        <v>0</v>
      </c>
      <c r="H211" s="22">
        <v>0</v>
      </c>
      <c r="I211" s="22">
        <v>0</v>
      </c>
      <c r="J211" s="22">
        <v>0</v>
      </c>
      <c r="K211" s="22">
        <v>8073324.1526747383</v>
      </c>
      <c r="L211" s="22">
        <v>0</v>
      </c>
      <c r="M211" s="22">
        <v>0</v>
      </c>
      <c r="N211" s="22">
        <v>107597.53896176947</v>
      </c>
      <c r="O211" s="22">
        <v>108295.04523245916</v>
      </c>
      <c r="P211" s="22">
        <v>106542.6992776031</v>
      </c>
      <c r="Q211" s="22">
        <v>105599.03477667985</v>
      </c>
      <c r="R211" s="22">
        <v>105417.36528697384</v>
      </c>
      <c r="S211" s="22">
        <v>106644.90856493705</v>
      </c>
      <c r="T211" s="22">
        <v>105481.27171906776</v>
      </c>
      <c r="U211" s="22">
        <v>106649.20603603218</v>
      </c>
      <c r="V211" s="22">
        <v>0</v>
      </c>
      <c r="W211" s="22">
        <v>4547241.1975318054</v>
      </c>
    </row>
    <row r="212" spans="2:23" outlineLevel="1" x14ac:dyDescent="0.4">
      <c r="D212" s="24">
        <v>391.12</v>
      </c>
      <c r="E212" s="22">
        <v>0</v>
      </c>
      <c r="F212" s="22">
        <v>0</v>
      </c>
      <c r="G212" s="22">
        <v>0</v>
      </c>
      <c r="H212" s="22">
        <v>0</v>
      </c>
      <c r="I212" s="22">
        <v>0</v>
      </c>
      <c r="J212" s="22">
        <v>0</v>
      </c>
      <c r="K212" s="22">
        <v>13232238.17981544</v>
      </c>
      <c r="L212" s="22">
        <v>0</v>
      </c>
      <c r="M212" s="22">
        <v>0</v>
      </c>
      <c r="N212" s="22">
        <v>2237358.0742463022</v>
      </c>
      <c r="O212" s="22">
        <v>2251861.8565969327</v>
      </c>
      <c r="P212" s="22">
        <v>2215423.9844225231</v>
      </c>
      <c r="Q212" s="22">
        <v>2195801.6453719018</v>
      </c>
      <c r="R212" s="22">
        <v>2192024.0524681984</v>
      </c>
      <c r="S212" s="22">
        <v>2217549.3004519241</v>
      </c>
      <c r="T212" s="22">
        <v>2193352.9078790308</v>
      </c>
      <c r="U212" s="22">
        <v>2217638.6610613423</v>
      </c>
      <c r="V212" s="22">
        <v>0</v>
      </c>
      <c r="W212" s="22">
        <v>0</v>
      </c>
    </row>
    <row r="213" spans="2:23" outlineLevel="1" x14ac:dyDescent="0.4">
      <c r="D213" s="23">
        <v>391.2</v>
      </c>
      <c r="E213" s="22">
        <v>0</v>
      </c>
      <c r="F213" s="22">
        <v>0</v>
      </c>
      <c r="G213" s="22">
        <v>0</v>
      </c>
      <c r="H213" s="22">
        <v>0</v>
      </c>
      <c r="I213" s="22">
        <v>0</v>
      </c>
      <c r="J213" s="22">
        <v>0</v>
      </c>
      <c r="K213" s="22">
        <v>4646589.3607200664</v>
      </c>
      <c r="L213" s="22">
        <v>365626.94069803343</v>
      </c>
      <c r="M213" s="22">
        <v>372611.32216020906</v>
      </c>
      <c r="N213" s="22">
        <v>349692.00162575085</v>
      </c>
      <c r="O213" s="22">
        <v>351958.89700549224</v>
      </c>
      <c r="P213" s="22">
        <v>346263.77265221009</v>
      </c>
      <c r="Q213" s="22">
        <v>343196.86302420951</v>
      </c>
      <c r="R213" s="22">
        <v>342606.43718266499</v>
      </c>
      <c r="S213" s="22">
        <v>346595.95283604541</v>
      </c>
      <c r="T213" s="22">
        <v>342814.13308697031</v>
      </c>
      <c r="U213" s="22">
        <v>346609.91961710458</v>
      </c>
      <c r="V213" s="22">
        <v>355234.11403232568</v>
      </c>
      <c r="W213" s="22">
        <v>357030.36130037683</v>
      </c>
    </row>
    <row r="214" spans="2:23" outlineLevel="1" x14ac:dyDescent="0.4">
      <c r="D214" s="23">
        <v>392</v>
      </c>
      <c r="E214" s="22">
        <v>895112.09863824025</v>
      </c>
      <c r="F214" s="22">
        <v>1080594.2954213044</v>
      </c>
      <c r="G214" s="22">
        <v>962297.34784985427</v>
      </c>
      <c r="H214" s="22">
        <v>1449167.7948780123</v>
      </c>
      <c r="I214" s="22">
        <v>837686.79279912228</v>
      </c>
      <c r="J214" s="22">
        <v>1121396.5154583722</v>
      </c>
      <c r="K214" s="22">
        <v>2788375.3841115129</v>
      </c>
      <c r="L214" s="22">
        <v>1065237.2771605046</v>
      </c>
      <c r="M214" s="22">
        <v>1073157.2370861853</v>
      </c>
      <c r="N214" s="22">
        <v>1030989.3277341975</v>
      </c>
      <c r="O214" s="22">
        <v>1027823.5245145941</v>
      </c>
      <c r="P214" s="22">
        <v>2047393.2813977133</v>
      </c>
      <c r="Q214" s="22">
        <v>2037914.1782384485</v>
      </c>
      <c r="R214" s="22">
        <v>2035800.1547291977</v>
      </c>
      <c r="S214" s="22">
        <v>2053569.5727004318</v>
      </c>
      <c r="T214" s="22">
        <v>2030936.0876651576</v>
      </c>
      <c r="U214" s="22">
        <v>2053219.8224434443</v>
      </c>
      <c r="V214" s="22">
        <v>2071674.0620613289</v>
      </c>
      <c r="W214" s="22">
        <v>2082202.8401442186</v>
      </c>
    </row>
    <row r="215" spans="2:23" outlineLevel="1" x14ac:dyDescent="0.4">
      <c r="D215" s="23">
        <v>394</v>
      </c>
      <c r="E215" s="22">
        <v>971590.82317558723</v>
      </c>
      <c r="F215" s="22">
        <v>578807.80707189604</v>
      </c>
      <c r="G215" s="22">
        <v>-43669.970708569919</v>
      </c>
      <c r="H215" s="22">
        <v>-118864.8726580045</v>
      </c>
      <c r="I215" s="22">
        <v>42290.144479038521</v>
      </c>
      <c r="J215" s="22">
        <v>84882.541081828997</v>
      </c>
      <c r="K215" s="22">
        <v>85976.406279994611</v>
      </c>
      <c r="L215" s="22">
        <v>11306.287482827098</v>
      </c>
      <c r="M215" s="22">
        <v>11390.348889325098</v>
      </c>
      <c r="N215" s="22">
        <v>10942.784280100925</v>
      </c>
      <c r="O215" s="22">
        <v>10909.182863700715</v>
      </c>
      <c r="P215" s="22">
        <v>10837.773299087947</v>
      </c>
      <c r="Q215" s="22">
        <v>10815.075691827062</v>
      </c>
      <c r="R215" s="22">
        <v>10803.856708951829</v>
      </c>
      <c r="S215" s="22">
        <v>10898.157834293979</v>
      </c>
      <c r="T215" s="22">
        <v>10778.043426906172</v>
      </c>
      <c r="U215" s="22">
        <v>10868.615800890217</v>
      </c>
      <c r="V215" s="22">
        <v>10994.237161328854</v>
      </c>
      <c r="W215" s="22">
        <v>3751712.3074026895</v>
      </c>
    </row>
    <row r="216" spans="2:23" outlineLevel="1" x14ac:dyDescent="0.4">
      <c r="D216" s="23">
        <v>397</v>
      </c>
      <c r="E216" s="48">
        <v>552023.24100812257</v>
      </c>
      <c r="F216" s="48">
        <v>374473.6622680414</v>
      </c>
      <c r="G216" s="48">
        <v>192158.74714414295</v>
      </c>
      <c r="H216" s="48">
        <v>248178.18205957522</v>
      </c>
      <c r="I216" s="48">
        <v>100763.33581797933</v>
      </c>
      <c r="J216" s="48">
        <v>83036.927375998319</v>
      </c>
      <c r="K216" s="48">
        <v>46497.560267395711</v>
      </c>
      <c r="L216" s="48">
        <v>0</v>
      </c>
      <c r="M216" s="48">
        <v>0</v>
      </c>
      <c r="N216" s="48">
        <v>13449.692370221184</v>
      </c>
      <c r="O216" s="48">
        <v>0</v>
      </c>
      <c r="P216" s="48">
        <v>0</v>
      </c>
      <c r="Q216" s="48">
        <v>13199.879347084981</v>
      </c>
      <c r="R216" s="48">
        <v>0</v>
      </c>
      <c r="S216" s="48">
        <v>0</v>
      </c>
      <c r="T216" s="48">
        <v>13185.158964883471</v>
      </c>
      <c r="U216" s="48">
        <v>0</v>
      </c>
      <c r="V216" s="48">
        <v>0</v>
      </c>
      <c r="W216" s="48">
        <v>2092937.105461146</v>
      </c>
    </row>
    <row r="217" spans="2:23" outlineLevel="1" x14ac:dyDescent="0.4">
      <c r="E217" s="21">
        <v>36372998.750666574</v>
      </c>
      <c r="F217" s="21">
        <v>35626638.806913167</v>
      </c>
      <c r="G217" s="21">
        <v>38846675.330595307</v>
      </c>
      <c r="H217" s="21">
        <v>64184596.266511187</v>
      </c>
      <c r="I217" s="21">
        <v>35582434.546042308</v>
      </c>
      <c r="J217" s="21">
        <v>27882326.449325968</v>
      </c>
      <c r="K217" s="21">
        <v>57931774.135290459</v>
      </c>
      <c r="L217" s="21">
        <v>16688079.230739258</v>
      </c>
      <c r="M217" s="21">
        <v>16493747.471480913</v>
      </c>
      <c r="N217" s="21">
        <v>22371689.842539005</v>
      </c>
      <c r="O217" s="21">
        <v>20442606.713923011</v>
      </c>
      <c r="P217" s="21">
        <v>22684448.012357261</v>
      </c>
      <c r="Q217" s="21">
        <v>26641361.347799767</v>
      </c>
      <c r="R217" s="21">
        <v>22619576.123154711</v>
      </c>
      <c r="S217" s="21">
        <v>22641622.718891717</v>
      </c>
      <c r="T217" s="21">
        <v>24198996.539976232</v>
      </c>
      <c r="U217" s="21">
        <v>26214100.096830886</v>
      </c>
      <c r="V217" s="21">
        <v>22653950.797802705</v>
      </c>
      <c r="W217" s="21">
        <v>173818746.11783355</v>
      </c>
    </row>
    <row r="218" spans="2:23" outlineLevel="1" x14ac:dyDescent="0.4">
      <c r="E218" s="22">
        <v>8.9639797806739807E-9</v>
      </c>
      <c r="F218" s="22">
        <v>1.0346411727368832E-8</v>
      </c>
      <c r="G218" s="22">
        <v>-2.3355823941528797E-9</v>
      </c>
      <c r="H218" s="22">
        <v>-6.8685039877891541E-9</v>
      </c>
      <c r="I218" s="22">
        <v>-1.8422724679112434E-8</v>
      </c>
      <c r="J218" s="22">
        <v>-1.280568540096283E-9</v>
      </c>
      <c r="K218" s="22">
        <v>2.2599124349653721E-8</v>
      </c>
      <c r="L218" s="22">
        <v>8.5128704085946083E-10</v>
      </c>
      <c r="M218" s="22">
        <v>-5.0167727749794722E-9</v>
      </c>
      <c r="N218" s="22">
        <v>5.0640664994716644E-9</v>
      </c>
      <c r="O218" s="22">
        <v>-1.7229467630386353E-8</v>
      </c>
      <c r="P218" s="22">
        <v>-1.3184035196900368E-8</v>
      </c>
      <c r="Q218" s="22">
        <v>1.0273652151226997E-8</v>
      </c>
      <c r="R218" s="22">
        <v>7.3050614446401596E-9</v>
      </c>
      <c r="S218" s="22">
        <v>1.31258275359869E-8</v>
      </c>
      <c r="T218" s="22">
        <v>-4.0163286030292511E-9</v>
      </c>
      <c r="U218" s="22">
        <v>6.0754246078431606E-9</v>
      </c>
      <c r="V218" s="22">
        <v>-5.9080775827169418E-9</v>
      </c>
      <c r="W218" s="22">
        <v>8.7173248175531626E-8</v>
      </c>
    </row>
    <row r="219" spans="2:23" outlineLevel="1" x14ac:dyDescent="0.4">
      <c r="E219" s="22"/>
      <c r="F219" s="22"/>
      <c r="G219" s="22"/>
      <c r="H219" s="22"/>
      <c r="I219" s="22"/>
      <c r="J219" s="22"/>
      <c r="K219" s="22"/>
      <c r="L219" s="22"/>
      <c r="M219" s="22"/>
      <c r="N219" s="22"/>
      <c r="O219" s="22"/>
      <c r="P219" s="22"/>
      <c r="Q219" s="22"/>
      <c r="R219" s="22"/>
      <c r="S219" s="22"/>
      <c r="T219" s="22"/>
      <c r="U219" s="22"/>
      <c r="V219" s="22"/>
      <c r="W219" s="22"/>
    </row>
    <row r="220" spans="2:23" outlineLevel="1" x14ac:dyDescent="0.4"/>
    <row r="221" spans="2:23" outlineLevel="1" x14ac:dyDescent="0.4">
      <c r="B221" s="17" t="s">
        <v>476</v>
      </c>
      <c r="D221" s="23">
        <v>362.1</v>
      </c>
      <c r="E221" s="22">
        <v>0</v>
      </c>
      <c r="F221" s="22">
        <v>0</v>
      </c>
      <c r="G221" s="22">
        <v>0</v>
      </c>
      <c r="H221" s="22">
        <v>0</v>
      </c>
      <c r="I221" s="22">
        <v>0</v>
      </c>
      <c r="J221" s="22">
        <v>0</v>
      </c>
      <c r="K221" s="22">
        <v>0</v>
      </c>
      <c r="L221" s="22">
        <v>0</v>
      </c>
      <c r="M221" s="22">
        <v>0</v>
      </c>
      <c r="N221" s="22">
        <v>0</v>
      </c>
      <c r="O221" s="22">
        <v>0</v>
      </c>
      <c r="P221" s="22">
        <v>0</v>
      </c>
      <c r="Q221" s="22">
        <v>0</v>
      </c>
      <c r="R221" s="22">
        <v>0</v>
      </c>
      <c r="S221" s="22">
        <v>0</v>
      </c>
      <c r="T221" s="22">
        <v>0</v>
      </c>
      <c r="U221" s="22">
        <v>0</v>
      </c>
      <c r="V221" s="22">
        <v>0</v>
      </c>
      <c r="W221" s="22">
        <v>0</v>
      </c>
    </row>
    <row r="222" spans="2:23" outlineLevel="1" x14ac:dyDescent="0.4">
      <c r="D222" s="23">
        <v>363.1</v>
      </c>
      <c r="E222" s="22">
        <v>0</v>
      </c>
      <c r="F222" s="22">
        <v>0</v>
      </c>
      <c r="G222" s="22">
        <v>0</v>
      </c>
      <c r="H222" s="22">
        <v>0</v>
      </c>
      <c r="I222" s="22">
        <v>0</v>
      </c>
      <c r="J222" s="22">
        <v>0</v>
      </c>
      <c r="K222" s="22">
        <v>0</v>
      </c>
      <c r="L222" s="22">
        <v>0</v>
      </c>
      <c r="M222" s="22">
        <v>0</v>
      </c>
      <c r="N222" s="22">
        <v>0</v>
      </c>
      <c r="O222" s="22">
        <v>0</v>
      </c>
      <c r="P222" s="22">
        <v>0</v>
      </c>
      <c r="Q222" s="22">
        <v>0</v>
      </c>
      <c r="R222" s="22">
        <v>0</v>
      </c>
      <c r="S222" s="22">
        <v>0</v>
      </c>
      <c r="T222" s="22">
        <v>0</v>
      </c>
      <c r="U222" s="22">
        <v>0</v>
      </c>
      <c r="V222" s="22">
        <v>0</v>
      </c>
      <c r="W222" s="22">
        <v>0</v>
      </c>
    </row>
    <row r="223" spans="2:23" outlineLevel="1" x14ac:dyDescent="0.4">
      <c r="D223" s="23">
        <v>363.2</v>
      </c>
      <c r="E223" s="22">
        <v>0</v>
      </c>
      <c r="F223" s="22">
        <v>0</v>
      </c>
      <c r="G223" s="22">
        <v>0</v>
      </c>
      <c r="H223" s="22">
        <v>100670292.84</v>
      </c>
      <c r="I223" s="22">
        <v>0</v>
      </c>
      <c r="J223" s="22">
        <v>0</v>
      </c>
      <c r="K223" s="22">
        <v>0</v>
      </c>
      <c r="L223" s="22">
        <v>0</v>
      </c>
      <c r="M223" s="22">
        <v>0</v>
      </c>
      <c r="N223" s="22">
        <v>0</v>
      </c>
      <c r="O223" s="22">
        <v>0</v>
      </c>
      <c r="P223" s="22">
        <v>0</v>
      </c>
      <c r="Q223" s="22">
        <v>0</v>
      </c>
      <c r="R223" s="22">
        <v>0</v>
      </c>
      <c r="S223" s="22">
        <v>0</v>
      </c>
      <c r="T223" s="22">
        <v>0</v>
      </c>
      <c r="U223" s="22">
        <v>0</v>
      </c>
      <c r="V223" s="22">
        <v>0</v>
      </c>
      <c r="W223" s="22">
        <v>0</v>
      </c>
    </row>
    <row r="224" spans="2:23" outlineLevel="1" x14ac:dyDescent="0.4">
      <c r="D224" s="23">
        <v>363.5</v>
      </c>
      <c r="E224" s="22">
        <v>0</v>
      </c>
      <c r="F224" s="22">
        <v>0</v>
      </c>
      <c r="G224" s="22">
        <v>0</v>
      </c>
      <c r="H224" s="22">
        <v>0</v>
      </c>
      <c r="I224" s="22">
        <v>0</v>
      </c>
      <c r="J224" s="22">
        <v>0</v>
      </c>
      <c r="K224" s="22">
        <v>0</v>
      </c>
      <c r="L224" s="22">
        <v>0</v>
      </c>
      <c r="M224" s="22">
        <v>0</v>
      </c>
      <c r="N224" s="22">
        <v>0</v>
      </c>
      <c r="O224" s="22">
        <v>0</v>
      </c>
      <c r="P224" s="22">
        <v>0</v>
      </c>
      <c r="Q224" s="22">
        <v>0</v>
      </c>
      <c r="R224" s="22">
        <v>0</v>
      </c>
      <c r="S224" s="22">
        <v>0</v>
      </c>
      <c r="T224" s="22">
        <v>0</v>
      </c>
      <c r="U224" s="22">
        <v>0</v>
      </c>
      <c r="V224" s="22">
        <v>0</v>
      </c>
      <c r="W224" s="22">
        <v>0</v>
      </c>
    </row>
    <row r="225" spans="4:23" outlineLevel="1" x14ac:dyDescent="0.4">
      <c r="D225" s="23">
        <v>367</v>
      </c>
      <c r="E225" s="22">
        <v>841541.34</v>
      </c>
      <c r="F225" s="22">
        <v>841541.34</v>
      </c>
      <c r="G225" s="22">
        <v>841541.34</v>
      </c>
      <c r="H225" s="22">
        <v>841541.34</v>
      </c>
      <c r="I225" s="22">
        <v>841541.34</v>
      </c>
      <c r="J225" s="22">
        <v>841541.34</v>
      </c>
      <c r="K225" s="22">
        <v>4199604.96</v>
      </c>
      <c r="L225" s="22">
        <v>0</v>
      </c>
      <c r="M225" s="22">
        <v>0</v>
      </c>
      <c r="N225" s="22">
        <v>14866837.880000001</v>
      </c>
      <c r="O225" s="22">
        <v>0</v>
      </c>
      <c r="P225" s="22">
        <v>0</v>
      </c>
      <c r="Q225" s="22">
        <v>0</v>
      </c>
      <c r="R225" s="22">
        <v>0</v>
      </c>
      <c r="S225" s="22">
        <v>0</v>
      </c>
      <c r="T225" s="22">
        <v>3674450.3200000003</v>
      </c>
      <c r="U225" s="22">
        <v>0</v>
      </c>
      <c r="V225" s="22">
        <v>0</v>
      </c>
      <c r="W225" s="22">
        <v>0</v>
      </c>
    </row>
    <row r="226" spans="4:23" outlineLevel="1" x14ac:dyDescent="0.4">
      <c r="D226" s="23">
        <v>375</v>
      </c>
      <c r="E226" s="22">
        <v>0</v>
      </c>
      <c r="F226" s="22">
        <v>0</v>
      </c>
      <c r="G226" s="22">
        <v>0</v>
      </c>
      <c r="H226" s="22">
        <v>0</v>
      </c>
      <c r="I226" s="22">
        <v>0</v>
      </c>
      <c r="J226" s="22">
        <v>0</v>
      </c>
      <c r="K226" s="22">
        <v>0</v>
      </c>
      <c r="L226" s="22">
        <v>0</v>
      </c>
      <c r="M226" s="22">
        <v>0</v>
      </c>
      <c r="N226" s="22">
        <v>0</v>
      </c>
      <c r="O226" s="22">
        <v>0</v>
      </c>
      <c r="P226" s="22">
        <v>0</v>
      </c>
      <c r="Q226" s="22">
        <v>0</v>
      </c>
      <c r="R226" s="22">
        <v>0</v>
      </c>
      <c r="S226" s="22">
        <v>0</v>
      </c>
      <c r="T226" s="22">
        <v>0</v>
      </c>
      <c r="U226" s="22">
        <v>0</v>
      </c>
      <c r="V226" s="22">
        <v>0</v>
      </c>
      <c r="W226" s="22">
        <v>0</v>
      </c>
    </row>
    <row r="227" spans="4:23" outlineLevel="1" x14ac:dyDescent="0.4">
      <c r="D227" s="23">
        <v>376</v>
      </c>
      <c r="E227" s="22">
        <v>0</v>
      </c>
      <c r="F227" s="22">
        <v>0</v>
      </c>
      <c r="G227" s="22">
        <v>0</v>
      </c>
      <c r="H227" s="22">
        <v>0</v>
      </c>
      <c r="I227" s="22">
        <v>0</v>
      </c>
      <c r="J227" s="22">
        <v>0</v>
      </c>
      <c r="K227" s="22">
        <v>3928172.21</v>
      </c>
      <c r="L227" s="22">
        <v>4432592.4400000004</v>
      </c>
      <c r="M227" s="22">
        <v>0</v>
      </c>
      <c r="N227" s="22">
        <v>0</v>
      </c>
      <c r="O227" s="22">
        <v>0</v>
      </c>
      <c r="P227" s="22">
        <v>0</v>
      </c>
      <c r="Q227" s="22">
        <v>0</v>
      </c>
      <c r="R227" s="22">
        <v>0</v>
      </c>
      <c r="S227" s="22">
        <v>0</v>
      </c>
      <c r="T227" s="22">
        <v>0</v>
      </c>
      <c r="U227" s="22">
        <v>0</v>
      </c>
      <c r="V227" s="22">
        <v>0</v>
      </c>
      <c r="W227" s="22">
        <v>0</v>
      </c>
    </row>
    <row r="228" spans="4:23" outlineLevel="1" x14ac:dyDescent="0.4">
      <c r="D228" s="23">
        <v>377</v>
      </c>
      <c r="E228" s="22">
        <v>0</v>
      </c>
      <c r="F228" s="22">
        <v>0</v>
      </c>
      <c r="G228" s="22">
        <v>0</v>
      </c>
      <c r="H228" s="22">
        <v>0</v>
      </c>
      <c r="I228" s="22">
        <v>0</v>
      </c>
      <c r="J228" s="22">
        <v>0</v>
      </c>
      <c r="K228" s="22">
        <v>0</v>
      </c>
      <c r="L228" s="22">
        <v>0</v>
      </c>
      <c r="M228" s="22">
        <v>0</v>
      </c>
      <c r="N228" s="22">
        <v>0</v>
      </c>
      <c r="O228" s="22">
        <v>0</v>
      </c>
      <c r="P228" s="22">
        <v>0</v>
      </c>
      <c r="Q228" s="22">
        <v>0</v>
      </c>
      <c r="R228" s="22">
        <v>0</v>
      </c>
      <c r="S228" s="22">
        <v>0</v>
      </c>
      <c r="T228" s="22">
        <v>0</v>
      </c>
      <c r="U228" s="22">
        <v>0</v>
      </c>
      <c r="V228" s="22">
        <v>0</v>
      </c>
      <c r="W228" s="22">
        <v>0</v>
      </c>
    </row>
    <row r="229" spans="4:23" outlineLevel="1" x14ac:dyDescent="0.4">
      <c r="D229" s="23">
        <v>378</v>
      </c>
      <c r="E229" s="22">
        <v>0</v>
      </c>
      <c r="F229" s="22">
        <v>0</v>
      </c>
      <c r="G229" s="22">
        <v>0</v>
      </c>
      <c r="H229" s="22">
        <v>0</v>
      </c>
      <c r="I229" s="22">
        <v>5841697.5499999998</v>
      </c>
      <c r="J229" s="22">
        <v>0</v>
      </c>
      <c r="K229" s="22">
        <v>22438121.560000002</v>
      </c>
      <c r="L229" s="22">
        <v>7501115.6400000006</v>
      </c>
      <c r="M229" s="22">
        <v>0</v>
      </c>
      <c r="N229" s="22">
        <v>3989375.9</v>
      </c>
      <c r="O229" s="22">
        <v>0</v>
      </c>
      <c r="P229" s="22">
        <v>0</v>
      </c>
      <c r="Q229" s="22">
        <v>0</v>
      </c>
      <c r="R229" s="22">
        <v>0</v>
      </c>
      <c r="S229" s="22">
        <v>0</v>
      </c>
      <c r="T229" s="22">
        <v>0</v>
      </c>
      <c r="U229" s="22">
        <v>0</v>
      </c>
      <c r="V229" s="22">
        <v>0</v>
      </c>
      <c r="W229" s="22">
        <v>0</v>
      </c>
    </row>
    <row r="230" spans="4:23" outlineLevel="1" x14ac:dyDescent="0.4">
      <c r="D230" s="23">
        <v>380</v>
      </c>
      <c r="E230" s="22">
        <v>0</v>
      </c>
      <c r="F230" s="22">
        <v>0</v>
      </c>
      <c r="G230" s="22">
        <v>0</v>
      </c>
      <c r="H230" s="22">
        <v>0</v>
      </c>
      <c r="I230" s="22">
        <v>0</v>
      </c>
      <c r="J230" s="22">
        <v>0</v>
      </c>
      <c r="K230" s="22">
        <v>0</v>
      </c>
      <c r="L230" s="22">
        <v>0</v>
      </c>
      <c r="M230" s="22">
        <v>0</v>
      </c>
      <c r="N230" s="22">
        <v>0</v>
      </c>
      <c r="O230" s="22">
        <v>0</v>
      </c>
      <c r="P230" s="22">
        <v>0</v>
      </c>
      <c r="Q230" s="22">
        <v>0</v>
      </c>
      <c r="R230" s="22">
        <v>0</v>
      </c>
      <c r="S230" s="22">
        <v>0</v>
      </c>
      <c r="T230" s="22">
        <v>0</v>
      </c>
      <c r="U230" s="22">
        <v>0</v>
      </c>
      <c r="V230" s="22">
        <v>0</v>
      </c>
      <c r="W230" s="22">
        <v>0</v>
      </c>
    </row>
    <row r="231" spans="4:23" outlineLevel="1" x14ac:dyDescent="0.4">
      <c r="D231" s="23">
        <v>381</v>
      </c>
      <c r="E231" s="22">
        <v>0</v>
      </c>
      <c r="F231" s="22">
        <v>0</v>
      </c>
      <c r="G231" s="22">
        <v>0</v>
      </c>
      <c r="H231" s="22">
        <v>0</v>
      </c>
      <c r="I231" s="22">
        <v>0</v>
      </c>
      <c r="J231" s="22">
        <v>0</v>
      </c>
      <c r="K231" s="22">
        <v>0</v>
      </c>
      <c r="L231" s="22">
        <v>0</v>
      </c>
      <c r="M231" s="22">
        <v>0</v>
      </c>
      <c r="N231" s="22">
        <v>0</v>
      </c>
      <c r="O231" s="22">
        <v>0</v>
      </c>
      <c r="P231" s="22">
        <v>0</v>
      </c>
      <c r="Q231" s="22">
        <v>0</v>
      </c>
      <c r="R231" s="22">
        <v>0</v>
      </c>
      <c r="S231" s="22">
        <v>0</v>
      </c>
      <c r="T231" s="22">
        <v>0</v>
      </c>
      <c r="U231" s="22">
        <v>0</v>
      </c>
      <c r="V231" s="22">
        <v>0</v>
      </c>
      <c r="W231" s="22">
        <v>0</v>
      </c>
    </row>
    <row r="232" spans="4:23" outlineLevel="1" x14ac:dyDescent="0.4">
      <c r="D232" s="23">
        <v>390</v>
      </c>
      <c r="E232" s="22">
        <v>0</v>
      </c>
      <c r="F232" s="22">
        <v>0</v>
      </c>
      <c r="G232" s="22">
        <v>0</v>
      </c>
      <c r="H232" s="22">
        <v>0</v>
      </c>
      <c r="I232" s="22">
        <v>0</v>
      </c>
      <c r="J232" s="22">
        <v>0</v>
      </c>
      <c r="K232" s="22">
        <v>0</v>
      </c>
      <c r="L232" s="22">
        <v>0</v>
      </c>
      <c r="M232" s="22">
        <v>0</v>
      </c>
      <c r="N232" s="22">
        <v>0</v>
      </c>
      <c r="O232" s="22">
        <v>0</v>
      </c>
      <c r="P232" s="22">
        <v>0</v>
      </c>
      <c r="Q232" s="22">
        <v>0</v>
      </c>
      <c r="R232" s="22">
        <v>0</v>
      </c>
      <c r="S232" s="22">
        <v>0</v>
      </c>
      <c r="T232" s="22">
        <v>0</v>
      </c>
      <c r="U232" s="22">
        <v>0</v>
      </c>
      <c r="V232" s="22">
        <v>0</v>
      </c>
      <c r="W232" s="22">
        <v>0</v>
      </c>
    </row>
    <row r="233" spans="4:23" outlineLevel="1" x14ac:dyDescent="0.4">
      <c r="D233" s="23">
        <v>391.1</v>
      </c>
      <c r="E233" s="22">
        <v>1491061.7607763116</v>
      </c>
      <c r="F233" s="22">
        <v>0</v>
      </c>
      <c r="G233" s="22">
        <v>0</v>
      </c>
      <c r="H233" s="22">
        <v>0</v>
      </c>
      <c r="I233" s="22">
        <v>0</v>
      </c>
      <c r="J233" s="22">
        <v>0</v>
      </c>
      <c r="K233" s="22">
        <v>15375016.93</v>
      </c>
      <c r="L233" s="22">
        <v>1054964.4290140895</v>
      </c>
      <c r="M233" s="22">
        <v>0</v>
      </c>
      <c r="N233" s="22">
        <v>0</v>
      </c>
      <c r="O233" s="22">
        <v>0</v>
      </c>
      <c r="P233" s="22">
        <v>0</v>
      </c>
      <c r="Q233" s="22">
        <v>0</v>
      </c>
      <c r="R233" s="22">
        <v>0</v>
      </c>
      <c r="S233" s="22">
        <v>0</v>
      </c>
      <c r="T233" s="22">
        <v>0</v>
      </c>
      <c r="U233" s="22">
        <v>0</v>
      </c>
      <c r="V233" s="22">
        <v>0</v>
      </c>
      <c r="W233" s="22">
        <v>0</v>
      </c>
    </row>
    <row r="234" spans="4:23" outlineLevel="1" x14ac:dyDescent="0.4">
      <c r="D234" s="24">
        <v>391.12</v>
      </c>
      <c r="E234" s="22">
        <v>32778856.270740882</v>
      </c>
      <c r="F234" s="22">
        <v>0</v>
      </c>
      <c r="G234" s="22">
        <v>0</v>
      </c>
      <c r="H234" s="22">
        <v>0</v>
      </c>
      <c r="I234" s="22">
        <v>0</v>
      </c>
      <c r="J234" s="22">
        <v>0</v>
      </c>
      <c r="K234" s="22">
        <v>0</v>
      </c>
      <c r="L234" s="22">
        <v>0</v>
      </c>
      <c r="M234" s="22">
        <v>0</v>
      </c>
      <c r="N234" s="22">
        <v>0</v>
      </c>
      <c r="O234" s="22">
        <v>0</v>
      </c>
      <c r="P234" s="22">
        <v>0</v>
      </c>
      <c r="Q234" s="22">
        <v>0</v>
      </c>
      <c r="R234" s="22">
        <v>0</v>
      </c>
      <c r="S234" s="22">
        <v>0</v>
      </c>
      <c r="T234" s="22">
        <v>0</v>
      </c>
      <c r="U234" s="22">
        <v>0</v>
      </c>
      <c r="V234" s="22">
        <v>0</v>
      </c>
      <c r="W234" s="22">
        <v>0</v>
      </c>
    </row>
    <row r="235" spans="4:23" outlineLevel="1" x14ac:dyDescent="0.4">
      <c r="D235" s="23">
        <v>391.2</v>
      </c>
      <c r="E235" s="22">
        <v>513586.80476578436</v>
      </c>
      <c r="F235" s="22">
        <v>0</v>
      </c>
      <c r="G235" s="22">
        <v>0</v>
      </c>
      <c r="H235" s="22">
        <v>0</v>
      </c>
      <c r="I235" s="22">
        <v>0</v>
      </c>
      <c r="J235" s="22">
        <v>0</v>
      </c>
      <c r="K235" s="22">
        <v>0</v>
      </c>
      <c r="L235" s="22">
        <v>0</v>
      </c>
      <c r="M235" s="22">
        <v>0</v>
      </c>
      <c r="N235" s="22">
        <v>0</v>
      </c>
      <c r="O235" s="22">
        <v>3193085.86</v>
      </c>
      <c r="P235" s="22">
        <v>0</v>
      </c>
      <c r="Q235" s="22">
        <v>0</v>
      </c>
      <c r="R235" s="22">
        <v>0</v>
      </c>
      <c r="S235" s="22">
        <v>0</v>
      </c>
      <c r="T235" s="22">
        <v>0</v>
      </c>
      <c r="U235" s="22">
        <v>0</v>
      </c>
      <c r="V235" s="22">
        <v>0</v>
      </c>
      <c r="W235" s="22">
        <v>0</v>
      </c>
    </row>
    <row r="236" spans="4:23" outlineLevel="1" x14ac:dyDescent="0.4">
      <c r="D236" s="23">
        <v>392</v>
      </c>
      <c r="E236" s="22">
        <v>1927436.2060714285</v>
      </c>
      <c r="F236" s="22">
        <v>1927436.2060714285</v>
      </c>
      <c r="G236" s="22">
        <v>1927436.2060714285</v>
      </c>
      <c r="H236" s="22">
        <v>1927436.2060714285</v>
      </c>
      <c r="I236" s="22">
        <v>1359358.2485714285</v>
      </c>
      <c r="J236" s="22">
        <v>1359358.2485714285</v>
      </c>
      <c r="K236" s="22">
        <v>1359358.2485714285</v>
      </c>
      <c r="L236" s="22">
        <v>0</v>
      </c>
      <c r="M236" s="22">
        <v>0</v>
      </c>
      <c r="N236" s="22">
        <v>0</v>
      </c>
      <c r="O236" s="22">
        <v>0</v>
      </c>
      <c r="P236" s="22">
        <v>0</v>
      </c>
      <c r="Q236" s="22">
        <v>0</v>
      </c>
      <c r="R236" s="22">
        <v>0</v>
      </c>
      <c r="S236" s="22">
        <v>0</v>
      </c>
      <c r="T236" s="22">
        <v>0</v>
      </c>
      <c r="U236" s="22">
        <v>0</v>
      </c>
      <c r="V236" s="22">
        <v>0</v>
      </c>
      <c r="W236" s="22">
        <v>0</v>
      </c>
    </row>
    <row r="237" spans="4:23" outlineLevel="1" x14ac:dyDescent="0.4">
      <c r="D237" s="23">
        <v>394</v>
      </c>
      <c r="E237" s="22">
        <v>0</v>
      </c>
      <c r="F237" s="22">
        <v>0</v>
      </c>
      <c r="G237" s="22">
        <v>0</v>
      </c>
      <c r="H237" s="22">
        <v>0</v>
      </c>
      <c r="I237" s="22">
        <v>0</v>
      </c>
      <c r="J237" s="22">
        <v>0</v>
      </c>
      <c r="K237" s="22">
        <v>0</v>
      </c>
      <c r="L237" s="22">
        <v>0</v>
      </c>
      <c r="M237" s="22">
        <v>0</v>
      </c>
      <c r="N237" s="22">
        <v>0</v>
      </c>
      <c r="O237" s="22">
        <v>0</v>
      </c>
      <c r="P237" s="22">
        <v>0</v>
      </c>
      <c r="Q237" s="22">
        <v>0</v>
      </c>
      <c r="R237" s="22">
        <v>0</v>
      </c>
      <c r="S237" s="22">
        <v>0</v>
      </c>
      <c r="T237" s="22">
        <v>0</v>
      </c>
      <c r="U237" s="22">
        <v>0</v>
      </c>
      <c r="V237" s="22">
        <v>0</v>
      </c>
      <c r="W237" s="22">
        <v>0</v>
      </c>
    </row>
    <row r="238" spans="4:23" outlineLevel="1" x14ac:dyDescent="0.4">
      <c r="D238" s="23">
        <v>397</v>
      </c>
      <c r="E238" s="48">
        <v>0</v>
      </c>
      <c r="F238" s="48">
        <v>0</v>
      </c>
      <c r="G238" s="48">
        <v>0</v>
      </c>
      <c r="H238" s="48">
        <v>0</v>
      </c>
      <c r="I238" s="48">
        <v>0</v>
      </c>
      <c r="J238" s="48">
        <v>0</v>
      </c>
      <c r="K238" s="48">
        <v>0</v>
      </c>
      <c r="L238" s="48">
        <v>0</v>
      </c>
      <c r="M238" s="48">
        <v>0</v>
      </c>
      <c r="N238" s="48">
        <v>0</v>
      </c>
      <c r="O238" s="48">
        <v>0</v>
      </c>
      <c r="P238" s="48">
        <v>0</v>
      </c>
      <c r="Q238" s="48">
        <v>0</v>
      </c>
      <c r="R238" s="48">
        <v>0</v>
      </c>
      <c r="S238" s="48">
        <v>0</v>
      </c>
      <c r="T238" s="48">
        <v>0</v>
      </c>
      <c r="U238" s="48">
        <v>0</v>
      </c>
      <c r="V238" s="48">
        <v>0</v>
      </c>
      <c r="W238" s="48">
        <v>3140332.04</v>
      </c>
    </row>
    <row r="239" spans="4:23" outlineLevel="1" x14ac:dyDescent="0.4">
      <c r="E239" s="21">
        <v>37552482.382354409</v>
      </c>
      <c r="F239" s="21">
        <v>2768977.5460714283</v>
      </c>
      <c r="G239" s="21">
        <v>2768977.5460714283</v>
      </c>
      <c r="H239" s="21">
        <v>103439270.38607143</v>
      </c>
      <c r="I239" s="21">
        <v>8042597.1385714281</v>
      </c>
      <c r="J239" s="21">
        <v>2200899.5885714283</v>
      </c>
      <c r="K239" s="21">
        <v>47300273.90857143</v>
      </c>
      <c r="L239" s="21">
        <v>12988672.509014092</v>
      </c>
      <c r="M239" s="21">
        <v>0</v>
      </c>
      <c r="N239" s="21">
        <v>18856213.780000001</v>
      </c>
      <c r="O239" s="21">
        <v>3193085.86</v>
      </c>
      <c r="P239" s="21">
        <v>0</v>
      </c>
      <c r="Q239" s="21">
        <v>0</v>
      </c>
      <c r="R239" s="21">
        <v>0</v>
      </c>
      <c r="S239" s="21">
        <v>0</v>
      </c>
      <c r="T239" s="21">
        <v>3674450.3200000003</v>
      </c>
      <c r="U239" s="21">
        <v>0</v>
      </c>
      <c r="V239" s="21">
        <v>0</v>
      </c>
      <c r="W239" s="21">
        <v>3140332.04</v>
      </c>
    </row>
  </sheetData>
  <pageMargins left="0.7" right="0.7" top="0.75" bottom="0.75" header="0.3" footer="0.3"/>
  <pageSetup orientation="portrait" r:id="rId1"/>
  <headerFooter>
    <oddHeader>&amp;R&amp;KFF0000TRADE SECRET</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E890D-1522-4500-9A58-EA98D32E7492}">
  <dimension ref="A1:B47"/>
  <sheetViews>
    <sheetView topLeftCell="A17" zoomScale="70" zoomScaleNormal="70" workbookViewId="0">
      <selection activeCell="B45" sqref="B45"/>
    </sheetView>
  </sheetViews>
  <sheetFormatPr defaultRowHeight="12.45" x14ac:dyDescent="0.3"/>
  <cols>
    <col min="1" max="1" width="53.69140625" bestFit="1" customWidth="1"/>
    <col min="2" max="2" width="35.15234375" customWidth="1"/>
    <col min="3" max="4" width="12.53515625" bestFit="1" customWidth="1"/>
  </cols>
  <sheetData>
    <row r="1" spans="1:2" ht="20.6" x14ac:dyDescent="0.3">
      <c r="A1" s="168" t="s">
        <v>1100</v>
      </c>
    </row>
    <row r="2" spans="1:2" ht="15.75" customHeight="1" x14ac:dyDescent="0.3">
      <c r="A2" s="169" t="s">
        <v>1101</v>
      </c>
    </row>
    <row r="3" spans="1:2" ht="14.6" x14ac:dyDescent="0.4">
      <c r="A3" s="191" t="s">
        <v>1107</v>
      </c>
    </row>
    <row r="6" spans="1:2" x14ac:dyDescent="0.3">
      <c r="A6" s="189" t="s">
        <v>478</v>
      </c>
      <c r="B6" s="192" t="s">
        <v>1109</v>
      </c>
    </row>
    <row r="7" spans="1:2" x14ac:dyDescent="0.3">
      <c r="A7" s="193" t="s">
        <v>605</v>
      </c>
      <c r="B7" s="195" t="s">
        <v>1106</v>
      </c>
    </row>
    <row r="8" spans="1:2" x14ac:dyDescent="0.3">
      <c r="A8" t="s">
        <v>14</v>
      </c>
      <c r="B8" s="195" t="s">
        <v>1106</v>
      </c>
    </row>
    <row r="9" spans="1:2" x14ac:dyDescent="0.3">
      <c r="A9" t="s">
        <v>15</v>
      </c>
      <c r="B9" s="195" t="s">
        <v>1106</v>
      </c>
    </row>
    <row r="10" spans="1:2" x14ac:dyDescent="0.3">
      <c r="A10" t="s">
        <v>19</v>
      </c>
      <c r="B10" s="195" t="s">
        <v>1106</v>
      </c>
    </row>
    <row r="11" spans="1:2" x14ac:dyDescent="0.3">
      <c r="A11" t="s">
        <v>88</v>
      </c>
      <c r="B11" s="195" t="s">
        <v>1106</v>
      </c>
    </row>
    <row r="12" spans="1:2" x14ac:dyDescent="0.3">
      <c r="A12" t="s">
        <v>233</v>
      </c>
      <c r="B12" s="195" t="s">
        <v>1106</v>
      </c>
    </row>
    <row r="13" spans="1:2" x14ac:dyDescent="0.3">
      <c r="A13" t="s">
        <v>93</v>
      </c>
      <c r="B13" s="195" t="s">
        <v>1106</v>
      </c>
    </row>
    <row r="14" spans="1:2" x14ac:dyDescent="0.3">
      <c r="A14" t="s">
        <v>388</v>
      </c>
      <c r="B14" s="195" t="s">
        <v>1106</v>
      </c>
    </row>
    <row r="15" spans="1:2" x14ac:dyDescent="0.3">
      <c r="A15" t="s">
        <v>90</v>
      </c>
      <c r="B15" s="195" t="s">
        <v>1106</v>
      </c>
    </row>
    <row r="16" spans="1:2" x14ac:dyDescent="0.3">
      <c r="A16" t="s">
        <v>171</v>
      </c>
      <c r="B16" s="195" t="s">
        <v>1106</v>
      </c>
    </row>
    <row r="17" spans="1:2" x14ac:dyDescent="0.3">
      <c r="A17" t="s">
        <v>21</v>
      </c>
      <c r="B17" s="195" t="s">
        <v>1106</v>
      </c>
    </row>
    <row r="18" spans="1:2" x14ac:dyDescent="0.3">
      <c r="A18" t="s">
        <v>169</v>
      </c>
      <c r="B18" s="195" t="s">
        <v>1106</v>
      </c>
    </row>
    <row r="19" spans="1:2" x14ac:dyDescent="0.3">
      <c r="A19" t="s">
        <v>3</v>
      </c>
      <c r="B19" s="195" t="s">
        <v>1106</v>
      </c>
    </row>
    <row r="20" spans="1:2" x14ac:dyDescent="0.3">
      <c r="A20" t="s">
        <v>4</v>
      </c>
      <c r="B20" s="195" t="s">
        <v>1106</v>
      </c>
    </row>
    <row r="21" spans="1:2" x14ac:dyDescent="0.3">
      <c r="A21" t="s">
        <v>5</v>
      </c>
      <c r="B21" s="195" t="s">
        <v>1106</v>
      </c>
    </row>
    <row r="22" spans="1:2" x14ac:dyDescent="0.3">
      <c r="A22" t="s">
        <v>22</v>
      </c>
      <c r="B22" s="195" t="s">
        <v>1106</v>
      </c>
    </row>
    <row r="23" spans="1:2" x14ac:dyDescent="0.3">
      <c r="A23" t="s">
        <v>23</v>
      </c>
      <c r="B23" s="195" t="s">
        <v>1106</v>
      </c>
    </row>
    <row r="24" spans="1:2" x14ac:dyDescent="0.3">
      <c r="A24" t="s">
        <v>32</v>
      </c>
      <c r="B24" s="195" t="s">
        <v>1106</v>
      </c>
    </row>
    <row r="25" spans="1:2" x14ac:dyDescent="0.3">
      <c r="A25" t="s">
        <v>24</v>
      </c>
      <c r="B25" s="195" t="s">
        <v>1106</v>
      </c>
    </row>
    <row r="26" spans="1:2" x14ac:dyDescent="0.3">
      <c r="A26" t="s">
        <v>12</v>
      </c>
      <c r="B26" s="195" t="s">
        <v>1106</v>
      </c>
    </row>
    <row r="27" spans="1:2" x14ac:dyDescent="0.3">
      <c r="A27" t="s">
        <v>6</v>
      </c>
      <c r="B27" s="195" t="s">
        <v>1106</v>
      </c>
    </row>
    <row r="28" spans="1:2" x14ac:dyDescent="0.3">
      <c r="A28" t="s">
        <v>7</v>
      </c>
      <c r="B28" s="195" t="s">
        <v>1106</v>
      </c>
    </row>
    <row r="29" spans="1:2" x14ac:dyDescent="0.3">
      <c r="A29" t="s">
        <v>8</v>
      </c>
      <c r="B29" s="195" t="s">
        <v>1106</v>
      </c>
    </row>
    <row r="30" spans="1:2" x14ac:dyDescent="0.3">
      <c r="A30" t="s">
        <v>9</v>
      </c>
      <c r="B30" s="195" t="s">
        <v>1106</v>
      </c>
    </row>
    <row r="31" spans="1:2" x14ac:dyDescent="0.3">
      <c r="A31" t="s">
        <v>0</v>
      </c>
      <c r="B31" s="195" t="s">
        <v>1106</v>
      </c>
    </row>
    <row r="32" spans="1:2" x14ac:dyDescent="0.3">
      <c r="A32" t="s">
        <v>13</v>
      </c>
      <c r="B32" s="195" t="s">
        <v>1106</v>
      </c>
    </row>
    <row r="33" spans="1:2" x14ac:dyDescent="0.3">
      <c r="A33" t="s">
        <v>30</v>
      </c>
      <c r="B33" s="195" t="s">
        <v>1106</v>
      </c>
    </row>
    <row r="34" spans="1:2" x14ac:dyDescent="0.3">
      <c r="A34" t="s">
        <v>31</v>
      </c>
      <c r="B34" s="195" t="s">
        <v>1106</v>
      </c>
    </row>
    <row r="35" spans="1:2" x14ac:dyDescent="0.3">
      <c r="A35" t="s">
        <v>390</v>
      </c>
      <c r="B35" s="195" t="s">
        <v>1106</v>
      </c>
    </row>
    <row r="36" spans="1:2" x14ac:dyDescent="0.3">
      <c r="A36" t="s">
        <v>389</v>
      </c>
      <c r="B36" s="195" t="s">
        <v>1106</v>
      </c>
    </row>
    <row r="37" spans="1:2" x14ac:dyDescent="0.3">
      <c r="A37" s="193" t="s">
        <v>170</v>
      </c>
      <c r="B37" s="195" t="s">
        <v>1106</v>
      </c>
    </row>
    <row r="38" spans="1:2" x14ac:dyDescent="0.3">
      <c r="A38" t="s">
        <v>2</v>
      </c>
      <c r="B38" s="195" t="s">
        <v>1106</v>
      </c>
    </row>
    <row r="39" spans="1:2" x14ac:dyDescent="0.3">
      <c r="A39" t="s">
        <v>16</v>
      </c>
      <c r="B39" s="195" t="s">
        <v>1106</v>
      </c>
    </row>
    <row r="40" spans="1:2" x14ac:dyDescent="0.3">
      <c r="A40" t="s">
        <v>1</v>
      </c>
      <c r="B40" s="195" t="s">
        <v>1106</v>
      </c>
    </row>
    <row r="41" spans="1:2" x14ac:dyDescent="0.3">
      <c r="A41" t="s">
        <v>10</v>
      </c>
      <c r="B41" s="195" t="s">
        <v>1106</v>
      </c>
    </row>
    <row r="42" spans="1:2" x14ac:dyDescent="0.3">
      <c r="A42" t="s">
        <v>11</v>
      </c>
      <c r="B42" s="195" t="s">
        <v>1106</v>
      </c>
    </row>
    <row r="43" spans="1:2" x14ac:dyDescent="0.3">
      <c r="A43" t="s">
        <v>634</v>
      </c>
      <c r="B43" s="195" t="s">
        <v>1106</v>
      </c>
    </row>
    <row r="44" spans="1:2" x14ac:dyDescent="0.3">
      <c r="A44" t="s">
        <v>635</v>
      </c>
      <c r="B44" s="195" t="s">
        <v>1106</v>
      </c>
    </row>
    <row r="45" spans="1:2" x14ac:dyDescent="0.3">
      <c r="A45" t="s">
        <v>33</v>
      </c>
      <c r="B45" s="195" t="s">
        <v>1106</v>
      </c>
    </row>
    <row r="46" spans="1:2" x14ac:dyDescent="0.3">
      <c r="A46" t="s">
        <v>34</v>
      </c>
      <c r="B46" s="195" t="s">
        <v>1106</v>
      </c>
    </row>
    <row r="47" spans="1:2" x14ac:dyDescent="0.3">
      <c r="A47" s="194" t="s">
        <v>479</v>
      </c>
      <c r="B47" s="198">
        <v>402142322.53587306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1D78E-7809-4AF1-B1A8-30DD2BB942F1}">
  <dimension ref="A1:B39"/>
  <sheetViews>
    <sheetView topLeftCell="A20" workbookViewId="0">
      <selection activeCell="B45" sqref="B45"/>
    </sheetView>
  </sheetViews>
  <sheetFormatPr defaultRowHeight="12.45" x14ac:dyDescent="0.3"/>
  <cols>
    <col min="1" max="1" width="53.69140625" bestFit="1" customWidth="1"/>
    <col min="2" max="2" width="35.84375" customWidth="1"/>
  </cols>
  <sheetData>
    <row r="1" spans="1:2" ht="20.6" x14ac:dyDescent="0.3">
      <c r="A1" s="168" t="s">
        <v>1100</v>
      </c>
    </row>
    <row r="2" spans="1:2" ht="15.75" customHeight="1" x14ac:dyDescent="0.3">
      <c r="A2" s="168" t="s">
        <v>1102</v>
      </c>
    </row>
    <row r="3" spans="1:2" ht="14.6" x14ac:dyDescent="0.4">
      <c r="A3" s="191" t="s">
        <v>1107</v>
      </c>
    </row>
    <row r="4" spans="1:2" ht="14.6" x14ac:dyDescent="0.4">
      <c r="A4" s="16"/>
    </row>
    <row r="6" spans="1:2" x14ac:dyDescent="0.3">
      <c r="A6" s="189" t="s">
        <v>478</v>
      </c>
      <c r="B6" s="189" t="s">
        <v>1103</v>
      </c>
    </row>
    <row r="7" spans="1:2" x14ac:dyDescent="0.3">
      <c r="A7" s="197" t="s">
        <v>1108</v>
      </c>
      <c r="B7" s="196" t="s">
        <v>1106</v>
      </c>
    </row>
    <row r="8" spans="1:2" x14ac:dyDescent="0.3">
      <c r="A8" t="s">
        <v>14</v>
      </c>
      <c r="B8" s="196" t="s">
        <v>1106</v>
      </c>
    </row>
    <row r="9" spans="1:2" x14ac:dyDescent="0.3">
      <c r="A9" t="s">
        <v>15</v>
      </c>
      <c r="B9" s="196" t="s">
        <v>1106</v>
      </c>
    </row>
    <row r="10" spans="1:2" x14ac:dyDescent="0.3">
      <c r="A10" t="s">
        <v>19</v>
      </c>
      <c r="B10" s="196" t="s">
        <v>1106</v>
      </c>
    </row>
    <row r="11" spans="1:2" x14ac:dyDescent="0.3">
      <c r="A11" t="s">
        <v>88</v>
      </c>
      <c r="B11" s="196" t="s">
        <v>1106</v>
      </c>
    </row>
    <row r="12" spans="1:2" x14ac:dyDescent="0.3">
      <c r="A12" t="s">
        <v>233</v>
      </c>
      <c r="B12" s="196" t="s">
        <v>1106</v>
      </c>
    </row>
    <row r="13" spans="1:2" x14ac:dyDescent="0.3">
      <c r="A13" t="s">
        <v>93</v>
      </c>
      <c r="B13" s="196" t="s">
        <v>1106</v>
      </c>
    </row>
    <row r="14" spans="1:2" x14ac:dyDescent="0.3">
      <c r="A14" t="s">
        <v>388</v>
      </c>
      <c r="B14" s="196" t="s">
        <v>1106</v>
      </c>
    </row>
    <row r="15" spans="1:2" x14ac:dyDescent="0.3">
      <c r="A15" t="s">
        <v>90</v>
      </c>
      <c r="B15" s="196" t="s">
        <v>1106</v>
      </c>
    </row>
    <row r="16" spans="1:2" x14ac:dyDescent="0.3">
      <c r="A16" t="s">
        <v>21</v>
      </c>
      <c r="B16" s="196" t="s">
        <v>1106</v>
      </c>
    </row>
    <row r="17" spans="1:2" x14ac:dyDescent="0.3">
      <c r="A17" t="s">
        <v>169</v>
      </c>
      <c r="B17" s="196" t="s">
        <v>1106</v>
      </c>
    </row>
    <row r="18" spans="1:2" x14ac:dyDescent="0.3">
      <c r="A18" t="s">
        <v>3</v>
      </c>
      <c r="B18" s="196" t="s">
        <v>1106</v>
      </c>
    </row>
    <row r="19" spans="1:2" x14ac:dyDescent="0.3">
      <c r="A19" t="s">
        <v>4</v>
      </c>
      <c r="B19" s="196" t="s">
        <v>1106</v>
      </c>
    </row>
    <row r="20" spans="1:2" x14ac:dyDescent="0.3">
      <c r="A20" t="s">
        <v>5</v>
      </c>
      <c r="B20" s="196" t="s">
        <v>1106</v>
      </c>
    </row>
    <row r="21" spans="1:2" x14ac:dyDescent="0.3">
      <c r="A21" t="s">
        <v>22</v>
      </c>
      <c r="B21" s="196" t="s">
        <v>1106</v>
      </c>
    </row>
    <row r="22" spans="1:2" x14ac:dyDescent="0.3">
      <c r="A22" t="s">
        <v>23</v>
      </c>
      <c r="B22" s="196" t="s">
        <v>1106</v>
      </c>
    </row>
    <row r="23" spans="1:2" x14ac:dyDescent="0.3">
      <c r="A23" t="s">
        <v>32</v>
      </c>
      <c r="B23" s="196" t="s">
        <v>1106</v>
      </c>
    </row>
    <row r="24" spans="1:2" x14ac:dyDescent="0.3">
      <c r="A24" t="s">
        <v>24</v>
      </c>
      <c r="B24" s="196" t="s">
        <v>1106</v>
      </c>
    </row>
    <row r="25" spans="1:2" x14ac:dyDescent="0.3">
      <c r="A25" t="s">
        <v>12</v>
      </c>
      <c r="B25" s="196" t="s">
        <v>1106</v>
      </c>
    </row>
    <row r="26" spans="1:2" x14ac:dyDescent="0.3">
      <c r="A26" t="s">
        <v>6</v>
      </c>
      <c r="B26" s="196" t="s">
        <v>1106</v>
      </c>
    </row>
    <row r="27" spans="1:2" x14ac:dyDescent="0.3">
      <c r="A27" t="s">
        <v>7</v>
      </c>
      <c r="B27" s="196" t="s">
        <v>1106</v>
      </c>
    </row>
    <row r="28" spans="1:2" x14ac:dyDescent="0.3">
      <c r="A28" t="s">
        <v>8</v>
      </c>
      <c r="B28" s="196" t="s">
        <v>1106</v>
      </c>
    </row>
    <row r="29" spans="1:2" x14ac:dyDescent="0.3">
      <c r="A29" t="s">
        <v>9</v>
      </c>
      <c r="B29" s="196" t="s">
        <v>1106</v>
      </c>
    </row>
    <row r="30" spans="1:2" x14ac:dyDescent="0.3">
      <c r="A30" t="s">
        <v>761</v>
      </c>
      <c r="B30" s="196" t="s">
        <v>1106</v>
      </c>
    </row>
    <row r="31" spans="1:2" x14ac:dyDescent="0.3">
      <c r="A31" t="s">
        <v>13</v>
      </c>
      <c r="B31" s="196" t="s">
        <v>1106</v>
      </c>
    </row>
    <row r="32" spans="1:2" x14ac:dyDescent="0.3">
      <c r="A32" s="197" t="s">
        <v>170</v>
      </c>
      <c r="B32" s="196" t="s">
        <v>1106</v>
      </c>
    </row>
    <row r="33" spans="1:2" x14ac:dyDescent="0.3">
      <c r="A33" t="s">
        <v>2</v>
      </c>
      <c r="B33" s="196" t="s">
        <v>1106</v>
      </c>
    </row>
    <row r="34" spans="1:2" x14ac:dyDescent="0.3">
      <c r="A34" t="s">
        <v>16</v>
      </c>
      <c r="B34" s="196" t="s">
        <v>1106</v>
      </c>
    </row>
    <row r="35" spans="1:2" x14ac:dyDescent="0.3">
      <c r="A35" t="s">
        <v>1</v>
      </c>
      <c r="B35" s="196" t="s">
        <v>1106</v>
      </c>
    </row>
    <row r="36" spans="1:2" x14ac:dyDescent="0.3">
      <c r="A36" t="s">
        <v>10</v>
      </c>
      <c r="B36" s="196" t="s">
        <v>1106</v>
      </c>
    </row>
    <row r="37" spans="1:2" x14ac:dyDescent="0.3">
      <c r="A37" t="s">
        <v>11</v>
      </c>
      <c r="B37" s="196" t="s">
        <v>1106</v>
      </c>
    </row>
    <row r="38" spans="1:2" x14ac:dyDescent="0.3">
      <c r="A38" t="s">
        <v>635</v>
      </c>
      <c r="B38" s="196" t="s">
        <v>1106</v>
      </c>
    </row>
    <row r="39" spans="1:2" x14ac:dyDescent="0.3">
      <c r="A39" s="194" t="s">
        <v>479</v>
      </c>
      <c r="B39" s="198">
        <v>451881561.45401913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02B6C-FC78-4840-B3CA-46788BE1095B}">
  <dimension ref="A1:XCZ97"/>
  <sheetViews>
    <sheetView topLeftCell="AG1" zoomScale="80" zoomScaleNormal="80" workbookViewId="0">
      <pane ySplit="3" topLeftCell="A4" activePane="bottomLeft" state="frozen"/>
      <selection activeCell="B45" sqref="B45"/>
      <selection pane="bottomLeft" activeCell="B45" sqref="B45"/>
    </sheetView>
  </sheetViews>
  <sheetFormatPr defaultColWidth="13.53515625" defaultRowHeight="12.45" x14ac:dyDescent="0.3"/>
  <cols>
    <col min="1" max="1" width="8.69140625" style="50" customWidth="1"/>
    <col min="2" max="2" width="15.53515625" style="50" customWidth="1"/>
    <col min="3" max="4" width="33.15234375" style="50" customWidth="1"/>
    <col min="5" max="5" width="11" style="50" customWidth="1"/>
    <col min="6" max="7" width="22.53515625" style="50" customWidth="1"/>
    <col min="8" max="8" width="13.53515625" style="50" customWidth="1"/>
    <col min="9" max="9" width="41.15234375" style="50" customWidth="1"/>
    <col min="10" max="10" width="41.69140625" style="50" customWidth="1"/>
    <col min="11" max="11" width="18.3828125" style="50" customWidth="1"/>
    <col min="12" max="12" width="14.15234375" style="50" customWidth="1"/>
    <col min="13" max="13" width="18.3828125" style="50" customWidth="1"/>
    <col min="14" max="14" width="19.3828125" style="50" customWidth="1"/>
    <col min="15" max="15" width="16.3828125" style="50" customWidth="1"/>
    <col min="16" max="16" width="16" style="50" customWidth="1"/>
    <col min="17" max="18" width="14.15234375" style="50" customWidth="1"/>
    <col min="19" max="19" width="15" style="50" customWidth="1"/>
    <col min="20" max="20" width="21.15234375" style="50" bestFit="1" customWidth="1"/>
    <col min="21" max="22" width="18.53515625" style="50" bestFit="1" customWidth="1"/>
    <col min="23" max="23" width="18.15234375" style="50" bestFit="1" customWidth="1"/>
    <col min="24" max="25" width="18.53515625" style="50" bestFit="1" customWidth="1"/>
    <col min="26" max="26" width="18.15234375" style="50" bestFit="1" customWidth="1"/>
    <col min="27" max="27" width="17.3828125" style="50" bestFit="1" customWidth="1"/>
    <col min="28" max="28" width="19.84375" style="50" bestFit="1" customWidth="1"/>
    <col min="29" max="29" width="18.15234375" style="50" bestFit="1" customWidth="1"/>
    <col min="30" max="30" width="19.3828125" style="50" bestFit="1" customWidth="1"/>
    <col min="31" max="31" width="18.15234375" style="50" bestFit="1" customWidth="1"/>
    <col min="32" max="32" width="18.53515625" style="50" bestFit="1" customWidth="1"/>
    <col min="33" max="33" width="19.84375" style="50" bestFit="1" customWidth="1"/>
    <col min="34" max="34" width="18.15234375" style="50" bestFit="1" customWidth="1"/>
    <col min="35" max="35" width="19.53515625" style="50" customWidth="1"/>
    <col min="36" max="36" width="19.84375" style="50" bestFit="1" customWidth="1"/>
    <col min="37" max="37" width="38.53515625" style="50" customWidth="1"/>
    <col min="38" max="38" width="34.53515625" style="50" customWidth="1"/>
    <col min="39" max="39" width="30.53515625" style="50" customWidth="1"/>
    <col min="40" max="16384" width="13.53515625" style="50"/>
  </cols>
  <sheetData>
    <row r="1" spans="1:39" ht="14.6" x14ac:dyDescent="0.4">
      <c r="A1" s="191" t="s">
        <v>1107</v>
      </c>
    </row>
    <row r="2" spans="1:39" x14ac:dyDescent="0.3">
      <c r="N2" s="186">
        <v>459885214.369142</v>
      </c>
      <c r="O2" s="186">
        <v>22184469.520000003</v>
      </c>
      <c r="P2" s="186">
        <v>26620706.399999999</v>
      </c>
      <c r="Q2" s="186">
        <v>35882171.309999987</v>
      </c>
      <c r="R2" s="186">
        <v>34551188.07</v>
      </c>
      <c r="S2" s="186">
        <v>35108980.07000003</v>
      </c>
      <c r="T2" s="186">
        <v>154347515.36999997</v>
      </c>
      <c r="U2" s="186">
        <v>49867305.99987743</v>
      </c>
      <c r="V2" s="186">
        <v>50100402.999877416</v>
      </c>
      <c r="W2" s="186">
        <v>51832566.99987743</v>
      </c>
      <c r="X2" s="186">
        <v>47977231.999877438</v>
      </c>
      <c r="Y2" s="186">
        <v>42835677.999877445</v>
      </c>
      <c r="Z2" s="186">
        <v>30331400.999877438</v>
      </c>
      <c r="AA2" s="186">
        <v>32593111.999877434</v>
      </c>
      <c r="AB2" s="186">
        <v>305537698.99914205</v>
      </c>
      <c r="AC2" s="186">
        <v>37648872.029754832</v>
      </c>
      <c r="AD2" s="186">
        <v>36903320.06913922</v>
      </c>
      <c r="AE2" s="186">
        <v>40124629.302034482</v>
      </c>
      <c r="AF2" s="186">
        <v>65467680.793839991</v>
      </c>
      <c r="AG2" s="186">
        <v>36877732.959500737</v>
      </c>
      <c r="AH2" s="186">
        <v>29253987.376106925</v>
      </c>
      <c r="AI2" s="186">
        <v>59261476.468765825</v>
      </c>
      <c r="AJ2" s="186">
        <v>305537698.99914205</v>
      </c>
    </row>
    <row r="3" spans="1:39" ht="37.75" thickBot="1" x14ac:dyDescent="0.35">
      <c r="A3" s="178" t="s">
        <v>25</v>
      </c>
      <c r="B3" s="178" t="s">
        <v>35</v>
      </c>
      <c r="C3" s="178" t="s">
        <v>36</v>
      </c>
      <c r="D3" s="171" t="s">
        <v>477</v>
      </c>
      <c r="E3" s="179" t="s">
        <v>172</v>
      </c>
      <c r="F3" s="180" t="s">
        <v>173</v>
      </c>
      <c r="G3" s="178" t="s">
        <v>37</v>
      </c>
      <c r="H3" s="178" t="s">
        <v>38</v>
      </c>
      <c r="I3" s="178" t="s">
        <v>39</v>
      </c>
      <c r="J3" s="178" t="s">
        <v>40</v>
      </c>
      <c r="K3" s="178" t="s">
        <v>41</v>
      </c>
      <c r="L3" s="178" t="s">
        <v>42</v>
      </c>
      <c r="M3" s="171" t="s">
        <v>361</v>
      </c>
      <c r="N3" s="181" t="s">
        <v>600</v>
      </c>
      <c r="O3" s="181" t="s">
        <v>356</v>
      </c>
      <c r="P3" s="181" t="s">
        <v>357</v>
      </c>
      <c r="Q3" s="181" t="s">
        <v>358</v>
      </c>
      <c r="R3" s="182" t="s">
        <v>359</v>
      </c>
      <c r="S3" s="181" t="s">
        <v>360</v>
      </c>
      <c r="T3" s="181" t="s">
        <v>601</v>
      </c>
      <c r="U3" s="183" t="s">
        <v>450</v>
      </c>
      <c r="V3" s="183" t="s">
        <v>451</v>
      </c>
      <c r="W3" s="183" t="s">
        <v>452</v>
      </c>
      <c r="X3" s="183" t="s">
        <v>453</v>
      </c>
      <c r="Y3" s="183" t="s">
        <v>454</v>
      </c>
      <c r="Z3" s="183" t="s">
        <v>455</v>
      </c>
      <c r="AA3" s="183" t="s">
        <v>456</v>
      </c>
      <c r="AB3" s="184" t="s">
        <v>436</v>
      </c>
      <c r="AC3" s="5" t="s">
        <v>442</v>
      </c>
      <c r="AD3" s="5" t="s">
        <v>443</v>
      </c>
      <c r="AE3" s="5" t="s">
        <v>444</v>
      </c>
      <c r="AF3" s="5" t="s">
        <v>445</v>
      </c>
      <c r="AG3" s="5" t="s">
        <v>446</v>
      </c>
      <c r="AH3" s="5" t="s">
        <v>447</v>
      </c>
      <c r="AI3" s="5" t="s">
        <v>448</v>
      </c>
      <c r="AJ3" s="5" t="s">
        <v>449</v>
      </c>
      <c r="AK3" s="185" t="s">
        <v>602</v>
      </c>
      <c r="AL3" s="185" t="s">
        <v>603</v>
      </c>
      <c r="AM3" s="185" t="s">
        <v>604</v>
      </c>
    </row>
    <row r="4" spans="1:39" ht="24.65" customHeight="1" x14ac:dyDescent="0.3">
      <c r="A4" s="51" t="s">
        <v>186</v>
      </c>
      <c r="B4" s="52" t="s">
        <v>69</v>
      </c>
      <c r="C4" s="52" t="s">
        <v>21</v>
      </c>
      <c r="D4" s="52" t="s">
        <v>464</v>
      </c>
      <c r="E4" s="52" t="s">
        <v>180</v>
      </c>
      <c r="F4" s="52" t="s">
        <v>181</v>
      </c>
      <c r="G4" s="51" t="s">
        <v>50</v>
      </c>
      <c r="H4" s="51">
        <v>11058998</v>
      </c>
      <c r="I4" s="53" t="s">
        <v>55</v>
      </c>
      <c r="J4" s="54" t="s">
        <v>56</v>
      </c>
      <c r="K4" s="55">
        <v>46022</v>
      </c>
      <c r="L4" s="56" t="s">
        <v>53</v>
      </c>
      <c r="M4" s="57">
        <f>VLOOKUP(E4,'FERC Mapping'!A:C,3,FALSE)</f>
        <v>376</v>
      </c>
      <c r="N4" s="187" t="s">
        <v>1106</v>
      </c>
      <c r="O4" s="187" t="s">
        <v>1106</v>
      </c>
      <c r="P4" s="187" t="s">
        <v>1106</v>
      </c>
      <c r="Q4" s="187" t="s">
        <v>1106</v>
      </c>
      <c r="R4" s="187" t="s">
        <v>1106</v>
      </c>
      <c r="S4" s="187" t="s">
        <v>1106</v>
      </c>
      <c r="T4" s="187" t="s">
        <v>1106</v>
      </c>
      <c r="U4" s="187" t="s">
        <v>1106</v>
      </c>
      <c r="V4" s="187" t="s">
        <v>1106</v>
      </c>
      <c r="W4" s="187" t="s">
        <v>1106</v>
      </c>
      <c r="X4" s="187" t="s">
        <v>1106</v>
      </c>
      <c r="Y4" s="187" t="s">
        <v>1106</v>
      </c>
      <c r="Z4" s="187" t="s">
        <v>1106</v>
      </c>
      <c r="AA4" s="187" t="s">
        <v>1106</v>
      </c>
      <c r="AB4" s="187" t="s">
        <v>1106</v>
      </c>
      <c r="AC4" s="187" t="s">
        <v>1106</v>
      </c>
      <c r="AD4" s="187" t="s">
        <v>1106</v>
      </c>
      <c r="AE4" s="187" t="s">
        <v>1106</v>
      </c>
      <c r="AF4" s="187" t="s">
        <v>1106</v>
      </c>
      <c r="AG4" s="187" t="s">
        <v>1106</v>
      </c>
      <c r="AH4" s="187" t="s">
        <v>1106</v>
      </c>
      <c r="AI4" s="187" t="s">
        <v>1106</v>
      </c>
      <c r="AJ4" s="187" t="s">
        <v>1106</v>
      </c>
      <c r="AK4" s="51" t="s">
        <v>605</v>
      </c>
      <c r="AL4" s="51" t="s">
        <v>606</v>
      </c>
      <c r="AM4" s="51" t="s">
        <v>21</v>
      </c>
    </row>
    <row r="5" spans="1:39" ht="24.65" customHeight="1" x14ac:dyDescent="0.3">
      <c r="A5" s="51" t="s">
        <v>186</v>
      </c>
      <c r="B5" s="52" t="s">
        <v>69</v>
      </c>
      <c r="C5" s="52" t="s">
        <v>21</v>
      </c>
      <c r="D5" s="52" t="s">
        <v>464</v>
      </c>
      <c r="E5" s="52" t="s">
        <v>180</v>
      </c>
      <c r="F5" s="52" t="s">
        <v>181</v>
      </c>
      <c r="G5" s="51" t="s">
        <v>50</v>
      </c>
      <c r="H5" s="51">
        <v>11058998</v>
      </c>
      <c r="I5" s="53" t="s">
        <v>362</v>
      </c>
      <c r="J5" s="53" t="s">
        <v>362</v>
      </c>
      <c r="K5" s="55">
        <v>46022</v>
      </c>
      <c r="L5" s="56" t="s">
        <v>53</v>
      </c>
      <c r="M5" s="57">
        <f>VLOOKUP(E5,'FERC Mapping'!A:C,3,FALSE)</f>
        <v>376</v>
      </c>
      <c r="N5" s="187" t="s">
        <v>1106</v>
      </c>
      <c r="O5" s="187" t="s">
        <v>1106</v>
      </c>
      <c r="P5" s="187" t="s">
        <v>1106</v>
      </c>
      <c r="Q5" s="187" t="s">
        <v>1106</v>
      </c>
      <c r="R5" s="187" t="s">
        <v>1106</v>
      </c>
      <c r="S5" s="187" t="s">
        <v>1106</v>
      </c>
      <c r="T5" s="187" t="s">
        <v>1106</v>
      </c>
      <c r="U5" s="187" t="s">
        <v>1106</v>
      </c>
      <c r="V5" s="187" t="s">
        <v>1106</v>
      </c>
      <c r="W5" s="187" t="s">
        <v>1106</v>
      </c>
      <c r="X5" s="187" t="s">
        <v>1106</v>
      </c>
      <c r="Y5" s="187" t="s">
        <v>1106</v>
      </c>
      <c r="Z5" s="187" t="s">
        <v>1106</v>
      </c>
      <c r="AA5" s="187" t="s">
        <v>1106</v>
      </c>
      <c r="AB5" s="187" t="s">
        <v>1106</v>
      </c>
      <c r="AC5" s="187" t="s">
        <v>1106</v>
      </c>
      <c r="AD5" s="187" t="s">
        <v>1106</v>
      </c>
      <c r="AE5" s="187" t="s">
        <v>1106</v>
      </c>
      <c r="AF5" s="187" t="s">
        <v>1106</v>
      </c>
      <c r="AG5" s="187" t="s">
        <v>1106</v>
      </c>
      <c r="AH5" s="187" t="s">
        <v>1106</v>
      </c>
      <c r="AI5" s="187" t="s">
        <v>1106</v>
      </c>
      <c r="AJ5" s="187" t="s">
        <v>1106</v>
      </c>
      <c r="AK5" s="51" t="s">
        <v>605</v>
      </c>
      <c r="AL5" s="51" t="s">
        <v>606</v>
      </c>
      <c r="AM5" s="51" t="s">
        <v>21</v>
      </c>
    </row>
    <row r="6" spans="1:39" ht="24.65" customHeight="1" x14ac:dyDescent="0.3">
      <c r="A6" s="51" t="s">
        <v>186</v>
      </c>
      <c r="B6" s="52" t="s">
        <v>69</v>
      </c>
      <c r="C6" s="52" t="s">
        <v>21</v>
      </c>
      <c r="D6" s="52" t="s">
        <v>464</v>
      </c>
      <c r="E6" s="52" t="s">
        <v>176</v>
      </c>
      <c r="F6" s="52" t="s">
        <v>177</v>
      </c>
      <c r="G6" s="51" t="s">
        <v>50</v>
      </c>
      <c r="H6" s="51">
        <v>11058998</v>
      </c>
      <c r="I6" s="53" t="s">
        <v>363</v>
      </c>
      <c r="J6" s="53" t="s">
        <v>363</v>
      </c>
      <c r="K6" s="55">
        <v>46022</v>
      </c>
      <c r="L6" s="56" t="s">
        <v>53</v>
      </c>
      <c r="M6" s="57">
        <f>VLOOKUP(E6,'FERC Mapping'!A:C,3,FALSE)</f>
        <v>380</v>
      </c>
      <c r="N6" s="187" t="s">
        <v>1106</v>
      </c>
      <c r="O6" s="187" t="s">
        <v>1106</v>
      </c>
      <c r="P6" s="187" t="s">
        <v>1106</v>
      </c>
      <c r="Q6" s="187" t="s">
        <v>1106</v>
      </c>
      <c r="R6" s="187" t="s">
        <v>1106</v>
      </c>
      <c r="S6" s="187" t="s">
        <v>1106</v>
      </c>
      <c r="T6" s="187" t="s">
        <v>1106</v>
      </c>
      <c r="U6" s="187" t="s">
        <v>1106</v>
      </c>
      <c r="V6" s="187" t="s">
        <v>1106</v>
      </c>
      <c r="W6" s="187" t="s">
        <v>1106</v>
      </c>
      <c r="X6" s="187" t="s">
        <v>1106</v>
      </c>
      <c r="Y6" s="187" t="s">
        <v>1106</v>
      </c>
      <c r="Z6" s="187" t="s">
        <v>1106</v>
      </c>
      <c r="AA6" s="187" t="s">
        <v>1106</v>
      </c>
      <c r="AB6" s="187" t="s">
        <v>1106</v>
      </c>
      <c r="AC6" s="187" t="s">
        <v>1106</v>
      </c>
      <c r="AD6" s="187" t="s">
        <v>1106</v>
      </c>
      <c r="AE6" s="187" t="s">
        <v>1106</v>
      </c>
      <c r="AF6" s="187" t="s">
        <v>1106</v>
      </c>
      <c r="AG6" s="187" t="s">
        <v>1106</v>
      </c>
      <c r="AH6" s="187" t="s">
        <v>1106</v>
      </c>
      <c r="AI6" s="187" t="s">
        <v>1106</v>
      </c>
      <c r="AJ6" s="187" t="s">
        <v>1106</v>
      </c>
      <c r="AK6" s="51" t="s">
        <v>605</v>
      </c>
      <c r="AL6" s="51" t="s">
        <v>606</v>
      </c>
      <c r="AM6" s="51" t="s">
        <v>21</v>
      </c>
    </row>
    <row r="7" spans="1:39" ht="24.65" customHeight="1" x14ac:dyDescent="0.3">
      <c r="A7" s="51" t="s">
        <v>186</v>
      </c>
      <c r="B7" s="52" t="s">
        <v>69</v>
      </c>
      <c r="C7" s="52" t="s">
        <v>21</v>
      </c>
      <c r="D7" s="52" t="s">
        <v>464</v>
      </c>
      <c r="E7" s="52" t="s">
        <v>174</v>
      </c>
      <c r="F7" s="52" t="s">
        <v>175</v>
      </c>
      <c r="G7" s="51" t="s">
        <v>50</v>
      </c>
      <c r="H7" s="51">
        <v>11058998</v>
      </c>
      <c r="I7" s="53" t="s">
        <v>364</v>
      </c>
      <c r="J7" s="53" t="s">
        <v>364</v>
      </c>
      <c r="K7" s="55">
        <v>46022</v>
      </c>
      <c r="L7" s="56" t="s">
        <v>53</v>
      </c>
      <c r="M7" s="57">
        <f>VLOOKUP(E7,'FERC Mapping'!A:C,3,FALSE)</f>
        <v>381</v>
      </c>
      <c r="N7" s="187" t="s">
        <v>1106</v>
      </c>
      <c r="O7" s="187" t="s">
        <v>1106</v>
      </c>
      <c r="P7" s="187" t="s">
        <v>1106</v>
      </c>
      <c r="Q7" s="187" t="s">
        <v>1106</v>
      </c>
      <c r="R7" s="187" t="s">
        <v>1106</v>
      </c>
      <c r="S7" s="187" t="s">
        <v>1106</v>
      </c>
      <c r="T7" s="187" t="s">
        <v>1106</v>
      </c>
      <c r="U7" s="187" t="s">
        <v>1106</v>
      </c>
      <c r="V7" s="187" t="s">
        <v>1106</v>
      </c>
      <c r="W7" s="187" t="s">
        <v>1106</v>
      </c>
      <c r="X7" s="187" t="s">
        <v>1106</v>
      </c>
      <c r="Y7" s="187" t="s">
        <v>1106</v>
      </c>
      <c r="Z7" s="187" t="s">
        <v>1106</v>
      </c>
      <c r="AA7" s="187" t="s">
        <v>1106</v>
      </c>
      <c r="AB7" s="187" t="s">
        <v>1106</v>
      </c>
      <c r="AC7" s="187" t="s">
        <v>1106</v>
      </c>
      <c r="AD7" s="187" t="s">
        <v>1106</v>
      </c>
      <c r="AE7" s="187" t="s">
        <v>1106</v>
      </c>
      <c r="AF7" s="187" t="s">
        <v>1106</v>
      </c>
      <c r="AG7" s="187" t="s">
        <v>1106</v>
      </c>
      <c r="AH7" s="187" t="s">
        <v>1106</v>
      </c>
      <c r="AI7" s="187" t="s">
        <v>1106</v>
      </c>
      <c r="AJ7" s="187" t="s">
        <v>1106</v>
      </c>
      <c r="AK7" s="51" t="s">
        <v>605</v>
      </c>
      <c r="AL7" s="51" t="s">
        <v>606</v>
      </c>
      <c r="AM7" s="51" t="s">
        <v>21</v>
      </c>
    </row>
    <row r="8" spans="1:39" ht="24.65" customHeight="1" x14ac:dyDescent="0.3">
      <c r="A8" s="51" t="s">
        <v>186</v>
      </c>
      <c r="B8" s="52" t="s">
        <v>69</v>
      </c>
      <c r="C8" s="52" t="s">
        <v>21</v>
      </c>
      <c r="D8" s="52" t="s">
        <v>464</v>
      </c>
      <c r="E8" s="52" t="s">
        <v>176</v>
      </c>
      <c r="F8" s="52" t="s">
        <v>177</v>
      </c>
      <c r="G8" s="51" t="s">
        <v>50</v>
      </c>
      <c r="H8" s="51">
        <v>11058998</v>
      </c>
      <c r="I8" s="53" t="s">
        <v>365</v>
      </c>
      <c r="J8" s="53" t="s">
        <v>365</v>
      </c>
      <c r="K8" s="55">
        <v>46022</v>
      </c>
      <c r="L8" s="56" t="s">
        <v>53</v>
      </c>
      <c r="M8" s="57">
        <f>VLOOKUP(E8,'FERC Mapping'!A:C,3,FALSE)</f>
        <v>380</v>
      </c>
      <c r="N8" s="187" t="s">
        <v>1106</v>
      </c>
      <c r="O8" s="187" t="s">
        <v>1106</v>
      </c>
      <c r="P8" s="187" t="s">
        <v>1106</v>
      </c>
      <c r="Q8" s="187" t="s">
        <v>1106</v>
      </c>
      <c r="R8" s="187" t="s">
        <v>1106</v>
      </c>
      <c r="S8" s="187" t="s">
        <v>1106</v>
      </c>
      <c r="T8" s="187" t="s">
        <v>1106</v>
      </c>
      <c r="U8" s="187" t="s">
        <v>1106</v>
      </c>
      <c r="V8" s="187" t="s">
        <v>1106</v>
      </c>
      <c r="W8" s="187" t="s">
        <v>1106</v>
      </c>
      <c r="X8" s="187" t="s">
        <v>1106</v>
      </c>
      <c r="Y8" s="187" t="s">
        <v>1106</v>
      </c>
      <c r="Z8" s="187" t="s">
        <v>1106</v>
      </c>
      <c r="AA8" s="187" t="s">
        <v>1106</v>
      </c>
      <c r="AB8" s="187" t="s">
        <v>1106</v>
      </c>
      <c r="AC8" s="187" t="s">
        <v>1106</v>
      </c>
      <c r="AD8" s="187" t="s">
        <v>1106</v>
      </c>
      <c r="AE8" s="187" t="s">
        <v>1106</v>
      </c>
      <c r="AF8" s="187" t="s">
        <v>1106</v>
      </c>
      <c r="AG8" s="187" t="s">
        <v>1106</v>
      </c>
      <c r="AH8" s="187" t="s">
        <v>1106</v>
      </c>
      <c r="AI8" s="187" t="s">
        <v>1106</v>
      </c>
      <c r="AJ8" s="187" t="s">
        <v>1106</v>
      </c>
      <c r="AK8" s="51" t="s">
        <v>605</v>
      </c>
      <c r="AL8" s="51" t="s">
        <v>606</v>
      </c>
      <c r="AM8" s="51" t="s">
        <v>21</v>
      </c>
    </row>
    <row r="9" spans="1:39" ht="24.65" customHeight="1" x14ac:dyDescent="0.3">
      <c r="A9" s="51" t="s">
        <v>186</v>
      </c>
      <c r="B9" s="52" t="s">
        <v>69</v>
      </c>
      <c r="C9" s="52" t="s">
        <v>169</v>
      </c>
      <c r="D9" s="52" t="s">
        <v>464</v>
      </c>
      <c r="E9" s="52" t="s">
        <v>180</v>
      </c>
      <c r="F9" s="52" t="s">
        <v>181</v>
      </c>
      <c r="G9" s="51" t="s">
        <v>57</v>
      </c>
      <c r="H9" s="51">
        <v>11058998</v>
      </c>
      <c r="I9" s="53" t="s">
        <v>85</v>
      </c>
      <c r="J9" s="53" t="s">
        <v>85</v>
      </c>
      <c r="K9" s="55">
        <v>46022</v>
      </c>
      <c r="L9" s="56" t="s">
        <v>53</v>
      </c>
      <c r="M9" s="57">
        <f>VLOOKUP(E9,'FERC Mapping'!A:C,3,FALSE)</f>
        <v>376</v>
      </c>
      <c r="N9" s="187" t="s">
        <v>1106</v>
      </c>
      <c r="O9" s="187" t="s">
        <v>1106</v>
      </c>
      <c r="P9" s="187" t="s">
        <v>1106</v>
      </c>
      <c r="Q9" s="187" t="s">
        <v>1106</v>
      </c>
      <c r="R9" s="187" t="s">
        <v>1106</v>
      </c>
      <c r="S9" s="187" t="s">
        <v>1106</v>
      </c>
      <c r="T9" s="187" t="s">
        <v>1106</v>
      </c>
      <c r="U9" s="187" t="s">
        <v>1106</v>
      </c>
      <c r="V9" s="187" t="s">
        <v>1106</v>
      </c>
      <c r="W9" s="187" t="s">
        <v>1106</v>
      </c>
      <c r="X9" s="187" t="s">
        <v>1106</v>
      </c>
      <c r="Y9" s="187" t="s">
        <v>1106</v>
      </c>
      <c r="Z9" s="187" t="s">
        <v>1106</v>
      </c>
      <c r="AA9" s="187" t="s">
        <v>1106</v>
      </c>
      <c r="AB9" s="187" t="s">
        <v>1106</v>
      </c>
      <c r="AC9" s="187" t="s">
        <v>1106</v>
      </c>
      <c r="AD9" s="187" t="s">
        <v>1106</v>
      </c>
      <c r="AE9" s="187" t="s">
        <v>1106</v>
      </c>
      <c r="AF9" s="187" t="s">
        <v>1106</v>
      </c>
      <c r="AG9" s="187" t="s">
        <v>1106</v>
      </c>
      <c r="AH9" s="187" t="s">
        <v>1106</v>
      </c>
      <c r="AI9" s="187" t="s">
        <v>1106</v>
      </c>
      <c r="AJ9" s="187" t="s">
        <v>1106</v>
      </c>
      <c r="AK9" s="51" t="s">
        <v>605</v>
      </c>
      <c r="AL9" s="51" t="s">
        <v>606</v>
      </c>
      <c r="AM9" s="51" t="s">
        <v>169</v>
      </c>
    </row>
    <row r="10" spans="1:39" ht="24.65" customHeight="1" x14ac:dyDescent="0.3">
      <c r="A10" s="51" t="s">
        <v>186</v>
      </c>
      <c r="B10" s="59" t="s">
        <v>69</v>
      </c>
      <c r="C10" s="2" t="s">
        <v>30</v>
      </c>
      <c r="D10" s="52" t="s">
        <v>464</v>
      </c>
      <c r="E10" s="60" t="s">
        <v>180</v>
      </c>
      <c r="F10" s="60" t="s">
        <v>181</v>
      </c>
      <c r="G10" s="52" t="s">
        <v>29</v>
      </c>
      <c r="H10" s="51" t="s">
        <v>599</v>
      </c>
      <c r="I10" s="61" t="s">
        <v>30</v>
      </c>
      <c r="J10" s="61" t="s">
        <v>30</v>
      </c>
      <c r="K10" s="62">
        <v>46022</v>
      </c>
      <c r="L10" s="56" t="s">
        <v>53</v>
      </c>
      <c r="M10" s="57" t="s">
        <v>459</v>
      </c>
      <c r="N10" s="187" t="s">
        <v>1106</v>
      </c>
      <c r="O10" s="187" t="s">
        <v>1106</v>
      </c>
      <c r="P10" s="187" t="s">
        <v>1106</v>
      </c>
      <c r="Q10" s="187" t="s">
        <v>1106</v>
      </c>
      <c r="R10" s="187" t="s">
        <v>1106</v>
      </c>
      <c r="S10" s="187" t="s">
        <v>1106</v>
      </c>
      <c r="T10" s="187" t="s">
        <v>1106</v>
      </c>
      <c r="U10" s="187" t="s">
        <v>1106</v>
      </c>
      <c r="V10" s="187" t="s">
        <v>1106</v>
      </c>
      <c r="W10" s="187" t="s">
        <v>1106</v>
      </c>
      <c r="X10" s="187" t="s">
        <v>1106</v>
      </c>
      <c r="Y10" s="187" t="s">
        <v>1106</v>
      </c>
      <c r="Z10" s="187" t="s">
        <v>1106</v>
      </c>
      <c r="AA10" s="187" t="s">
        <v>1106</v>
      </c>
      <c r="AB10" s="187" t="s">
        <v>1106</v>
      </c>
      <c r="AC10" s="187" t="s">
        <v>1106</v>
      </c>
      <c r="AD10" s="187" t="s">
        <v>1106</v>
      </c>
      <c r="AE10" s="187" t="s">
        <v>1106</v>
      </c>
      <c r="AF10" s="187" t="s">
        <v>1106</v>
      </c>
      <c r="AG10" s="187" t="s">
        <v>1106</v>
      </c>
      <c r="AH10" s="187" t="s">
        <v>1106</v>
      </c>
      <c r="AI10" s="187" t="s">
        <v>1106</v>
      </c>
      <c r="AJ10" s="187" t="s">
        <v>1106</v>
      </c>
      <c r="AK10" s="63" t="s">
        <v>605</v>
      </c>
      <c r="AL10" s="63" t="s">
        <v>607</v>
      </c>
      <c r="AM10" s="51" t="s">
        <v>30</v>
      </c>
    </row>
    <row r="11" spans="1:39" ht="24.65" customHeight="1" x14ac:dyDescent="0.3">
      <c r="A11" s="51" t="s">
        <v>186</v>
      </c>
      <c r="B11" s="52" t="s">
        <v>69</v>
      </c>
      <c r="C11" s="1" t="s">
        <v>31</v>
      </c>
      <c r="D11" s="52" t="s">
        <v>464</v>
      </c>
      <c r="E11" s="52" t="s">
        <v>180</v>
      </c>
      <c r="F11" s="52" t="s">
        <v>181</v>
      </c>
      <c r="G11" s="52" t="s">
        <v>29</v>
      </c>
      <c r="H11" s="51" t="s">
        <v>608</v>
      </c>
      <c r="I11" s="64" t="s">
        <v>609</v>
      </c>
      <c r="J11" s="64" t="s">
        <v>609</v>
      </c>
      <c r="K11" s="55">
        <v>46022</v>
      </c>
      <c r="L11" s="56" t="s">
        <v>53</v>
      </c>
      <c r="M11" s="57" t="s">
        <v>459</v>
      </c>
      <c r="N11" s="187" t="s">
        <v>1106</v>
      </c>
      <c r="O11" s="187" t="s">
        <v>1106</v>
      </c>
      <c r="P11" s="187" t="s">
        <v>1106</v>
      </c>
      <c r="Q11" s="187" t="s">
        <v>1106</v>
      </c>
      <c r="R11" s="187" t="s">
        <v>1106</v>
      </c>
      <c r="S11" s="187" t="s">
        <v>1106</v>
      </c>
      <c r="T11" s="187" t="s">
        <v>1106</v>
      </c>
      <c r="U11" s="187" t="s">
        <v>1106</v>
      </c>
      <c r="V11" s="187" t="s">
        <v>1106</v>
      </c>
      <c r="W11" s="187" t="s">
        <v>1106</v>
      </c>
      <c r="X11" s="187" t="s">
        <v>1106</v>
      </c>
      <c r="Y11" s="187" t="s">
        <v>1106</v>
      </c>
      <c r="Z11" s="187" t="s">
        <v>1106</v>
      </c>
      <c r="AA11" s="187" t="s">
        <v>1106</v>
      </c>
      <c r="AB11" s="187" t="s">
        <v>1106</v>
      </c>
      <c r="AC11" s="187" t="s">
        <v>1106</v>
      </c>
      <c r="AD11" s="187" t="s">
        <v>1106</v>
      </c>
      <c r="AE11" s="187" t="s">
        <v>1106</v>
      </c>
      <c r="AF11" s="187" t="s">
        <v>1106</v>
      </c>
      <c r="AG11" s="187" t="s">
        <v>1106</v>
      </c>
      <c r="AH11" s="187" t="s">
        <v>1106</v>
      </c>
      <c r="AI11" s="187" t="s">
        <v>1106</v>
      </c>
      <c r="AJ11" s="187" t="s">
        <v>1106</v>
      </c>
      <c r="AK11" s="51" t="s">
        <v>605</v>
      </c>
      <c r="AL11" s="51" t="s">
        <v>607</v>
      </c>
      <c r="AM11" s="51" t="s">
        <v>31</v>
      </c>
    </row>
    <row r="12" spans="1:39" ht="24.9" x14ac:dyDescent="0.3">
      <c r="A12" s="51" t="s">
        <v>186</v>
      </c>
      <c r="B12" s="52" t="s">
        <v>69</v>
      </c>
      <c r="C12" s="59" t="s">
        <v>14</v>
      </c>
      <c r="D12" s="52" t="s">
        <v>464</v>
      </c>
      <c r="E12" s="52">
        <v>32</v>
      </c>
      <c r="F12" s="52" t="s">
        <v>199</v>
      </c>
      <c r="G12" s="52" t="s">
        <v>57</v>
      </c>
      <c r="H12" s="65">
        <v>11058989</v>
      </c>
      <c r="I12" s="53" t="s">
        <v>366</v>
      </c>
      <c r="J12" s="53" t="s">
        <v>366</v>
      </c>
      <c r="K12" s="55">
        <v>46022</v>
      </c>
      <c r="L12" s="56" t="s">
        <v>65</v>
      </c>
      <c r="M12" s="57">
        <f>VLOOKUP(E12,'FERC Mapping'!A:C,3,FALSE)</f>
        <v>390</v>
      </c>
      <c r="N12" s="187" t="s">
        <v>1106</v>
      </c>
      <c r="O12" s="187" t="s">
        <v>1106</v>
      </c>
      <c r="P12" s="187" t="s">
        <v>1106</v>
      </c>
      <c r="Q12" s="187" t="s">
        <v>1106</v>
      </c>
      <c r="R12" s="187" t="s">
        <v>1106</v>
      </c>
      <c r="S12" s="187" t="s">
        <v>1106</v>
      </c>
      <c r="T12" s="187" t="s">
        <v>1106</v>
      </c>
      <c r="U12" s="187" t="s">
        <v>1106</v>
      </c>
      <c r="V12" s="187" t="s">
        <v>1106</v>
      </c>
      <c r="W12" s="187" t="s">
        <v>1106</v>
      </c>
      <c r="X12" s="187" t="s">
        <v>1106</v>
      </c>
      <c r="Y12" s="187" t="s">
        <v>1106</v>
      </c>
      <c r="Z12" s="187" t="s">
        <v>1106</v>
      </c>
      <c r="AA12" s="187" t="s">
        <v>1106</v>
      </c>
      <c r="AB12" s="187" t="s">
        <v>1106</v>
      </c>
      <c r="AC12" s="187" t="s">
        <v>1106</v>
      </c>
      <c r="AD12" s="187" t="s">
        <v>1106</v>
      </c>
      <c r="AE12" s="187" t="s">
        <v>1106</v>
      </c>
      <c r="AF12" s="187" t="s">
        <v>1106</v>
      </c>
      <c r="AG12" s="187" t="s">
        <v>1106</v>
      </c>
      <c r="AH12" s="187" t="s">
        <v>1106</v>
      </c>
      <c r="AI12" s="187" t="s">
        <v>1106</v>
      </c>
      <c r="AJ12" s="187" t="s">
        <v>1106</v>
      </c>
      <c r="AK12" s="51" t="s">
        <v>605</v>
      </c>
      <c r="AL12" s="51" t="s">
        <v>18</v>
      </c>
      <c r="AM12" s="51" t="s">
        <v>14</v>
      </c>
    </row>
    <row r="13" spans="1:39" ht="37.299999999999997" x14ac:dyDescent="0.3">
      <c r="A13" s="51" t="s">
        <v>186</v>
      </c>
      <c r="B13" s="52" t="s">
        <v>69</v>
      </c>
      <c r="C13" s="52" t="s">
        <v>15</v>
      </c>
      <c r="D13" s="52" t="s">
        <v>464</v>
      </c>
      <c r="E13" s="52" t="s">
        <v>189</v>
      </c>
      <c r="F13" s="52" t="s">
        <v>190</v>
      </c>
      <c r="G13" s="51" t="s">
        <v>67</v>
      </c>
      <c r="H13" s="65">
        <v>11058990</v>
      </c>
      <c r="I13" s="53" t="s">
        <v>367</v>
      </c>
      <c r="J13" s="53" t="s">
        <v>368</v>
      </c>
      <c r="K13" s="55">
        <v>46022</v>
      </c>
      <c r="L13" s="56" t="s">
        <v>53</v>
      </c>
      <c r="M13" s="57">
        <f>VLOOKUP(E13,'FERC Mapping'!A:C,3,FALSE)</f>
        <v>392</v>
      </c>
      <c r="N13" s="187" t="s">
        <v>1106</v>
      </c>
      <c r="O13" s="187" t="s">
        <v>1106</v>
      </c>
      <c r="P13" s="187" t="s">
        <v>1106</v>
      </c>
      <c r="Q13" s="187" t="s">
        <v>1106</v>
      </c>
      <c r="R13" s="187" t="s">
        <v>1106</v>
      </c>
      <c r="S13" s="187" t="s">
        <v>1106</v>
      </c>
      <c r="T13" s="187" t="s">
        <v>1106</v>
      </c>
      <c r="U13" s="187" t="s">
        <v>1106</v>
      </c>
      <c r="V13" s="187" t="s">
        <v>1106</v>
      </c>
      <c r="W13" s="187" t="s">
        <v>1106</v>
      </c>
      <c r="X13" s="187" t="s">
        <v>1106</v>
      </c>
      <c r="Y13" s="187" t="s">
        <v>1106</v>
      </c>
      <c r="Z13" s="187" t="s">
        <v>1106</v>
      </c>
      <c r="AA13" s="187" t="s">
        <v>1106</v>
      </c>
      <c r="AB13" s="187" t="s">
        <v>1106</v>
      </c>
      <c r="AC13" s="187" t="s">
        <v>1106</v>
      </c>
      <c r="AD13" s="187" t="s">
        <v>1106</v>
      </c>
      <c r="AE13" s="187" t="s">
        <v>1106</v>
      </c>
      <c r="AF13" s="187" t="s">
        <v>1106</v>
      </c>
      <c r="AG13" s="187" t="s">
        <v>1106</v>
      </c>
      <c r="AH13" s="187" t="s">
        <v>1106</v>
      </c>
      <c r="AI13" s="187" t="s">
        <v>1106</v>
      </c>
      <c r="AJ13" s="187" t="s">
        <v>1106</v>
      </c>
      <c r="AK13" s="51" t="s">
        <v>605</v>
      </c>
      <c r="AL13" s="51" t="s">
        <v>610</v>
      </c>
      <c r="AM13" s="51" t="s">
        <v>15</v>
      </c>
    </row>
    <row r="14" spans="1:39" ht="24.65" customHeight="1" x14ac:dyDescent="0.3">
      <c r="A14" s="51" t="s">
        <v>186</v>
      </c>
      <c r="B14" s="52" t="s">
        <v>69</v>
      </c>
      <c r="C14" s="52" t="s">
        <v>19</v>
      </c>
      <c r="D14" s="52" t="s">
        <v>464</v>
      </c>
      <c r="E14" s="52">
        <v>13</v>
      </c>
      <c r="F14" s="52" t="s">
        <v>193</v>
      </c>
      <c r="G14" s="51" t="s">
        <v>44</v>
      </c>
      <c r="H14" s="51">
        <v>11058996</v>
      </c>
      <c r="I14" s="61" t="s">
        <v>369</v>
      </c>
      <c r="J14" s="61" t="s">
        <v>369</v>
      </c>
      <c r="K14" s="55">
        <v>46022</v>
      </c>
      <c r="L14" s="56" t="s">
        <v>53</v>
      </c>
      <c r="M14" s="57">
        <f>VLOOKUP(E14,'FERC Mapping'!A:C,3,FALSE)</f>
        <v>397</v>
      </c>
      <c r="N14" s="187" t="s">
        <v>1106</v>
      </c>
      <c r="O14" s="187" t="s">
        <v>1106</v>
      </c>
      <c r="P14" s="187" t="s">
        <v>1106</v>
      </c>
      <c r="Q14" s="187" t="s">
        <v>1106</v>
      </c>
      <c r="R14" s="187" t="s">
        <v>1106</v>
      </c>
      <c r="S14" s="187" t="s">
        <v>1106</v>
      </c>
      <c r="T14" s="187" t="s">
        <v>1106</v>
      </c>
      <c r="U14" s="187" t="s">
        <v>1106</v>
      </c>
      <c r="V14" s="187" t="s">
        <v>1106</v>
      </c>
      <c r="W14" s="187" t="s">
        <v>1106</v>
      </c>
      <c r="X14" s="187" t="s">
        <v>1106</v>
      </c>
      <c r="Y14" s="187" t="s">
        <v>1106</v>
      </c>
      <c r="Z14" s="187" t="s">
        <v>1106</v>
      </c>
      <c r="AA14" s="187" t="s">
        <v>1106</v>
      </c>
      <c r="AB14" s="187" t="s">
        <v>1106</v>
      </c>
      <c r="AC14" s="187" t="s">
        <v>1106</v>
      </c>
      <c r="AD14" s="187" t="s">
        <v>1106</v>
      </c>
      <c r="AE14" s="187" t="s">
        <v>1106</v>
      </c>
      <c r="AF14" s="187" t="s">
        <v>1106</v>
      </c>
      <c r="AG14" s="187" t="s">
        <v>1106</v>
      </c>
      <c r="AH14" s="187" t="s">
        <v>1106</v>
      </c>
      <c r="AI14" s="187" t="s">
        <v>1106</v>
      </c>
      <c r="AJ14" s="187" t="s">
        <v>1106</v>
      </c>
      <c r="AK14" s="51" t="s">
        <v>605</v>
      </c>
      <c r="AL14" s="51" t="s">
        <v>611</v>
      </c>
      <c r="AM14" s="51" t="s">
        <v>19</v>
      </c>
    </row>
    <row r="15" spans="1:39" ht="24.65" customHeight="1" x14ac:dyDescent="0.3">
      <c r="A15" s="51" t="s">
        <v>186</v>
      </c>
      <c r="B15" s="52" t="s">
        <v>69</v>
      </c>
      <c r="C15" s="59" t="s">
        <v>88</v>
      </c>
      <c r="D15" s="52" t="s">
        <v>464</v>
      </c>
      <c r="E15" s="52">
        <v>34</v>
      </c>
      <c r="F15" s="52" t="s">
        <v>201</v>
      </c>
      <c r="G15" s="52" t="s">
        <v>44</v>
      </c>
      <c r="H15" s="51">
        <v>11058991</v>
      </c>
      <c r="I15" s="64" t="s">
        <v>612</v>
      </c>
      <c r="J15" s="64" t="s">
        <v>612</v>
      </c>
      <c r="K15" s="55">
        <v>46022</v>
      </c>
      <c r="L15" s="56" t="s">
        <v>49</v>
      </c>
      <c r="M15" s="57">
        <f>VLOOKUP(E15,'FERC Mapping'!A:C,3,FALSE)</f>
        <v>391.12</v>
      </c>
      <c r="N15" s="187" t="s">
        <v>1106</v>
      </c>
      <c r="O15" s="187" t="s">
        <v>1106</v>
      </c>
      <c r="P15" s="187" t="s">
        <v>1106</v>
      </c>
      <c r="Q15" s="187" t="s">
        <v>1106</v>
      </c>
      <c r="R15" s="187" t="s">
        <v>1106</v>
      </c>
      <c r="S15" s="187" t="s">
        <v>1106</v>
      </c>
      <c r="T15" s="187" t="s">
        <v>1106</v>
      </c>
      <c r="U15" s="187" t="s">
        <v>1106</v>
      </c>
      <c r="V15" s="187" t="s">
        <v>1106</v>
      </c>
      <c r="W15" s="187" t="s">
        <v>1106</v>
      </c>
      <c r="X15" s="187" t="s">
        <v>1106</v>
      </c>
      <c r="Y15" s="187" t="s">
        <v>1106</v>
      </c>
      <c r="Z15" s="187" t="s">
        <v>1106</v>
      </c>
      <c r="AA15" s="187" t="s">
        <v>1106</v>
      </c>
      <c r="AB15" s="187" t="s">
        <v>1106</v>
      </c>
      <c r="AC15" s="187" t="s">
        <v>1106</v>
      </c>
      <c r="AD15" s="187" t="s">
        <v>1106</v>
      </c>
      <c r="AE15" s="187" t="s">
        <v>1106</v>
      </c>
      <c r="AF15" s="187" t="s">
        <v>1106</v>
      </c>
      <c r="AG15" s="187" t="s">
        <v>1106</v>
      </c>
      <c r="AH15" s="187" t="s">
        <v>1106</v>
      </c>
      <c r="AI15" s="187" t="s">
        <v>1106</v>
      </c>
      <c r="AJ15" s="187" t="s">
        <v>1106</v>
      </c>
      <c r="AK15" s="51" t="s">
        <v>605</v>
      </c>
      <c r="AL15" s="51" t="s">
        <v>20</v>
      </c>
      <c r="AM15" s="51" t="s">
        <v>613</v>
      </c>
    </row>
    <row r="16" spans="1:39" ht="24.65" customHeight="1" x14ac:dyDescent="0.3">
      <c r="A16" s="51" t="s">
        <v>186</v>
      </c>
      <c r="B16" s="52" t="s">
        <v>69</v>
      </c>
      <c r="C16" s="51" t="s">
        <v>233</v>
      </c>
      <c r="D16" s="52" t="s">
        <v>464</v>
      </c>
      <c r="E16" s="52">
        <v>34</v>
      </c>
      <c r="F16" s="52" t="s">
        <v>201</v>
      </c>
      <c r="G16" s="52" t="s">
        <v>57</v>
      </c>
      <c r="H16" s="51">
        <v>11058992</v>
      </c>
      <c r="I16" s="53" t="s">
        <v>614</v>
      </c>
      <c r="J16" s="53" t="s">
        <v>614</v>
      </c>
      <c r="K16" s="55">
        <v>46022</v>
      </c>
      <c r="L16" s="56" t="s">
        <v>49</v>
      </c>
      <c r="M16" s="57">
        <f>VLOOKUP(E16,'FERC Mapping'!A:C,3,FALSE)</f>
        <v>391.12</v>
      </c>
      <c r="N16" s="187" t="s">
        <v>1106</v>
      </c>
      <c r="O16" s="187" t="s">
        <v>1106</v>
      </c>
      <c r="P16" s="187" t="s">
        <v>1106</v>
      </c>
      <c r="Q16" s="187" t="s">
        <v>1106</v>
      </c>
      <c r="R16" s="187" t="s">
        <v>1106</v>
      </c>
      <c r="S16" s="187" t="s">
        <v>1106</v>
      </c>
      <c r="T16" s="187" t="s">
        <v>1106</v>
      </c>
      <c r="U16" s="187" t="s">
        <v>1106</v>
      </c>
      <c r="V16" s="187" t="s">
        <v>1106</v>
      </c>
      <c r="W16" s="187" t="s">
        <v>1106</v>
      </c>
      <c r="X16" s="187" t="s">
        <v>1106</v>
      </c>
      <c r="Y16" s="187" t="s">
        <v>1106</v>
      </c>
      <c r="Z16" s="187" t="s">
        <v>1106</v>
      </c>
      <c r="AA16" s="187" t="s">
        <v>1106</v>
      </c>
      <c r="AB16" s="187" t="s">
        <v>1106</v>
      </c>
      <c r="AC16" s="187" t="s">
        <v>1106</v>
      </c>
      <c r="AD16" s="187" t="s">
        <v>1106</v>
      </c>
      <c r="AE16" s="187" t="s">
        <v>1106</v>
      </c>
      <c r="AF16" s="187" t="s">
        <v>1106</v>
      </c>
      <c r="AG16" s="187" t="s">
        <v>1106</v>
      </c>
      <c r="AH16" s="187" t="s">
        <v>1106</v>
      </c>
      <c r="AI16" s="187" t="s">
        <v>1106</v>
      </c>
      <c r="AJ16" s="187" t="s">
        <v>1106</v>
      </c>
      <c r="AK16" s="51" t="s">
        <v>605</v>
      </c>
      <c r="AL16" s="51" t="s">
        <v>20</v>
      </c>
      <c r="AM16" s="51" t="s">
        <v>615</v>
      </c>
    </row>
    <row r="17" spans="1:39" ht="24.65" customHeight="1" x14ac:dyDescent="0.3">
      <c r="A17" s="51" t="s">
        <v>186</v>
      </c>
      <c r="B17" s="52" t="s">
        <v>69</v>
      </c>
      <c r="C17" s="51" t="s">
        <v>93</v>
      </c>
      <c r="D17" s="52" t="s">
        <v>464</v>
      </c>
      <c r="E17" s="52">
        <v>14</v>
      </c>
      <c r="F17" s="52" t="s">
        <v>200</v>
      </c>
      <c r="G17" s="52" t="s">
        <v>57</v>
      </c>
      <c r="H17" s="65">
        <v>11058992</v>
      </c>
      <c r="I17" s="53" t="s">
        <v>97</v>
      </c>
      <c r="J17" s="54" t="s">
        <v>92</v>
      </c>
      <c r="K17" s="62">
        <v>49309</v>
      </c>
      <c r="L17" s="67" t="s">
        <v>49</v>
      </c>
      <c r="M17" s="57" t="str">
        <f>VLOOKUP(E17,'FERC Mapping'!A:C,3,FALSE)</f>
        <v>391.10</v>
      </c>
      <c r="N17" s="187" t="s">
        <v>1106</v>
      </c>
      <c r="O17" s="187" t="s">
        <v>1106</v>
      </c>
      <c r="P17" s="187" t="s">
        <v>1106</v>
      </c>
      <c r="Q17" s="187" t="s">
        <v>1106</v>
      </c>
      <c r="R17" s="187" t="s">
        <v>1106</v>
      </c>
      <c r="S17" s="187" t="s">
        <v>1106</v>
      </c>
      <c r="T17" s="187" t="s">
        <v>1106</v>
      </c>
      <c r="U17" s="187" t="s">
        <v>1106</v>
      </c>
      <c r="V17" s="187" t="s">
        <v>1106</v>
      </c>
      <c r="W17" s="187" t="s">
        <v>1106</v>
      </c>
      <c r="X17" s="187" t="s">
        <v>1106</v>
      </c>
      <c r="Y17" s="187" t="s">
        <v>1106</v>
      </c>
      <c r="Z17" s="187" t="s">
        <v>1106</v>
      </c>
      <c r="AA17" s="187" t="s">
        <v>1106</v>
      </c>
      <c r="AB17" s="187" t="s">
        <v>1106</v>
      </c>
      <c r="AC17" s="187" t="s">
        <v>1106</v>
      </c>
      <c r="AD17" s="187" t="s">
        <v>1106</v>
      </c>
      <c r="AE17" s="187" t="s">
        <v>1106</v>
      </c>
      <c r="AF17" s="187" t="s">
        <v>1106</v>
      </c>
      <c r="AG17" s="187" t="s">
        <v>1106</v>
      </c>
      <c r="AH17" s="187" t="s">
        <v>1106</v>
      </c>
      <c r="AI17" s="187" t="s">
        <v>1106</v>
      </c>
      <c r="AJ17" s="187" t="s">
        <v>1106</v>
      </c>
      <c r="AK17" s="63" t="s">
        <v>605</v>
      </c>
      <c r="AL17" s="63" t="s">
        <v>20</v>
      </c>
      <c r="AM17" s="51" t="s">
        <v>93</v>
      </c>
    </row>
    <row r="18" spans="1:39" ht="24.65" customHeight="1" x14ac:dyDescent="0.3">
      <c r="A18" s="51" t="s">
        <v>186</v>
      </c>
      <c r="B18" s="59" t="s">
        <v>69</v>
      </c>
      <c r="C18" s="59" t="s">
        <v>388</v>
      </c>
      <c r="D18" s="52" t="s">
        <v>464</v>
      </c>
      <c r="E18" s="60">
        <v>33</v>
      </c>
      <c r="F18" s="60" t="s">
        <v>200</v>
      </c>
      <c r="G18" s="52" t="s">
        <v>57</v>
      </c>
      <c r="H18" s="65">
        <v>11058993</v>
      </c>
      <c r="I18" s="53" t="s">
        <v>96</v>
      </c>
      <c r="J18" s="54" t="s">
        <v>91</v>
      </c>
      <c r="K18" s="68">
        <v>46022</v>
      </c>
      <c r="L18" s="67" t="s">
        <v>48</v>
      </c>
      <c r="M18" s="57">
        <f>VLOOKUP(E18,'FERC Mapping'!A:C,3,FALSE)</f>
        <v>391.2</v>
      </c>
      <c r="N18" s="187" t="s">
        <v>1106</v>
      </c>
      <c r="O18" s="187" t="s">
        <v>1106</v>
      </c>
      <c r="P18" s="187" t="s">
        <v>1106</v>
      </c>
      <c r="Q18" s="187" t="s">
        <v>1106</v>
      </c>
      <c r="R18" s="187" t="s">
        <v>1106</v>
      </c>
      <c r="S18" s="187" t="s">
        <v>1106</v>
      </c>
      <c r="T18" s="187" t="s">
        <v>1106</v>
      </c>
      <c r="U18" s="187" t="s">
        <v>1106</v>
      </c>
      <c r="V18" s="187" t="s">
        <v>1106</v>
      </c>
      <c r="W18" s="187" t="s">
        <v>1106</v>
      </c>
      <c r="X18" s="187" t="s">
        <v>1106</v>
      </c>
      <c r="Y18" s="187" t="s">
        <v>1106</v>
      </c>
      <c r="Z18" s="187" t="s">
        <v>1106</v>
      </c>
      <c r="AA18" s="187" t="s">
        <v>1106</v>
      </c>
      <c r="AB18" s="187" t="s">
        <v>1106</v>
      </c>
      <c r="AC18" s="187" t="s">
        <v>1106</v>
      </c>
      <c r="AD18" s="187" t="s">
        <v>1106</v>
      </c>
      <c r="AE18" s="187" t="s">
        <v>1106</v>
      </c>
      <c r="AF18" s="187" t="s">
        <v>1106</v>
      </c>
      <c r="AG18" s="187" t="s">
        <v>1106</v>
      </c>
      <c r="AH18" s="187" t="s">
        <v>1106</v>
      </c>
      <c r="AI18" s="187" t="s">
        <v>1106</v>
      </c>
      <c r="AJ18" s="187" t="s">
        <v>1106</v>
      </c>
      <c r="AK18" s="51" t="s">
        <v>605</v>
      </c>
      <c r="AL18" s="51" t="s">
        <v>20</v>
      </c>
      <c r="AM18" s="51" t="s">
        <v>616</v>
      </c>
    </row>
    <row r="19" spans="1:39" ht="24.65" customHeight="1" x14ac:dyDescent="0.3">
      <c r="A19" s="51" t="s">
        <v>186</v>
      </c>
      <c r="B19" s="59" t="s">
        <v>69</v>
      </c>
      <c r="C19" s="51" t="s">
        <v>90</v>
      </c>
      <c r="D19" s="52" t="s">
        <v>464</v>
      </c>
      <c r="E19" s="60">
        <v>14</v>
      </c>
      <c r="F19" s="60" t="s">
        <v>200</v>
      </c>
      <c r="G19" s="52" t="s">
        <v>44</v>
      </c>
      <c r="H19" s="65">
        <v>11058992</v>
      </c>
      <c r="I19" s="53" t="s">
        <v>617</v>
      </c>
      <c r="J19" s="54" t="s">
        <v>89</v>
      </c>
      <c r="K19" s="55">
        <v>46022</v>
      </c>
      <c r="L19" s="67" t="s">
        <v>48</v>
      </c>
      <c r="M19" s="57" t="str">
        <f>VLOOKUP(E19,'FERC Mapping'!A:C,3,FALSE)</f>
        <v>391.10</v>
      </c>
      <c r="N19" s="187" t="s">
        <v>1106</v>
      </c>
      <c r="O19" s="187" t="s">
        <v>1106</v>
      </c>
      <c r="P19" s="187" t="s">
        <v>1106</v>
      </c>
      <c r="Q19" s="187" t="s">
        <v>1106</v>
      </c>
      <c r="R19" s="187" t="s">
        <v>1106</v>
      </c>
      <c r="S19" s="187" t="s">
        <v>1106</v>
      </c>
      <c r="T19" s="187" t="s">
        <v>1106</v>
      </c>
      <c r="U19" s="187" t="s">
        <v>1106</v>
      </c>
      <c r="V19" s="187" t="s">
        <v>1106</v>
      </c>
      <c r="W19" s="187" t="s">
        <v>1106</v>
      </c>
      <c r="X19" s="187" t="s">
        <v>1106</v>
      </c>
      <c r="Y19" s="187" t="s">
        <v>1106</v>
      </c>
      <c r="Z19" s="187" t="s">
        <v>1106</v>
      </c>
      <c r="AA19" s="187" t="s">
        <v>1106</v>
      </c>
      <c r="AB19" s="187" t="s">
        <v>1106</v>
      </c>
      <c r="AC19" s="187" t="s">
        <v>1106</v>
      </c>
      <c r="AD19" s="187" t="s">
        <v>1106</v>
      </c>
      <c r="AE19" s="187" t="s">
        <v>1106</v>
      </c>
      <c r="AF19" s="187" t="s">
        <v>1106</v>
      </c>
      <c r="AG19" s="187" t="s">
        <v>1106</v>
      </c>
      <c r="AH19" s="187" t="s">
        <v>1106</v>
      </c>
      <c r="AI19" s="187" t="s">
        <v>1106</v>
      </c>
      <c r="AJ19" s="187" t="s">
        <v>1106</v>
      </c>
      <c r="AK19" s="51" t="s">
        <v>605</v>
      </c>
      <c r="AL19" s="51" t="s">
        <v>20</v>
      </c>
      <c r="AM19" s="51" t="s">
        <v>90</v>
      </c>
    </row>
    <row r="20" spans="1:39" ht="24.65" customHeight="1" x14ac:dyDescent="0.3">
      <c r="A20" s="51" t="s">
        <v>186</v>
      </c>
      <c r="B20" s="52" t="s">
        <v>69</v>
      </c>
      <c r="C20" s="59" t="s">
        <v>171</v>
      </c>
      <c r="D20" s="52" t="s">
        <v>464</v>
      </c>
      <c r="E20" s="60">
        <v>33</v>
      </c>
      <c r="F20" s="60" t="s">
        <v>200</v>
      </c>
      <c r="G20" s="52" t="s">
        <v>44</v>
      </c>
      <c r="H20" s="51">
        <v>11100845</v>
      </c>
      <c r="I20" s="64" t="s">
        <v>618</v>
      </c>
      <c r="J20" s="64" t="s">
        <v>619</v>
      </c>
      <c r="K20" s="55">
        <v>46022</v>
      </c>
      <c r="L20" s="67" t="s">
        <v>48</v>
      </c>
      <c r="M20" s="57">
        <f>VLOOKUP(E20,'FERC Mapping'!A:C,3,FALSE)</f>
        <v>391.2</v>
      </c>
      <c r="N20" s="187" t="s">
        <v>1106</v>
      </c>
      <c r="O20" s="187" t="s">
        <v>1106</v>
      </c>
      <c r="P20" s="187" t="s">
        <v>1106</v>
      </c>
      <c r="Q20" s="187" t="s">
        <v>1106</v>
      </c>
      <c r="R20" s="187" t="s">
        <v>1106</v>
      </c>
      <c r="S20" s="187" t="s">
        <v>1106</v>
      </c>
      <c r="T20" s="187" t="s">
        <v>1106</v>
      </c>
      <c r="U20" s="187" t="s">
        <v>1106</v>
      </c>
      <c r="V20" s="187" t="s">
        <v>1106</v>
      </c>
      <c r="W20" s="187" t="s">
        <v>1106</v>
      </c>
      <c r="X20" s="187" t="s">
        <v>1106</v>
      </c>
      <c r="Y20" s="187" t="s">
        <v>1106</v>
      </c>
      <c r="Z20" s="187" t="s">
        <v>1106</v>
      </c>
      <c r="AA20" s="187" t="s">
        <v>1106</v>
      </c>
      <c r="AB20" s="187" t="s">
        <v>1106</v>
      </c>
      <c r="AC20" s="187" t="s">
        <v>1106</v>
      </c>
      <c r="AD20" s="187" t="s">
        <v>1106</v>
      </c>
      <c r="AE20" s="187" t="s">
        <v>1106</v>
      </c>
      <c r="AF20" s="187" t="s">
        <v>1106</v>
      </c>
      <c r="AG20" s="187" t="s">
        <v>1106</v>
      </c>
      <c r="AH20" s="187" t="s">
        <v>1106</v>
      </c>
      <c r="AI20" s="187" t="s">
        <v>1106</v>
      </c>
      <c r="AJ20" s="187" t="s">
        <v>1106</v>
      </c>
      <c r="AK20" s="51" t="s">
        <v>605</v>
      </c>
      <c r="AL20" s="51" t="s">
        <v>20</v>
      </c>
      <c r="AM20" s="51" t="s">
        <v>20</v>
      </c>
    </row>
    <row r="21" spans="1:39" ht="24.65" customHeight="1" x14ac:dyDescent="0.3">
      <c r="A21" s="51" t="s">
        <v>186</v>
      </c>
      <c r="B21" s="69" t="s">
        <v>69</v>
      </c>
      <c r="C21" s="70" t="s">
        <v>3</v>
      </c>
      <c r="D21" s="52" t="s">
        <v>464</v>
      </c>
      <c r="E21" s="69" t="s">
        <v>176</v>
      </c>
      <c r="F21" s="69" t="s">
        <v>177</v>
      </c>
      <c r="G21" s="69" t="s">
        <v>44</v>
      </c>
      <c r="H21" s="71">
        <v>11059001</v>
      </c>
      <c r="I21" s="72" t="s">
        <v>376</v>
      </c>
      <c r="J21" s="72" t="s">
        <v>376</v>
      </c>
      <c r="K21" s="55">
        <v>46022</v>
      </c>
      <c r="L21" s="73" t="s">
        <v>53</v>
      </c>
      <c r="M21" s="57">
        <f>VLOOKUP(E21,'FERC Mapping'!A:C,3,FALSE)</f>
        <v>380</v>
      </c>
      <c r="N21" s="187" t="s">
        <v>1106</v>
      </c>
      <c r="O21" s="187" t="s">
        <v>1106</v>
      </c>
      <c r="P21" s="187" t="s">
        <v>1106</v>
      </c>
      <c r="Q21" s="187" t="s">
        <v>1106</v>
      </c>
      <c r="R21" s="187" t="s">
        <v>1106</v>
      </c>
      <c r="S21" s="187" t="s">
        <v>1106</v>
      </c>
      <c r="T21" s="187" t="s">
        <v>1106</v>
      </c>
      <c r="U21" s="187" t="s">
        <v>1106</v>
      </c>
      <c r="V21" s="187" t="s">
        <v>1106</v>
      </c>
      <c r="W21" s="187" t="s">
        <v>1106</v>
      </c>
      <c r="X21" s="187" t="s">
        <v>1106</v>
      </c>
      <c r="Y21" s="187" t="s">
        <v>1106</v>
      </c>
      <c r="Z21" s="187" t="s">
        <v>1106</v>
      </c>
      <c r="AA21" s="187" t="s">
        <v>1106</v>
      </c>
      <c r="AB21" s="187" t="s">
        <v>1106</v>
      </c>
      <c r="AC21" s="187" t="s">
        <v>1106</v>
      </c>
      <c r="AD21" s="187" t="s">
        <v>1106</v>
      </c>
      <c r="AE21" s="187" t="s">
        <v>1106</v>
      </c>
      <c r="AF21" s="187" t="s">
        <v>1106</v>
      </c>
      <c r="AG21" s="187" t="s">
        <v>1106</v>
      </c>
      <c r="AH21" s="187" t="s">
        <v>1106</v>
      </c>
      <c r="AI21" s="187" t="s">
        <v>1106</v>
      </c>
      <c r="AJ21" s="187" t="s">
        <v>1106</v>
      </c>
      <c r="AK21" s="74" t="s">
        <v>605</v>
      </c>
      <c r="AL21" s="74" t="s">
        <v>620</v>
      </c>
      <c r="AM21" s="74" t="s">
        <v>3</v>
      </c>
    </row>
    <row r="22" spans="1:39" ht="24.65" customHeight="1" x14ac:dyDescent="0.3">
      <c r="A22" s="51" t="s">
        <v>186</v>
      </c>
      <c r="B22" s="52" t="s">
        <v>69</v>
      </c>
      <c r="C22" s="52" t="s">
        <v>4</v>
      </c>
      <c r="D22" s="52" t="s">
        <v>464</v>
      </c>
      <c r="E22" s="52">
        <v>11</v>
      </c>
      <c r="F22" s="52" t="s">
        <v>192</v>
      </c>
      <c r="G22" s="51" t="s">
        <v>54</v>
      </c>
      <c r="H22" s="51">
        <v>11059002</v>
      </c>
      <c r="I22" s="53" t="s">
        <v>374</v>
      </c>
      <c r="J22" s="53" t="s">
        <v>374</v>
      </c>
      <c r="K22" s="55">
        <v>46022</v>
      </c>
      <c r="L22" s="75" t="s">
        <v>53</v>
      </c>
      <c r="M22" s="57">
        <f>VLOOKUP(E22,'FERC Mapping'!A:C,3,FALSE)</f>
        <v>378</v>
      </c>
      <c r="N22" s="187" t="s">
        <v>1106</v>
      </c>
      <c r="O22" s="187" t="s">
        <v>1106</v>
      </c>
      <c r="P22" s="187" t="s">
        <v>1106</v>
      </c>
      <c r="Q22" s="187" t="s">
        <v>1106</v>
      </c>
      <c r="R22" s="187" t="s">
        <v>1106</v>
      </c>
      <c r="S22" s="187" t="s">
        <v>1106</v>
      </c>
      <c r="T22" s="187" t="s">
        <v>1106</v>
      </c>
      <c r="U22" s="187" t="s">
        <v>1106</v>
      </c>
      <c r="V22" s="187" t="s">
        <v>1106</v>
      </c>
      <c r="W22" s="187" t="s">
        <v>1106</v>
      </c>
      <c r="X22" s="187" t="s">
        <v>1106</v>
      </c>
      <c r="Y22" s="187" t="s">
        <v>1106</v>
      </c>
      <c r="Z22" s="187" t="s">
        <v>1106</v>
      </c>
      <c r="AA22" s="187" t="s">
        <v>1106</v>
      </c>
      <c r="AB22" s="187" t="s">
        <v>1106</v>
      </c>
      <c r="AC22" s="187" t="s">
        <v>1106</v>
      </c>
      <c r="AD22" s="187" t="s">
        <v>1106</v>
      </c>
      <c r="AE22" s="187" t="s">
        <v>1106</v>
      </c>
      <c r="AF22" s="187" t="s">
        <v>1106</v>
      </c>
      <c r="AG22" s="187" t="s">
        <v>1106</v>
      </c>
      <c r="AH22" s="187" t="s">
        <v>1106</v>
      </c>
      <c r="AI22" s="187" t="s">
        <v>1106</v>
      </c>
      <c r="AJ22" s="187" t="s">
        <v>1106</v>
      </c>
      <c r="AK22" s="51" t="s">
        <v>605</v>
      </c>
      <c r="AL22" s="51" t="s">
        <v>620</v>
      </c>
      <c r="AM22" s="51" t="s">
        <v>4</v>
      </c>
    </row>
    <row r="23" spans="1:39" ht="24.65" customHeight="1" x14ac:dyDescent="0.3">
      <c r="A23" s="51" t="s">
        <v>186</v>
      </c>
      <c r="B23" s="52" t="s">
        <v>69</v>
      </c>
      <c r="C23" s="52" t="s">
        <v>5</v>
      </c>
      <c r="D23" s="52" t="s">
        <v>464</v>
      </c>
      <c r="E23" s="52" t="s">
        <v>174</v>
      </c>
      <c r="F23" s="52" t="s">
        <v>175</v>
      </c>
      <c r="G23" s="51" t="s">
        <v>44</v>
      </c>
      <c r="H23" s="51">
        <v>11059003</v>
      </c>
      <c r="I23" s="53" t="s">
        <v>375</v>
      </c>
      <c r="J23" s="53" t="s">
        <v>375</v>
      </c>
      <c r="K23" s="55">
        <v>46022</v>
      </c>
      <c r="L23" s="75" t="s">
        <v>53</v>
      </c>
      <c r="M23" s="57">
        <f>VLOOKUP(E23,'FERC Mapping'!A:C,3,FALSE)</f>
        <v>381</v>
      </c>
      <c r="N23" s="187" t="s">
        <v>1106</v>
      </c>
      <c r="O23" s="187" t="s">
        <v>1106</v>
      </c>
      <c r="P23" s="187" t="s">
        <v>1106</v>
      </c>
      <c r="Q23" s="187" t="s">
        <v>1106</v>
      </c>
      <c r="R23" s="187" t="s">
        <v>1106</v>
      </c>
      <c r="S23" s="187" t="s">
        <v>1106</v>
      </c>
      <c r="T23" s="187" t="s">
        <v>1106</v>
      </c>
      <c r="U23" s="187" t="s">
        <v>1106</v>
      </c>
      <c r="V23" s="187" t="s">
        <v>1106</v>
      </c>
      <c r="W23" s="187" t="s">
        <v>1106</v>
      </c>
      <c r="X23" s="187" t="s">
        <v>1106</v>
      </c>
      <c r="Y23" s="187" t="s">
        <v>1106</v>
      </c>
      <c r="Z23" s="187" t="s">
        <v>1106</v>
      </c>
      <c r="AA23" s="187" t="s">
        <v>1106</v>
      </c>
      <c r="AB23" s="187" t="s">
        <v>1106</v>
      </c>
      <c r="AC23" s="187" t="s">
        <v>1106</v>
      </c>
      <c r="AD23" s="187" t="s">
        <v>1106</v>
      </c>
      <c r="AE23" s="187" t="s">
        <v>1106</v>
      </c>
      <c r="AF23" s="187" t="s">
        <v>1106</v>
      </c>
      <c r="AG23" s="187" t="s">
        <v>1106</v>
      </c>
      <c r="AH23" s="187" t="s">
        <v>1106</v>
      </c>
      <c r="AI23" s="187" t="s">
        <v>1106</v>
      </c>
      <c r="AJ23" s="187" t="s">
        <v>1106</v>
      </c>
      <c r="AK23" s="51" t="s">
        <v>605</v>
      </c>
      <c r="AL23" s="51" t="s">
        <v>620</v>
      </c>
      <c r="AM23" s="51" t="s">
        <v>5</v>
      </c>
    </row>
    <row r="24" spans="1:39" ht="24.65" customHeight="1" x14ac:dyDescent="0.3">
      <c r="A24" s="51" t="s">
        <v>186</v>
      </c>
      <c r="B24" s="52" t="s">
        <v>69</v>
      </c>
      <c r="C24" s="52" t="s">
        <v>22</v>
      </c>
      <c r="D24" s="52" t="s">
        <v>464</v>
      </c>
      <c r="E24" s="52" t="s">
        <v>174</v>
      </c>
      <c r="F24" s="52" t="s">
        <v>175</v>
      </c>
      <c r="G24" s="51" t="s">
        <v>50</v>
      </c>
      <c r="H24" s="51">
        <v>11059006</v>
      </c>
      <c r="I24" s="61" t="s">
        <v>370</v>
      </c>
      <c r="J24" s="61" t="s">
        <v>370</v>
      </c>
      <c r="K24" s="55">
        <v>46022</v>
      </c>
      <c r="L24" s="75" t="s">
        <v>53</v>
      </c>
      <c r="M24" s="57">
        <f>VLOOKUP(E24,'FERC Mapping'!A:C,3,FALSE)</f>
        <v>381</v>
      </c>
      <c r="N24" s="187" t="s">
        <v>1106</v>
      </c>
      <c r="O24" s="187" t="s">
        <v>1106</v>
      </c>
      <c r="P24" s="187" t="s">
        <v>1106</v>
      </c>
      <c r="Q24" s="187" t="s">
        <v>1106</v>
      </c>
      <c r="R24" s="187" t="s">
        <v>1106</v>
      </c>
      <c r="S24" s="187" t="s">
        <v>1106</v>
      </c>
      <c r="T24" s="187" t="s">
        <v>1106</v>
      </c>
      <c r="U24" s="187" t="s">
        <v>1106</v>
      </c>
      <c r="V24" s="187" t="s">
        <v>1106</v>
      </c>
      <c r="W24" s="187" t="s">
        <v>1106</v>
      </c>
      <c r="X24" s="187" t="s">
        <v>1106</v>
      </c>
      <c r="Y24" s="187" t="s">
        <v>1106</v>
      </c>
      <c r="Z24" s="187" t="s">
        <v>1106</v>
      </c>
      <c r="AA24" s="187" t="s">
        <v>1106</v>
      </c>
      <c r="AB24" s="187" t="s">
        <v>1106</v>
      </c>
      <c r="AC24" s="187" t="s">
        <v>1106</v>
      </c>
      <c r="AD24" s="187" t="s">
        <v>1106</v>
      </c>
      <c r="AE24" s="187" t="s">
        <v>1106</v>
      </c>
      <c r="AF24" s="187" t="s">
        <v>1106</v>
      </c>
      <c r="AG24" s="187" t="s">
        <v>1106</v>
      </c>
      <c r="AH24" s="187" t="s">
        <v>1106</v>
      </c>
      <c r="AI24" s="187" t="s">
        <v>1106</v>
      </c>
      <c r="AJ24" s="187" t="s">
        <v>1106</v>
      </c>
      <c r="AK24" s="51" t="s">
        <v>605</v>
      </c>
      <c r="AL24" s="51" t="s">
        <v>621</v>
      </c>
      <c r="AM24" s="51" t="s">
        <v>22</v>
      </c>
    </row>
    <row r="25" spans="1:39" ht="24.65" customHeight="1" x14ac:dyDescent="0.3">
      <c r="A25" s="51" t="s">
        <v>186</v>
      </c>
      <c r="B25" s="52" t="s">
        <v>69</v>
      </c>
      <c r="C25" s="52" t="s">
        <v>23</v>
      </c>
      <c r="D25" s="52" t="s">
        <v>464</v>
      </c>
      <c r="E25" s="52">
        <v>79</v>
      </c>
      <c r="F25" s="52" t="s">
        <v>212</v>
      </c>
      <c r="G25" s="51" t="s">
        <v>44</v>
      </c>
      <c r="H25" s="51">
        <v>11059009</v>
      </c>
      <c r="I25" s="61" t="s">
        <v>377</v>
      </c>
      <c r="J25" s="61" t="s">
        <v>377</v>
      </c>
      <c r="K25" s="55">
        <v>46022</v>
      </c>
      <c r="L25" s="75" t="s">
        <v>53</v>
      </c>
      <c r="M25" s="57">
        <f>VLOOKUP(E25,'FERC Mapping'!A:C,3,FALSE)</f>
        <v>378</v>
      </c>
      <c r="N25" s="187" t="s">
        <v>1106</v>
      </c>
      <c r="O25" s="187" t="s">
        <v>1106</v>
      </c>
      <c r="P25" s="187" t="s">
        <v>1106</v>
      </c>
      <c r="Q25" s="187" t="s">
        <v>1106</v>
      </c>
      <c r="R25" s="187" t="s">
        <v>1106</v>
      </c>
      <c r="S25" s="187" t="s">
        <v>1106</v>
      </c>
      <c r="T25" s="187" t="s">
        <v>1106</v>
      </c>
      <c r="U25" s="187" t="s">
        <v>1106</v>
      </c>
      <c r="V25" s="187" t="s">
        <v>1106</v>
      </c>
      <c r="W25" s="187" t="s">
        <v>1106</v>
      </c>
      <c r="X25" s="187" t="s">
        <v>1106</v>
      </c>
      <c r="Y25" s="187" t="s">
        <v>1106</v>
      </c>
      <c r="Z25" s="187" t="s">
        <v>1106</v>
      </c>
      <c r="AA25" s="187" t="s">
        <v>1106</v>
      </c>
      <c r="AB25" s="187" t="s">
        <v>1106</v>
      </c>
      <c r="AC25" s="187" t="s">
        <v>1106</v>
      </c>
      <c r="AD25" s="187" t="s">
        <v>1106</v>
      </c>
      <c r="AE25" s="187" t="s">
        <v>1106</v>
      </c>
      <c r="AF25" s="187" t="s">
        <v>1106</v>
      </c>
      <c r="AG25" s="187" t="s">
        <v>1106</v>
      </c>
      <c r="AH25" s="187" t="s">
        <v>1106</v>
      </c>
      <c r="AI25" s="187" t="s">
        <v>1106</v>
      </c>
      <c r="AJ25" s="187" t="s">
        <v>1106</v>
      </c>
      <c r="AK25" s="51" t="s">
        <v>605</v>
      </c>
      <c r="AL25" s="51" t="s">
        <v>622</v>
      </c>
      <c r="AM25" s="51" t="s">
        <v>23</v>
      </c>
    </row>
    <row r="26" spans="1:39" ht="24.65" customHeight="1" x14ac:dyDescent="0.3">
      <c r="A26" s="51" t="s">
        <v>186</v>
      </c>
      <c r="B26" s="52" t="s">
        <v>69</v>
      </c>
      <c r="C26" s="52" t="s">
        <v>32</v>
      </c>
      <c r="D26" s="52" t="s">
        <v>464</v>
      </c>
      <c r="E26" s="52">
        <v>79</v>
      </c>
      <c r="F26" s="52" t="s">
        <v>212</v>
      </c>
      <c r="G26" s="51" t="s">
        <v>44</v>
      </c>
      <c r="H26" s="51">
        <v>11059008</v>
      </c>
      <c r="I26" s="61" t="s">
        <v>378</v>
      </c>
      <c r="J26" s="61" t="s">
        <v>378</v>
      </c>
      <c r="K26" s="55">
        <v>46022</v>
      </c>
      <c r="L26" s="75" t="s">
        <v>53</v>
      </c>
      <c r="M26" s="57">
        <f>VLOOKUP(E26,'FERC Mapping'!A:C,3,FALSE)</f>
        <v>378</v>
      </c>
      <c r="N26" s="187" t="s">
        <v>1106</v>
      </c>
      <c r="O26" s="187" t="s">
        <v>1106</v>
      </c>
      <c r="P26" s="187" t="s">
        <v>1106</v>
      </c>
      <c r="Q26" s="187" t="s">
        <v>1106</v>
      </c>
      <c r="R26" s="187" t="s">
        <v>1106</v>
      </c>
      <c r="S26" s="187" t="s">
        <v>1106</v>
      </c>
      <c r="T26" s="187" t="s">
        <v>1106</v>
      </c>
      <c r="U26" s="187" t="s">
        <v>1106</v>
      </c>
      <c r="V26" s="187" t="s">
        <v>1106</v>
      </c>
      <c r="W26" s="187" t="s">
        <v>1106</v>
      </c>
      <c r="X26" s="187" t="s">
        <v>1106</v>
      </c>
      <c r="Y26" s="187" t="s">
        <v>1106</v>
      </c>
      <c r="Z26" s="187" t="s">
        <v>1106</v>
      </c>
      <c r="AA26" s="187" t="s">
        <v>1106</v>
      </c>
      <c r="AB26" s="187" t="s">
        <v>1106</v>
      </c>
      <c r="AC26" s="187" t="s">
        <v>1106</v>
      </c>
      <c r="AD26" s="187" t="s">
        <v>1106</v>
      </c>
      <c r="AE26" s="187" t="s">
        <v>1106</v>
      </c>
      <c r="AF26" s="187" t="s">
        <v>1106</v>
      </c>
      <c r="AG26" s="187" t="s">
        <v>1106</v>
      </c>
      <c r="AH26" s="187" t="s">
        <v>1106</v>
      </c>
      <c r="AI26" s="187" t="s">
        <v>1106</v>
      </c>
      <c r="AJ26" s="187" t="s">
        <v>1106</v>
      </c>
      <c r="AK26" s="51" t="s">
        <v>605</v>
      </c>
      <c r="AL26" s="51" t="s">
        <v>622</v>
      </c>
      <c r="AM26" s="51" t="s">
        <v>32</v>
      </c>
    </row>
    <row r="27" spans="1:39" ht="24.65" customHeight="1" x14ac:dyDescent="0.3">
      <c r="A27" s="51" t="s">
        <v>186</v>
      </c>
      <c r="B27" s="52" t="s">
        <v>69</v>
      </c>
      <c r="C27" s="52" t="s">
        <v>24</v>
      </c>
      <c r="D27" s="51" t="s">
        <v>24</v>
      </c>
      <c r="E27" s="52" t="s">
        <v>180</v>
      </c>
      <c r="F27" s="52" t="s">
        <v>181</v>
      </c>
      <c r="G27" s="51" t="s">
        <v>44</v>
      </c>
      <c r="H27" s="51">
        <v>11059011</v>
      </c>
      <c r="I27" s="61" t="s">
        <v>379</v>
      </c>
      <c r="J27" s="61" t="s">
        <v>379</v>
      </c>
      <c r="K27" s="55">
        <v>46022</v>
      </c>
      <c r="L27" s="75" t="s">
        <v>53</v>
      </c>
      <c r="M27" s="57"/>
      <c r="N27" s="187" t="s">
        <v>1106</v>
      </c>
      <c r="O27" s="187" t="s">
        <v>1106</v>
      </c>
      <c r="P27" s="187" t="s">
        <v>1106</v>
      </c>
      <c r="Q27" s="187" t="s">
        <v>1106</v>
      </c>
      <c r="R27" s="187" t="s">
        <v>1106</v>
      </c>
      <c r="S27" s="187" t="s">
        <v>1106</v>
      </c>
      <c r="T27" s="187" t="s">
        <v>1106</v>
      </c>
      <c r="U27" s="187" t="s">
        <v>1106</v>
      </c>
      <c r="V27" s="187" t="s">
        <v>1106</v>
      </c>
      <c r="W27" s="187" t="s">
        <v>1106</v>
      </c>
      <c r="X27" s="187" t="s">
        <v>1106</v>
      </c>
      <c r="Y27" s="187" t="s">
        <v>1106</v>
      </c>
      <c r="Z27" s="187" t="s">
        <v>1106</v>
      </c>
      <c r="AA27" s="187" t="s">
        <v>1106</v>
      </c>
      <c r="AB27" s="187" t="s">
        <v>1106</v>
      </c>
      <c r="AC27" s="187" t="s">
        <v>1106</v>
      </c>
      <c r="AD27" s="187" t="s">
        <v>1106</v>
      </c>
      <c r="AE27" s="187" t="s">
        <v>1106</v>
      </c>
      <c r="AF27" s="187" t="s">
        <v>1106</v>
      </c>
      <c r="AG27" s="187" t="s">
        <v>1106</v>
      </c>
      <c r="AH27" s="187" t="s">
        <v>1106</v>
      </c>
      <c r="AI27" s="187" t="s">
        <v>1106</v>
      </c>
      <c r="AJ27" s="187" t="s">
        <v>1106</v>
      </c>
      <c r="AK27" s="51" t="s">
        <v>605</v>
      </c>
      <c r="AL27" s="51" t="s">
        <v>623</v>
      </c>
      <c r="AM27" s="51" t="s">
        <v>24</v>
      </c>
    </row>
    <row r="28" spans="1:39" ht="24.65" customHeight="1" x14ac:dyDescent="0.3">
      <c r="A28" s="51" t="s">
        <v>186</v>
      </c>
      <c r="B28" s="52" t="s">
        <v>69</v>
      </c>
      <c r="C28" s="52" t="s">
        <v>12</v>
      </c>
      <c r="D28" s="51" t="s">
        <v>12</v>
      </c>
      <c r="E28" s="52" t="s">
        <v>176</v>
      </c>
      <c r="F28" s="52" t="s">
        <v>177</v>
      </c>
      <c r="G28" s="51" t="s">
        <v>50</v>
      </c>
      <c r="H28" s="51">
        <v>11059010</v>
      </c>
      <c r="I28" s="61" t="s">
        <v>380</v>
      </c>
      <c r="J28" s="61" t="s">
        <v>380</v>
      </c>
      <c r="K28" s="55">
        <v>46022</v>
      </c>
      <c r="L28" s="75" t="s">
        <v>53</v>
      </c>
      <c r="M28" s="57"/>
      <c r="N28" s="187" t="s">
        <v>1106</v>
      </c>
      <c r="O28" s="187" t="s">
        <v>1106</v>
      </c>
      <c r="P28" s="187" t="s">
        <v>1106</v>
      </c>
      <c r="Q28" s="187" t="s">
        <v>1106</v>
      </c>
      <c r="R28" s="187" t="s">
        <v>1106</v>
      </c>
      <c r="S28" s="187" t="s">
        <v>1106</v>
      </c>
      <c r="T28" s="187" t="s">
        <v>1106</v>
      </c>
      <c r="U28" s="187" t="s">
        <v>1106</v>
      </c>
      <c r="V28" s="187" t="s">
        <v>1106</v>
      </c>
      <c r="W28" s="187" t="s">
        <v>1106</v>
      </c>
      <c r="X28" s="187" t="s">
        <v>1106</v>
      </c>
      <c r="Y28" s="187" t="s">
        <v>1106</v>
      </c>
      <c r="Z28" s="187" t="s">
        <v>1106</v>
      </c>
      <c r="AA28" s="187" t="s">
        <v>1106</v>
      </c>
      <c r="AB28" s="187" t="s">
        <v>1106</v>
      </c>
      <c r="AC28" s="187" t="s">
        <v>1106</v>
      </c>
      <c r="AD28" s="187" t="s">
        <v>1106</v>
      </c>
      <c r="AE28" s="187" t="s">
        <v>1106</v>
      </c>
      <c r="AF28" s="187" t="s">
        <v>1106</v>
      </c>
      <c r="AG28" s="187" t="s">
        <v>1106</v>
      </c>
      <c r="AH28" s="187" t="s">
        <v>1106</v>
      </c>
      <c r="AI28" s="187" t="s">
        <v>1106</v>
      </c>
      <c r="AJ28" s="187" t="s">
        <v>1106</v>
      </c>
      <c r="AK28" s="51" t="s">
        <v>605</v>
      </c>
      <c r="AL28" s="51" t="s">
        <v>623</v>
      </c>
      <c r="AM28" s="51" t="s">
        <v>12</v>
      </c>
    </row>
    <row r="29" spans="1:39" ht="24.65" customHeight="1" x14ac:dyDescent="0.3">
      <c r="A29" s="51" t="s">
        <v>186</v>
      </c>
      <c r="B29" s="52" t="s">
        <v>69</v>
      </c>
      <c r="C29" s="59" t="s">
        <v>6</v>
      </c>
      <c r="D29" s="52" t="s">
        <v>464</v>
      </c>
      <c r="E29" s="52" t="s">
        <v>180</v>
      </c>
      <c r="F29" s="52" t="s">
        <v>181</v>
      </c>
      <c r="G29" s="51" t="s">
        <v>50</v>
      </c>
      <c r="H29" s="65">
        <v>11059012</v>
      </c>
      <c r="I29" s="53" t="s">
        <v>373</v>
      </c>
      <c r="J29" s="53" t="s">
        <v>373</v>
      </c>
      <c r="K29" s="55">
        <v>46022</v>
      </c>
      <c r="L29" s="75" t="s">
        <v>53</v>
      </c>
      <c r="M29" s="57">
        <f>VLOOKUP(E29,'FERC Mapping'!A:C,3,FALSE)</f>
        <v>376</v>
      </c>
      <c r="N29" s="187" t="s">
        <v>1106</v>
      </c>
      <c r="O29" s="187" t="s">
        <v>1106</v>
      </c>
      <c r="P29" s="187" t="s">
        <v>1106</v>
      </c>
      <c r="Q29" s="187" t="s">
        <v>1106</v>
      </c>
      <c r="R29" s="187" t="s">
        <v>1106</v>
      </c>
      <c r="S29" s="187" t="s">
        <v>1106</v>
      </c>
      <c r="T29" s="187" t="s">
        <v>1106</v>
      </c>
      <c r="U29" s="187" t="s">
        <v>1106</v>
      </c>
      <c r="V29" s="187" t="s">
        <v>1106</v>
      </c>
      <c r="W29" s="187" t="s">
        <v>1106</v>
      </c>
      <c r="X29" s="187" t="s">
        <v>1106</v>
      </c>
      <c r="Y29" s="187" t="s">
        <v>1106</v>
      </c>
      <c r="Z29" s="187" t="s">
        <v>1106</v>
      </c>
      <c r="AA29" s="187" t="s">
        <v>1106</v>
      </c>
      <c r="AB29" s="187" t="s">
        <v>1106</v>
      </c>
      <c r="AC29" s="187" t="s">
        <v>1106</v>
      </c>
      <c r="AD29" s="187" t="s">
        <v>1106</v>
      </c>
      <c r="AE29" s="187" t="s">
        <v>1106</v>
      </c>
      <c r="AF29" s="187" t="s">
        <v>1106</v>
      </c>
      <c r="AG29" s="187" t="s">
        <v>1106</v>
      </c>
      <c r="AH29" s="187" t="s">
        <v>1106</v>
      </c>
      <c r="AI29" s="187" t="s">
        <v>1106</v>
      </c>
      <c r="AJ29" s="187" t="s">
        <v>1106</v>
      </c>
      <c r="AK29" s="51" t="s">
        <v>605</v>
      </c>
      <c r="AL29" s="51" t="s">
        <v>624</v>
      </c>
      <c r="AM29" s="51" t="s">
        <v>6</v>
      </c>
    </row>
    <row r="30" spans="1:39" ht="24.65" customHeight="1" x14ac:dyDescent="0.3">
      <c r="A30" s="51" t="s">
        <v>186</v>
      </c>
      <c r="B30" s="52" t="s">
        <v>69</v>
      </c>
      <c r="C30" s="59" t="s">
        <v>7</v>
      </c>
      <c r="D30" s="52" t="s">
        <v>464</v>
      </c>
      <c r="E30" s="52" t="s">
        <v>180</v>
      </c>
      <c r="F30" s="52" t="s">
        <v>181</v>
      </c>
      <c r="G30" s="51" t="s">
        <v>50</v>
      </c>
      <c r="H30" s="65">
        <v>11059013</v>
      </c>
      <c r="I30" s="53" t="s">
        <v>104</v>
      </c>
      <c r="J30" s="53" t="s">
        <v>104</v>
      </c>
      <c r="K30" s="55">
        <v>46022</v>
      </c>
      <c r="L30" s="75" t="s">
        <v>53</v>
      </c>
      <c r="M30" s="57">
        <f>VLOOKUP(E30,'FERC Mapping'!A:C,3,FALSE)</f>
        <v>376</v>
      </c>
      <c r="N30" s="187" t="s">
        <v>1106</v>
      </c>
      <c r="O30" s="187" t="s">
        <v>1106</v>
      </c>
      <c r="P30" s="187" t="s">
        <v>1106</v>
      </c>
      <c r="Q30" s="187" t="s">
        <v>1106</v>
      </c>
      <c r="R30" s="187" t="s">
        <v>1106</v>
      </c>
      <c r="S30" s="187" t="s">
        <v>1106</v>
      </c>
      <c r="T30" s="187" t="s">
        <v>1106</v>
      </c>
      <c r="U30" s="187" t="s">
        <v>1106</v>
      </c>
      <c r="V30" s="187" t="s">
        <v>1106</v>
      </c>
      <c r="W30" s="187" t="s">
        <v>1106</v>
      </c>
      <c r="X30" s="187" t="s">
        <v>1106</v>
      </c>
      <c r="Y30" s="187" t="s">
        <v>1106</v>
      </c>
      <c r="Z30" s="187" t="s">
        <v>1106</v>
      </c>
      <c r="AA30" s="187" t="s">
        <v>1106</v>
      </c>
      <c r="AB30" s="187" t="s">
        <v>1106</v>
      </c>
      <c r="AC30" s="187" t="s">
        <v>1106</v>
      </c>
      <c r="AD30" s="187" t="s">
        <v>1106</v>
      </c>
      <c r="AE30" s="187" t="s">
        <v>1106</v>
      </c>
      <c r="AF30" s="187" t="s">
        <v>1106</v>
      </c>
      <c r="AG30" s="187" t="s">
        <v>1106</v>
      </c>
      <c r="AH30" s="187" t="s">
        <v>1106</v>
      </c>
      <c r="AI30" s="187" t="s">
        <v>1106</v>
      </c>
      <c r="AJ30" s="187" t="s">
        <v>1106</v>
      </c>
      <c r="AK30" s="51" t="s">
        <v>605</v>
      </c>
      <c r="AL30" s="51" t="s">
        <v>624</v>
      </c>
      <c r="AM30" s="51" t="s">
        <v>7</v>
      </c>
    </row>
    <row r="31" spans="1:39" ht="37.299999999999997" x14ac:dyDescent="0.3">
      <c r="A31" s="51" t="s">
        <v>186</v>
      </c>
      <c r="B31" s="52" t="s">
        <v>69</v>
      </c>
      <c r="C31" s="52" t="s">
        <v>8</v>
      </c>
      <c r="D31" s="52" t="s">
        <v>464</v>
      </c>
      <c r="E31" s="52" t="s">
        <v>180</v>
      </c>
      <c r="F31" s="52" t="s">
        <v>181</v>
      </c>
      <c r="G31" s="51" t="s">
        <v>44</v>
      </c>
      <c r="H31" s="51">
        <v>11059014</v>
      </c>
      <c r="I31" s="53" t="s">
        <v>58</v>
      </c>
      <c r="J31" s="53" t="s">
        <v>371</v>
      </c>
      <c r="K31" s="55">
        <v>46022</v>
      </c>
      <c r="L31" s="75" t="s">
        <v>53</v>
      </c>
      <c r="M31" s="57">
        <f>VLOOKUP(E31,'FERC Mapping'!A:C,3,FALSE)</f>
        <v>376</v>
      </c>
      <c r="N31" s="187" t="s">
        <v>1106</v>
      </c>
      <c r="O31" s="187" t="s">
        <v>1106</v>
      </c>
      <c r="P31" s="187" t="s">
        <v>1106</v>
      </c>
      <c r="Q31" s="187" t="s">
        <v>1106</v>
      </c>
      <c r="R31" s="187" t="s">
        <v>1106</v>
      </c>
      <c r="S31" s="187" t="s">
        <v>1106</v>
      </c>
      <c r="T31" s="187" t="s">
        <v>1106</v>
      </c>
      <c r="U31" s="187" t="s">
        <v>1106</v>
      </c>
      <c r="V31" s="187" t="s">
        <v>1106</v>
      </c>
      <c r="W31" s="187" t="s">
        <v>1106</v>
      </c>
      <c r="X31" s="187" t="s">
        <v>1106</v>
      </c>
      <c r="Y31" s="187" t="s">
        <v>1106</v>
      </c>
      <c r="Z31" s="187" t="s">
        <v>1106</v>
      </c>
      <c r="AA31" s="187" t="s">
        <v>1106</v>
      </c>
      <c r="AB31" s="187" t="s">
        <v>1106</v>
      </c>
      <c r="AC31" s="187" t="s">
        <v>1106</v>
      </c>
      <c r="AD31" s="187" t="s">
        <v>1106</v>
      </c>
      <c r="AE31" s="187" t="s">
        <v>1106</v>
      </c>
      <c r="AF31" s="187" t="s">
        <v>1106</v>
      </c>
      <c r="AG31" s="187" t="s">
        <v>1106</v>
      </c>
      <c r="AH31" s="187" t="s">
        <v>1106</v>
      </c>
      <c r="AI31" s="187" t="s">
        <v>1106</v>
      </c>
      <c r="AJ31" s="187" t="s">
        <v>1106</v>
      </c>
      <c r="AK31" s="51" t="s">
        <v>605</v>
      </c>
      <c r="AL31" s="51" t="s">
        <v>624</v>
      </c>
      <c r="AM31" s="51" t="s">
        <v>8</v>
      </c>
    </row>
    <row r="32" spans="1:39" ht="45.75" customHeight="1" x14ac:dyDescent="0.3">
      <c r="A32" s="51" t="s">
        <v>186</v>
      </c>
      <c r="B32" s="52" t="s">
        <v>69</v>
      </c>
      <c r="C32" s="52" t="s">
        <v>9</v>
      </c>
      <c r="D32" s="52" t="s">
        <v>464</v>
      </c>
      <c r="E32" s="52" t="s">
        <v>182</v>
      </c>
      <c r="F32" s="52" t="s">
        <v>183</v>
      </c>
      <c r="G32" s="51" t="s">
        <v>50</v>
      </c>
      <c r="H32" s="51">
        <v>11059016</v>
      </c>
      <c r="I32" s="53" t="s">
        <v>103</v>
      </c>
      <c r="J32" s="53" t="s">
        <v>372</v>
      </c>
      <c r="K32" s="55">
        <v>46022</v>
      </c>
      <c r="L32" s="75" t="s">
        <v>53</v>
      </c>
      <c r="M32" s="57">
        <f>VLOOKUP(E32,'FERC Mapping'!A:C,3,FALSE)</f>
        <v>367</v>
      </c>
      <c r="N32" s="187" t="s">
        <v>1106</v>
      </c>
      <c r="O32" s="187" t="s">
        <v>1106</v>
      </c>
      <c r="P32" s="187" t="s">
        <v>1106</v>
      </c>
      <c r="Q32" s="187" t="s">
        <v>1106</v>
      </c>
      <c r="R32" s="187" t="s">
        <v>1106</v>
      </c>
      <c r="S32" s="187" t="s">
        <v>1106</v>
      </c>
      <c r="T32" s="187" t="s">
        <v>1106</v>
      </c>
      <c r="U32" s="187" t="s">
        <v>1106</v>
      </c>
      <c r="V32" s="187" t="s">
        <v>1106</v>
      </c>
      <c r="W32" s="187" t="s">
        <v>1106</v>
      </c>
      <c r="X32" s="187" t="s">
        <v>1106</v>
      </c>
      <c r="Y32" s="187" t="s">
        <v>1106</v>
      </c>
      <c r="Z32" s="187" t="s">
        <v>1106</v>
      </c>
      <c r="AA32" s="187" t="s">
        <v>1106</v>
      </c>
      <c r="AB32" s="187" t="s">
        <v>1106</v>
      </c>
      <c r="AC32" s="187" t="s">
        <v>1106</v>
      </c>
      <c r="AD32" s="187" t="s">
        <v>1106</v>
      </c>
      <c r="AE32" s="187" t="s">
        <v>1106</v>
      </c>
      <c r="AF32" s="187" t="s">
        <v>1106</v>
      </c>
      <c r="AG32" s="187" t="s">
        <v>1106</v>
      </c>
      <c r="AH32" s="187" t="s">
        <v>1106</v>
      </c>
      <c r="AI32" s="187" t="s">
        <v>1106</v>
      </c>
      <c r="AJ32" s="187" t="s">
        <v>1106</v>
      </c>
      <c r="AK32" s="51" t="s">
        <v>605</v>
      </c>
      <c r="AL32" s="51" t="s">
        <v>624</v>
      </c>
      <c r="AM32" s="51" t="s">
        <v>9</v>
      </c>
    </row>
    <row r="33" spans="1:39" ht="24.9" x14ac:dyDescent="0.3">
      <c r="A33" s="51" t="s">
        <v>186</v>
      </c>
      <c r="B33" s="52" t="s">
        <v>69</v>
      </c>
      <c r="C33" s="52" t="s">
        <v>0</v>
      </c>
      <c r="D33" s="52" t="s">
        <v>464</v>
      </c>
      <c r="E33" s="52">
        <v>27</v>
      </c>
      <c r="F33" s="52" t="s">
        <v>197</v>
      </c>
      <c r="G33" s="52" t="s">
        <v>57</v>
      </c>
      <c r="H33" s="51">
        <v>11059023</v>
      </c>
      <c r="I33" s="61" t="s">
        <v>625</v>
      </c>
      <c r="J33" s="61" t="s">
        <v>625</v>
      </c>
      <c r="K33" s="55">
        <v>46022</v>
      </c>
      <c r="L33" s="75" t="s">
        <v>53</v>
      </c>
      <c r="M33" s="57">
        <f>VLOOKUP(E33,'FERC Mapping'!A:C,3,FALSE)</f>
        <v>377</v>
      </c>
      <c r="N33" s="187" t="s">
        <v>1106</v>
      </c>
      <c r="O33" s="187" t="s">
        <v>1106</v>
      </c>
      <c r="P33" s="187" t="s">
        <v>1106</v>
      </c>
      <c r="Q33" s="187" t="s">
        <v>1106</v>
      </c>
      <c r="R33" s="187" t="s">
        <v>1106</v>
      </c>
      <c r="S33" s="187" t="s">
        <v>1106</v>
      </c>
      <c r="T33" s="187" t="s">
        <v>1106</v>
      </c>
      <c r="U33" s="187" t="s">
        <v>1106</v>
      </c>
      <c r="V33" s="187" t="s">
        <v>1106</v>
      </c>
      <c r="W33" s="187" t="s">
        <v>1106</v>
      </c>
      <c r="X33" s="187" t="s">
        <v>1106</v>
      </c>
      <c r="Y33" s="187" t="s">
        <v>1106</v>
      </c>
      <c r="Z33" s="187" t="s">
        <v>1106</v>
      </c>
      <c r="AA33" s="187" t="s">
        <v>1106</v>
      </c>
      <c r="AB33" s="187" t="s">
        <v>1106</v>
      </c>
      <c r="AC33" s="187" t="s">
        <v>1106</v>
      </c>
      <c r="AD33" s="187" t="s">
        <v>1106</v>
      </c>
      <c r="AE33" s="187" t="s">
        <v>1106</v>
      </c>
      <c r="AF33" s="187" t="s">
        <v>1106</v>
      </c>
      <c r="AG33" s="187" t="s">
        <v>1106</v>
      </c>
      <c r="AH33" s="187" t="s">
        <v>1106</v>
      </c>
      <c r="AI33" s="187" t="s">
        <v>1106</v>
      </c>
      <c r="AJ33" s="187" t="s">
        <v>1106</v>
      </c>
      <c r="AK33" s="51" t="s">
        <v>605</v>
      </c>
      <c r="AL33" s="51" t="s">
        <v>626</v>
      </c>
      <c r="AM33" s="51" t="s">
        <v>0</v>
      </c>
    </row>
    <row r="34" spans="1:39" ht="24.9" x14ac:dyDescent="0.3">
      <c r="A34" s="51" t="s">
        <v>186</v>
      </c>
      <c r="B34" s="52" t="s">
        <v>69</v>
      </c>
      <c r="C34" s="52" t="s">
        <v>13</v>
      </c>
      <c r="D34" s="52" t="s">
        <v>464</v>
      </c>
      <c r="E34" s="52" t="s">
        <v>184</v>
      </c>
      <c r="F34" s="52" t="s">
        <v>185</v>
      </c>
      <c r="G34" s="52" t="s">
        <v>44</v>
      </c>
      <c r="H34" s="65">
        <v>11059025</v>
      </c>
      <c r="I34" s="64" t="s">
        <v>627</v>
      </c>
      <c r="J34" s="64" t="s">
        <v>154</v>
      </c>
      <c r="K34" s="68">
        <v>46022</v>
      </c>
      <c r="L34" s="75" t="s">
        <v>53</v>
      </c>
      <c r="M34" s="57">
        <f>VLOOKUP(E34,'FERC Mapping'!A:C,3,FALSE)</f>
        <v>394</v>
      </c>
      <c r="N34" s="187" t="s">
        <v>1106</v>
      </c>
      <c r="O34" s="187" t="s">
        <v>1106</v>
      </c>
      <c r="P34" s="187" t="s">
        <v>1106</v>
      </c>
      <c r="Q34" s="187" t="s">
        <v>1106</v>
      </c>
      <c r="R34" s="187" t="s">
        <v>1106</v>
      </c>
      <c r="S34" s="187" t="s">
        <v>1106</v>
      </c>
      <c r="T34" s="187" t="s">
        <v>1106</v>
      </c>
      <c r="U34" s="187" t="s">
        <v>1106</v>
      </c>
      <c r="V34" s="187" t="s">
        <v>1106</v>
      </c>
      <c r="W34" s="187" t="s">
        <v>1106</v>
      </c>
      <c r="X34" s="187" t="s">
        <v>1106</v>
      </c>
      <c r="Y34" s="187" t="s">
        <v>1106</v>
      </c>
      <c r="Z34" s="187" t="s">
        <v>1106</v>
      </c>
      <c r="AA34" s="187" t="s">
        <v>1106</v>
      </c>
      <c r="AB34" s="187" t="s">
        <v>1106</v>
      </c>
      <c r="AC34" s="187" t="s">
        <v>1106</v>
      </c>
      <c r="AD34" s="187" t="s">
        <v>1106</v>
      </c>
      <c r="AE34" s="187" t="s">
        <v>1106</v>
      </c>
      <c r="AF34" s="187" t="s">
        <v>1106</v>
      </c>
      <c r="AG34" s="187" t="s">
        <v>1106</v>
      </c>
      <c r="AH34" s="187" t="s">
        <v>1106</v>
      </c>
      <c r="AI34" s="187" t="s">
        <v>1106</v>
      </c>
      <c r="AJ34" s="187" t="s">
        <v>1106</v>
      </c>
      <c r="AK34" s="51" t="s">
        <v>605</v>
      </c>
      <c r="AL34" s="51" t="s">
        <v>628</v>
      </c>
      <c r="AM34" s="51" t="s">
        <v>13</v>
      </c>
    </row>
    <row r="35" spans="1:39" ht="24.65" customHeight="1" x14ac:dyDescent="0.3">
      <c r="A35" s="51" t="s">
        <v>186</v>
      </c>
      <c r="B35" s="59" t="s">
        <v>69</v>
      </c>
      <c r="C35" s="2" t="s">
        <v>390</v>
      </c>
      <c r="D35" s="52" t="s">
        <v>464</v>
      </c>
      <c r="E35" s="60" t="s">
        <v>180</v>
      </c>
      <c r="F35" s="60" t="s">
        <v>181</v>
      </c>
      <c r="G35" s="52" t="s">
        <v>29</v>
      </c>
      <c r="H35" s="51" t="s">
        <v>599</v>
      </c>
      <c r="I35" s="61" t="s">
        <v>390</v>
      </c>
      <c r="J35" s="61" t="s">
        <v>390</v>
      </c>
      <c r="K35" s="76">
        <v>46022</v>
      </c>
      <c r="L35" s="75" t="s">
        <v>53</v>
      </c>
      <c r="M35" s="57" t="s">
        <v>459</v>
      </c>
      <c r="N35" s="187" t="s">
        <v>1106</v>
      </c>
      <c r="O35" s="187" t="s">
        <v>1106</v>
      </c>
      <c r="P35" s="187" t="s">
        <v>1106</v>
      </c>
      <c r="Q35" s="187" t="s">
        <v>1106</v>
      </c>
      <c r="R35" s="187" t="s">
        <v>1106</v>
      </c>
      <c r="S35" s="187" t="s">
        <v>1106</v>
      </c>
      <c r="T35" s="187" t="s">
        <v>1106</v>
      </c>
      <c r="U35" s="187" t="s">
        <v>1106</v>
      </c>
      <c r="V35" s="187" t="s">
        <v>1106</v>
      </c>
      <c r="W35" s="187" t="s">
        <v>1106</v>
      </c>
      <c r="X35" s="187" t="s">
        <v>1106</v>
      </c>
      <c r="Y35" s="187" t="s">
        <v>1106</v>
      </c>
      <c r="Z35" s="187" t="s">
        <v>1106</v>
      </c>
      <c r="AA35" s="187" t="s">
        <v>1106</v>
      </c>
      <c r="AB35" s="187" t="s">
        <v>1106</v>
      </c>
      <c r="AC35" s="187" t="s">
        <v>1106</v>
      </c>
      <c r="AD35" s="187" t="s">
        <v>1106</v>
      </c>
      <c r="AE35" s="187" t="s">
        <v>1106</v>
      </c>
      <c r="AF35" s="187" t="s">
        <v>1106</v>
      </c>
      <c r="AG35" s="187" t="s">
        <v>1106</v>
      </c>
      <c r="AH35" s="187" t="s">
        <v>1106</v>
      </c>
      <c r="AI35" s="187" t="s">
        <v>1106</v>
      </c>
      <c r="AJ35" s="187" t="s">
        <v>1106</v>
      </c>
      <c r="AK35" s="63" t="s">
        <v>605</v>
      </c>
      <c r="AL35" s="63" t="s">
        <v>629</v>
      </c>
      <c r="AM35" s="51" t="s">
        <v>390</v>
      </c>
    </row>
    <row r="36" spans="1:39" ht="24.65" customHeight="1" x14ac:dyDescent="0.3">
      <c r="A36" s="51" t="s">
        <v>186</v>
      </c>
      <c r="B36" s="52" t="s">
        <v>69</v>
      </c>
      <c r="C36" s="2" t="s">
        <v>389</v>
      </c>
      <c r="D36" s="52" t="s">
        <v>464</v>
      </c>
      <c r="E36" s="52" t="s">
        <v>180</v>
      </c>
      <c r="F36" s="52" t="s">
        <v>181</v>
      </c>
      <c r="G36" s="52" t="s">
        <v>29</v>
      </c>
      <c r="H36" s="51" t="s">
        <v>608</v>
      </c>
      <c r="I36" s="64" t="s">
        <v>630</v>
      </c>
      <c r="J36" s="64" t="s">
        <v>630</v>
      </c>
      <c r="K36" s="55">
        <v>46022</v>
      </c>
      <c r="L36" s="75" t="s">
        <v>53</v>
      </c>
      <c r="M36" s="57" t="s">
        <v>459</v>
      </c>
      <c r="N36" s="187" t="s">
        <v>1106</v>
      </c>
      <c r="O36" s="187" t="s">
        <v>1106</v>
      </c>
      <c r="P36" s="187" t="s">
        <v>1106</v>
      </c>
      <c r="Q36" s="187" t="s">
        <v>1106</v>
      </c>
      <c r="R36" s="187" t="s">
        <v>1106</v>
      </c>
      <c r="S36" s="187" t="s">
        <v>1106</v>
      </c>
      <c r="T36" s="187" t="s">
        <v>1106</v>
      </c>
      <c r="U36" s="187" t="s">
        <v>1106</v>
      </c>
      <c r="V36" s="187" t="s">
        <v>1106</v>
      </c>
      <c r="W36" s="187" t="s">
        <v>1106</v>
      </c>
      <c r="X36" s="187" t="s">
        <v>1106</v>
      </c>
      <c r="Y36" s="187" t="s">
        <v>1106</v>
      </c>
      <c r="Z36" s="187" t="s">
        <v>1106</v>
      </c>
      <c r="AA36" s="187" t="s">
        <v>1106</v>
      </c>
      <c r="AB36" s="187" t="s">
        <v>1106</v>
      </c>
      <c r="AC36" s="187" t="s">
        <v>1106</v>
      </c>
      <c r="AD36" s="187" t="s">
        <v>1106</v>
      </c>
      <c r="AE36" s="187" t="s">
        <v>1106</v>
      </c>
      <c r="AF36" s="187" t="s">
        <v>1106</v>
      </c>
      <c r="AG36" s="187" t="s">
        <v>1106</v>
      </c>
      <c r="AH36" s="187" t="s">
        <v>1106</v>
      </c>
      <c r="AI36" s="187" t="s">
        <v>1106</v>
      </c>
      <c r="AJ36" s="187" t="s">
        <v>1106</v>
      </c>
      <c r="AK36" s="51" t="s">
        <v>605</v>
      </c>
      <c r="AL36" s="51" t="s">
        <v>629</v>
      </c>
      <c r="AM36" s="51" t="s">
        <v>631</v>
      </c>
    </row>
    <row r="37" spans="1:39" ht="24.9" x14ac:dyDescent="0.3">
      <c r="A37" s="51" t="s">
        <v>186</v>
      </c>
      <c r="B37" s="52" t="s">
        <v>69</v>
      </c>
      <c r="C37" s="52" t="s">
        <v>11</v>
      </c>
      <c r="D37" s="52" t="s">
        <v>463</v>
      </c>
      <c r="E37" s="52" t="s">
        <v>182</v>
      </c>
      <c r="F37" s="52" t="s">
        <v>183</v>
      </c>
      <c r="G37" s="51" t="s">
        <v>44</v>
      </c>
      <c r="H37" s="51">
        <v>11059144</v>
      </c>
      <c r="I37" s="61" t="s">
        <v>632</v>
      </c>
      <c r="J37" s="61" t="s">
        <v>632</v>
      </c>
      <c r="K37" s="55">
        <v>46022</v>
      </c>
      <c r="L37" s="75" t="s">
        <v>53</v>
      </c>
      <c r="M37" s="57">
        <f>VLOOKUP(E37,'FERC Mapping'!A:C,3,FALSE)</f>
        <v>367</v>
      </c>
      <c r="N37" s="187" t="s">
        <v>1106</v>
      </c>
      <c r="O37" s="187" t="s">
        <v>1106</v>
      </c>
      <c r="P37" s="187" t="s">
        <v>1106</v>
      </c>
      <c r="Q37" s="187" t="s">
        <v>1106</v>
      </c>
      <c r="R37" s="187" t="s">
        <v>1106</v>
      </c>
      <c r="S37" s="187" t="s">
        <v>1106</v>
      </c>
      <c r="T37" s="187" t="s">
        <v>1106</v>
      </c>
      <c r="U37" s="187" t="s">
        <v>1106</v>
      </c>
      <c r="V37" s="187" t="s">
        <v>1106</v>
      </c>
      <c r="W37" s="187" t="s">
        <v>1106</v>
      </c>
      <c r="X37" s="187" t="s">
        <v>1106</v>
      </c>
      <c r="Y37" s="187" t="s">
        <v>1106</v>
      </c>
      <c r="Z37" s="187" t="s">
        <v>1106</v>
      </c>
      <c r="AA37" s="187" t="s">
        <v>1106</v>
      </c>
      <c r="AB37" s="187" t="s">
        <v>1106</v>
      </c>
      <c r="AC37" s="187" t="s">
        <v>1106</v>
      </c>
      <c r="AD37" s="187" t="s">
        <v>1106</v>
      </c>
      <c r="AE37" s="187" t="s">
        <v>1106</v>
      </c>
      <c r="AF37" s="187" t="s">
        <v>1106</v>
      </c>
      <c r="AG37" s="187" t="s">
        <v>1106</v>
      </c>
      <c r="AH37" s="187" t="s">
        <v>1106</v>
      </c>
      <c r="AI37" s="187" t="s">
        <v>1106</v>
      </c>
      <c r="AJ37" s="187" t="s">
        <v>1106</v>
      </c>
      <c r="AK37" s="51" t="s">
        <v>170</v>
      </c>
      <c r="AL37" s="51" t="s">
        <v>633</v>
      </c>
      <c r="AM37" s="51" t="s">
        <v>11</v>
      </c>
    </row>
    <row r="38" spans="1:39" ht="24.9" x14ac:dyDescent="0.3">
      <c r="A38" s="51" t="s">
        <v>186</v>
      </c>
      <c r="B38" s="52" t="s">
        <v>69</v>
      </c>
      <c r="C38" s="52" t="s">
        <v>634</v>
      </c>
      <c r="D38" s="52" t="s">
        <v>463</v>
      </c>
      <c r="E38" s="52" t="s">
        <v>182</v>
      </c>
      <c r="F38" s="52" t="s">
        <v>183</v>
      </c>
      <c r="G38" s="52" t="s">
        <v>44</v>
      </c>
      <c r="H38" s="65">
        <v>11059146</v>
      </c>
      <c r="I38" s="64" t="s">
        <v>383</v>
      </c>
      <c r="J38" s="64" t="s">
        <v>383</v>
      </c>
      <c r="K38" s="55">
        <v>46022</v>
      </c>
      <c r="L38" s="75" t="s">
        <v>53</v>
      </c>
      <c r="M38" s="57">
        <f>VLOOKUP(E38,'FERC Mapping'!A:C,3,FALSE)</f>
        <v>367</v>
      </c>
      <c r="N38" s="187" t="s">
        <v>1106</v>
      </c>
      <c r="O38" s="187" t="s">
        <v>1106</v>
      </c>
      <c r="P38" s="187" t="s">
        <v>1106</v>
      </c>
      <c r="Q38" s="187" t="s">
        <v>1106</v>
      </c>
      <c r="R38" s="187" t="s">
        <v>1106</v>
      </c>
      <c r="S38" s="187" t="s">
        <v>1106</v>
      </c>
      <c r="T38" s="187" t="s">
        <v>1106</v>
      </c>
      <c r="U38" s="187" t="s">
        <v>1106</v>
      </c>
      <c r="V38" s="187" t="s">
        <v>1106</v>
      </c>
      <c r="W38" s="187" t="s">
        <v>1106</v>
      </c>
      <c r="X38" s="187" t="s">
        <v>1106</v>
      </c>
      <c r="Y38" s="187" t="s">
        <v>1106</v>
      </c>
      <c r="Z38" s="187" t="s">
        <v>1106</v>
      </c>
      <c r="AA38" s="187" t="s">
        <v>1106</v>
      </c>
      <c r="AB38" s="187" t="s">
        <v>1106</v>
      </c>
      <c r="AC38" s="187" t="s">
        <v>1106</v>
      </c>
      <c r="AD38" s="187" t="s">
        <v>1106</v>
      </c>
      <c r="AE38" s="187" t="s">
        <v>1106</v>
      </c>
      <c r="AF38" s="187" t="s">
        <v>1106</v>
      </c>
      <c r="AG38" s="187" t="s">
        <v>1106</v>
      </c>
      <c r="AH38" s="187" t="s">
        <v>1106</v>
      </c>
      <c r="AI38" s="187" t="s">
        <v>1106</v>
      </c>
      <c r="AJ38" s="187" t="s">
        <v>1106</v>
      </c>
      <c r="AK38" s="51" t="s">
        <v>170</v>
      </c>
      <c r="AL38" s="51" t="s">
        <v>633</v>
      </c>
      <c r="AM38" s="51" t="s">
        <v>634</v>
      </c>
    </row>
    <row r="39" spans="1:39" ht="24.9" x14ac:dyDescent="0.3">
      <c r="A39" s="51" t="s">
        <v>186</v>
      </c>
      <c r="B39" s="52" t="s">
        <v>69</v>
      </c>
      <c r="C39" s="52" t="s">
        <v>635</v>
      </c>
      <c r="D39" s="52" t="s">
        <v>463</v>
      </c>
      <c r="E39" s="52" t="s">
        <v>182</v>
      </c>
      <c r="F39" s="52" t="s">
        <v>183</v>
      </c>
      <c r="G39" s="51" t="s">
        <v>44</v>
      </c>
      <c r="H39" s="51">
        <v>11042555</v>
      </c>
      <c r="I39" s="61" t="s">
        <v>384</v>
      </c>
      <c r="J39" s="53" t="s">
        <v>385</v>
      </c>
      <c r="K39" s="68">
        <v>46022</v>
      </c>
      <c r="L39" s="75" t="s">
        <v>53</v>
      </c>
      <c r="M39" s="57">
        <f>VLOOKUP(E39,'FERC Mapping'!A:C,3,FALSE)</f>
        <v>367</v>
      </c>
      <c r="N39" s="187" t="s">
        <v>1106</v>
      </c>
      <c r="O39" s="187" t="s">
        <v>1106</v>
      </c>
      <c r="P39" s="187" t="s">
        <v>1106</v>
      </c>
      <c r="Q39" s="187" t="s">
        <v>1106</v>
      </c>
      <c r="R39" s="187" t="s">
        <v>1106</v>
      </c>
      <c r="S39" s="187" t="s">
        <v>1106</v>
      </c>
      <c r="T39" s="187" t="s">
        <v>1106</v>
      </c>
      <c r="U39" s="187" t="s">
        <v>1106</v>
      </c>
      <c r="V39" s="187" t="s">
        <v>1106</v>
      </c>
      <c r="W39" s="187" t="s">
        <v>1106</v>
      </c>
      <c r="X39" s="187" t="s">
        <v>1106</v>
      </c>
      <c r="Y39" s="187" t="s">
        <v>1106</v>
      </c>
      <c r="Z39" s="187" t="s">
        <v>1106</v>
      </c>
      <c r="AA39" s="187" t="s">
        <v>1106</v>
      </c>
      <c r="AB39" s="187" t="s">
        <v>1106</v>
      </c>
      <c r="AC39" s="187" t="s">
        <v>1106</v>
      </c>
      <c r="AD39" s="187" t="s">
        <v>1106</v>
      </c>
      <c r="AE39" s="187" t="s">
        <v>1106</v>
      </c>
      <c r="AF39" s="187" t="s">
        <v>1106</v>
      </c>
      <c r="AG39" s="187" t="s">
        <v>1106</v>
      </c>
      <c r="AH39" s="187" t="s">
        <v>1106</v>
      </c>
      <c r="AI39" s="187" t="s">
        <v>1106</v>
      </c>
      <c r="AJ39" s="187" t="s">
        <v>1106</v>
      </c>
      <c r="AK39" s="51" t="s">
        <v>170</v>
      </c>
      <c r="AL39" s="51" t="s">
        <v>633</v>
      </c>
      <c r="AM39" s="51" t="s">
        <v>635</v>
      </c>
    </row>
    <row r="40" spans="1:39" ht="24.65" customHeight="1" x14ac:dyDescent="0.3">
      <c r="A40" s="51" t="s">
        <v>186</v>
      </c>
      <c r="B40" s="52" t="s">
        <v>69</v>
      </c>
      <c r="C40" s="52" t="s">
        <v>2</v>
      </c>
      <c r="D40" s="52" t="s">
        <v>463</v>
      </c>
      <c r="E40" s="52" t="s">
        <v>182</v>
      </c>
      <c r="F40" s="52" t="s">
        <v>183</v>
      </c>
      <c r="G40" s="51" t="s">
        <v>54</v>
      </c>
      <c r="H40" s="51">
        <v>11058980</v>
      </c>
      <c r="I40" s="53" t="s">
        <v>381</v>
      </c>
      <c r="J40" s="53" t="s">
        <v>381</v>
      </c>
      <c r="K40" s="55">
        <v>46022</v>
      </c>
      <c r="L40" s="56" t="s">
        <v>53</v>
      </c>
      <c r="M40" s="57">
        <f>VLOOKUP(E40,'FERC Mapping'!A:C,3,FALSE)</f>
        <v>367</v>
      </c>
      <c r="N40" s="187" t="s">
        <v>1106</v>
      </c>
      <c r="O40" s="187" t="s">
        <v>1106</v>
      </c>
      <c r="P40" s="187" t="s">
        <v>1106</v>
      </c>
      <c r="Q40" s="187" t="s">
        <v>1106</v>
      </c>
      <c r="R40" s="187" t="s">
        <v>1106</v>
      </c>
      <c r="S40" s="187" t="s">
        <v>1106</v>
      </c>
      <c r="T40" s="187" t="s">
        <v>1106</v>
      </c>
      <c r="U40" s="187" t="s">
        <v>1106</v>
      </c>
      <c r="V40" s="187" t="s">
        <v>1106</v>
      </c>
      <c r="W40" s="187" t="s">
        <v>1106</v>
      </c>
      <c r="X40" s="187" t="s">
        <v>1106</v>
      </c>
      <c r="Y40" s="187" t="s">
        <v>1106</v>
      </c>
      <c r="Z40" s="187" t="s">
        <v>1106</v>
      </c>
      <c r="AA40" s="187" t="s">
        <v>1106</v>
      </c>
      <c r="AB40" s="187" t="s">
        <v>1106</v>
      </c>
      <c r="AC40" s="187" t="s">
        <v>1106</v>
      </c>
      <c r="AD40" s="187" t="s">
        <v>1106</v>
      </c>
      <c r="AE40" s="187" t="s">
        <v>1106</v>
      </c>
      <c r="AF40" s="187" t="s">
        <v>1106</v>
      </c>
      <c r="AG40" s="187" t="s">
        <v>1106</v>
      </c>
      <c r="AH40" s="187" t="s">
        <v>1106</v>
      </c>
      <c r="AI40" s="187" t="s">
        <v>1106</v>
      </c>
      <c r="AJ40" s="187" t="s">
        <v>1106</v>
      </c>
      <c r="AK40" s="51" t="s">
        <v>170</v>
      </c>
      <c r="AL40" s="51" t="s">
        <v>636</v>
      </c>
      <c r="AM40" s="51" t="s">
        <v>2</v>
      </c>
    </row>
    <row r="41" spans="1:39" ht="24.65" customHeight="1" x14ac:dyDescent="0.3">
      <c r="A41" s="51" t="s">
        <v>186</v>
      </c>
      <c r="B41" s="52" t="s">
        <v>69</v>
      </c>
      <c r="C41" s="52" t="s">
        <v>16</v>
      </c>
      <c r="D41" s="52" t="s">
        <v>463</v>
      </c>
      <c r="E41" s="52" t="s">
        <v>180</v>
      </c>
      <c r="F41" s="52" t="s">
        <v>181</v>
      </c>
      <c r="G41" s="52" t="s">
        <v>50</v>
      </c>
      <c r="H41" s="65">
        <v>11058984</v>
      </c>
      <c r="I41" s="64" t="s">
        <v>386</v>
      </c>
      <c r="J41" s="64" t="s">
        <v>386</v>
      </c>
      <c r="K41" s="55">
        <v>46022</v>
      </c>
      <c r="L41" s="56" t="s">
        <v>53</v>
      </c>
      <c r="M41" s="57">
        <f>VLOOKUP(E41,'FERC Mapping'!A:C,3,FALSE)</f>
        <v>376</v>
      </c>
      <c r="N41" s="187" t="s">
        <v>1106</v>
      </c>
      <c r="O41" s="187" t="s">
        <v>1106</v>
      </c>
      <c r="P41" s="187" t="s">
        <v>1106</v>
      </c>
      <c r="Q41" s="187" t="s">
        <v>1106</v>
      </c>
      <c r="R41" s="187" t="s">
        <v>1106</v>
      </c>
      <c r="S41" s="187" t="s">
        <v>1106</v>
      </c>
      <c r="T41" s="187" t="s">
        <v>1106</v>
      </c>
      <c r="U41" s="187" t="s">
        <v>1106</v>
      </c>
      <c r="V41" s="187" t="s">
        <v>1106</v>
      </c>
      <c r="W41" s="187" t="s">
        <v>1106</v>
      </c>
      <c r="X41" s="187" t="s">
        <v>1106</v>
      </c>
      <c r="Y41" s="187" t="s">
        <v>1106</v>
      </c>
      <c r="Z41" s="187" t="s">
        <v>1106</v>
      </c>
      <c r="AA41" s="187" t="s">
        <v>1106</v>
      </c>
      <c r="AB41" s="187" t="s">
        <v>1106</v>
      </c>
      <c r="AC41" s="187" t="s">
        <v>1106</v>
      </c>
      <c r="AD41" s="187" t="s">
        <v>1106</v>
      </c>
      <c r="AE41" s="187" t="s">
        <v>1106</v>
      </c>
      <c r="AF41" s="187" t="s">
        <v>1106</v>
      </c>
      <c r="AG41" s="187" t="s">
        <v>1106</v>
      </c>
      <c r="AH41" s="187" t="s">
        <v>1106</v>
      </c>
      <c r="AI41" s="187" t="s">
        <v>1106</v>
      </c>
      <c r="AJ41" s="187" t="s">
        <v>1106</v>
      </c>
      <c r="AK41" s="51" t="s">
        <v>170</v>
      </c>
      <c r="AL41" s="51" t="s">
        <v>637</v>
      </c>
      <c r="AM41" s="51" t="s">
        <v>16</v>
      </c>
    </row>
    <row r="42" spans="1:39" ht="24.65" customHeight="1" x14ac:dyDescent="0.3">
      <c r="A42" s="51" t="s">
        <v>186</v>
      </c>
      <c r="B42" s="52" t="s">
        <v>69</v>
      </c>
      <c r="C42" s="52" t="s">
        <v>1</v>
      </c>
      <c r="D42" s="52" t="s">
        <v>463</v>
      </c>
      <c r="E42" s="52" t="s">
        <v>180</v>
      </c>
      <c r="F42" s="52" t="s">
        <v>181</v>
      </c>
      <c r="G42" s="51" t="s">
        <v>44</v>
      </c>
      <c r="H42" s="51">
        <v>11058985</v>
      </c>
      <c r="I42" s="53" t="s">
        <v>70</v>
      </c>
      <c r="J42" s="53" t="s">
        <v>61</v>
      </c>
      <c r="K42" s="55">
        <v>46022</v>
      </c>
      <c r="L42" s="60" t="s">
        <v>53</v>
      </c>
      <c r="M42" s="57">
        <f>VLOOKUP(E42,'FERC Mapping'!A:C,3,FALSE)</f>
        <v>376</v>
      </c>
      <c r="N42" s="187" t="s">
        <v>1106</v>
      </c>
      <c r="O42" s="187" t="s">
        <v>1106</v>
      </c>
      <c r="P42" s="187" t="s">
        <v>1106</v>
      </c>
      <c r="Q42" s="187" t="s">
        <v>1106</v>
      </c>
      <c r="R42" s="187" t="s">
        <v>1106</v>
      </c>
      <c r="S42" s="187" t="s">
        <v>1106</v>
      </c>
      <c r="T42" s="187" t="s">
        <v>1106</v>
      </c>
      <c r="U42" s="187" t="s">
        <v>1106</v>
      </c>
      <c r="V42" s="187" t="s">
        <v>1106</v>
      </c>
      <c r="W42" s="187" t="s">
        <v>1106</v>
      </c>
      <c r="X42" s="187" t="s">
        <v>1106</v>
      </c>
      <c r="Y42" s="187" t="s">
        <v>1106</v>
      </c>
      <c r="Z42" s="187" t="s">
        <v>1106</v>
      </c>
      <c r="AA42" s="187" t="s">
        <v>1106</v>
      </c>
      <c r="AB42" s="187" t="s">
        <v>1106</v>
      </c>
      <c r="AC42" s="187" t="s">
        <v>1106</v>
      </c>
      <c r="AD42" s="187" t="s">
        <v>1106</v>
      </c>
      <c r="AE42" s="187" t="s">
        <v>1106</v>
      </c>
      <c r="AF42" s="187" t="s">
        <v>1106</v>
      </c>
      <c r="AG42" s="187" t="s">
        <v>1106</v>
      </c>
      <c r="AH42" s="187" t="s">
        <v>1106</v>
      </c>
      <c r="AI42" s="187" t="s">
        <v>1106</v>
      </c>
      <c r="AJ42" s="187" t="s">
        <v>1106</v>
      </c>
      <c r="AK42" s="51" t="s">
        <v>170</v>
      </c>
      <c r="AL42" s="51" t="s">
        <v>638</v>
      </c>
      <c r="AM42" s="51" t="s">
        <v>1</v>
      </c>
    </row>
    <row r="43" spans="1:39" ht="37.299999999999997" x14ac:dyDescent="0.3">
      <c r="A43" s="51" t="s">
        <v>186</v>
      </c>
      <c r="B43" s="52" t="s">
        <v>69</v>
      </c>
      <c r="C43" s="52" t="s">
        <v>10</v>
      </c>
      <c r="D43" s="52" t="s">
        <v>463</v>
      </c>
      <c r="E43" s="52" t="s">
        <v>182</v>
      </c>
      <c r="F43" s="52" t="s">
        <v>183</v>
      </c>
      <c r="G43" s="51" t="s">
        <v>54</v>
      </c>
      <c r="H43" s="51">
        <v>11014912</v>
      </c>
      <c r="I43" s="53" t="s">
        <v>72</v>
      </c>
      <c r="J43" s="77" t="s">
        <v>382</v>
      </c>
      <c r="K43" s="68">
        <v>46022</v>
      </c>
      <c r="L43" s="75" t="s">
        <v>53</v>
      </c>
      <c r="M43" s="57">
        <f>VLOOKUP(E43,'FERC Mapping'!A:C,3,FALSE)</f>
        <v>367</v>
      </c>
      <c r="N43" s="187" t="s">
        <v>1106</v>
      </c>
      <c r="O43" s="187" t="s">
        <v>1106</v>
      </c>
      <c r="P43" s="187" t="s">
        <v>1106</v>
      </c>
      <c r="Q43" s="187" t="s">
        <v>1106</v>
      </c>
      <c r="R43" s="187" t="s">
        <v>1106</v>
      </c>
      <c r="S43" s="187" t="s">
        <v>1106</v>
      </c>
      <c r="T43" s="187" t="s">
        <v>1106</v>
      </c>
      <c r="U43" s="187" t="s">
        <v>1106</v>
      </c>
      <c r="V43" s="187" t="s">
        <v>1106</v>
      </c>
      <c r="W43" s="187" t="s">
        <v>1106</v>
      </c>
      <c r="X43" s="187" t="s">
        <v>1106</v>
      </c>
      <c r="Y43" s="187" t="s">
        <v>1106</v>
      </c>
      <c r="Z43" s="187" t="s">
        <v>1106</v>
      </c>
      <c r="AA43" s="187" t="s">
        <v>1106</v>
      </c>
      <c r="AB43" s="187" t="s">
        <v>1106</v>
      </c>
      <c r="AC43" s="187" t="s">
        <v>1106</v>
      </c>
      <c r="AD43" s="187" t="s">
        <v>1106</v>
      </c>
      <c r="AE43" s="187" t="s">
        <v>1106</v>
      </c>
      <c r="AF43" s="187" t="s">
        <v>1106</v>
      </c>
      <c r="AG43" s="187" t="s">
        <v>1106</v>
      </c>
      <c r="AH43" s="187" t="s">
        <v>1106</v>
      </c>
      <c r="AI43" s="187" t="s">
        <v>1106</v>
      </c>
      <c r="AJ43" s="187" t="s">
        <v>1106</v>
      </c>
      <c r="AK43" s="51" t="s">
        <v>170</v>
      </c>
      <c r="AL43" s="51" t="s">
        <v>639</v>
      </c>
      <c r="AM43" s="51" t="s">
        <v>10</v>
      </c>
    </row>
    <row r="44" spans="1:39" ht="24.65" customHeight="1" x14ac:dyDescent="0.3">
      <c r="A44" s="51" t="s">
        <v>186</v>
      </c>
      <c r="B44" s="59" t="s">
        <v>69</v>
      </c>
      <c r="C44" s="1" t="s">
        <v>33</v>
      </c>
      <c r="D44" s="52" t="s">
        <v>463</v>
      </c>
      <c r="E44" s="60" t="s">
        <v>180</v>
      </c>
      <c r="F44" s="60" t="s">
        <v>181</v>
      </c>
      <c r="G44" s="52" t="s">
        <v>29</v>
      </c>
      <c r="H44" s="51" t="s">
        <v>599</v>
      </c>
      <c r="I44" s="61" t="s">
        <v>33</v>
      </c>
      <c r="J44" s="61" t="s">
        <v>33</v>
      </c>
      <c r="K44" s="76">
        <v>46022</v>
      </c>
      <c r="L44" s="75" t="s">
        <v>53</v>
      </c>
      <c r="M44" s="57" t="s">
        <v>459</v>
      </c>
      <c r="N44" s="187" t="s">
        <v>1106</v>
      </c>
      <c r="O44" s="187" t="s">
        <v>1106</v>
      </c>
      <c r="P44" s="187" t="s">
        <v>1106</v>
      </c>
      <c r="Q44" s="187" t="s">
        <v>1106</v>
      </c>
      <c r="R44" s="187" t="s">
        <v>1106</v>
      </c>
      <c r="S44" s="187" t="s">
        <v>1106</v>
      </c>
      <c r="T44" s="187" t="s">
        <v>1106</v>
      </c>
      <c r="U44" s="187" t="s">
        <v>1106</v>
      </c>
      <c r="V44" s="187" t="s">
        <v>1106</v>
      </c>
      <c r="W44" s="187" t="s">
        <v>1106</v>
      </c>
      <c r="X44" s="187" t="s">
        <v>1106</v>
      </c>
      <c r="Y44" s="187" t="s">
        <v>1106</v>
      </c>
      <c r="Z44" s="187" t="s">
        <v>1106</v>
      </c>
      <c r="AA44" s="187" t="s">
        <v>1106</v>
      </c>
      <c r="AB44" s="187" t="s">
        <v>1106</v>
      </c>
      <c r="AC44" s="187" t="s">
        <v>1106</v>
      </c>
      <c r="AD44" s="187" t="s">
        <v>1106</v>
      </c>
      <c r="AE44" s="187" t="s">
        <v>1106</v>
      </c>
      <c r="AF44" s="187" t="s">
        <v>1106</v>
      </c>
      <c r="AG44" s="187" t="s">
        <v>1106</v>
      </c>
      <c r="AH44" s="187" t="s">
        <v>1106</v>
      </c>
      <c r="AI44" s="187" t="s">
        <v>1106</v>
      </c>
      <c r="AJ44" s="187" t="s">
        <v>1106</v>
      </c>
      <c r="AK44" s="63" t="s">
        <v>170</v>
      </c>
      <c r="AL44" s="63" t="s">
        <v>640</v>
      </c>
      <c r="AM44" s="51" t="s">
        <v>33</v>
      </c>
    </row>
    <row r="45" spans="1:39" ht="24.65" customHeight="1" x14ac:dyDescent="0.3">
      <c r="A45" s="51" t="s">
        <v>186</v>
      </c>
      <c r="B45" s="52" t="s">
        <v>69</v>
      </c>
      <c r="C45" s="2" t="s">
        <v>34</v>
      </c>
      <c r="D45" s="52" t="s">
        <v>463</v>
      </c>
      <c r="E45" s="52" t="s">
        <v>180</v>
      </c>
      <c r="F45" s="52" t="s">
        <v>181</v>
      </c>
      <c r="G45" s="52" t="s">
        <v>29</v>
      </c>
      <c r="H45" s="51" t="s">
        <v>608</v>
      </c>
      <c r="I45" s="64" t="s">
        <v>641</v>
      </c>
      <c r="J45" s="64" t="s">
        <v>641</v>
      </c>
      <c r="K45" s="55">
        <v>46022</v>
      </c>
      <c r="L45" s="75" t="s">
        <v>53</v>
      </c>
      <c r="M45" s="57" t="s">
        <v>459</v>
      </c>
      <c r="N45" s="187" t="s">
        <v>1106</v>
      </c>
      <c r="O45" s="187" t="s">
        <v>1106</v>
      </c>
      <c r="P45" s="187" t="s">
        <v>1106</v>
      </c>
      <c r="Q45" s="187" t="s">
        <v>1106</v>
      </c>
      <c r="R45" s="187" t="s">
        <v>1106</v>
      </c>
      <c r="S45" s="187" t="s">
        <v>1106</v>
      </c>
      <c r="T45" s="187" t="s">
        <v>1106</v>
      </c>
      <c r="U45" s="187" t="s">
        <v>1106</v>
      </c>
      <c r="V45" s="187" t="s">
        <v>1106</v>
      </c>
      <c r="W45" s="187" t="s">
        <v>1106</v>
      </c>
      <c r="X45" s="187" t="s">
        <v>1106</v>
      </c>
      <c r="Y45" s="187" t="s">
        <v>1106</v>
      </c>
      <c r="Z45" s="187" t="s">
        <v>1106</v>
      </c>
      <c r="AA45" s="187" t="s">
        <v>1106</v>
      </c>
      <c r="AB45" s="187" t="s">
        <v>1106</v>
      </c>
      <c r="AC45" s="187" t="s">
        <v>1106</v>
      </c>
      <c r="AD45" s="187" t="s">
        <v>1106</v>
      </c>
      <c r="AE45" s="187" t="s">
        <v>1106</v>
      </c>
      <c r="AF45" s="187" t="s">
        <v>1106</v>
      </c>
      <c r="AG45" s="187" t="s">
        <v>1106</v>
      </c>
      <c r="AH45" s="187" t="s">
        <v>1106</v>
      </c>
      <c r="AI45" s="187" t="s">
        <v>1106</v>
      </c>
      <c r="AJ45" s="187" t="s">
        <v>1106</v>
      </c>
      <c r="AK45" s="51" t="s">
        <v>170</v>
      </c>
      <c r="AL45" s="51" t="s">
        <v>640</v>
      </c>
      <c r="AM45" s="51" t="s">
        <v>34</v>
      </c>
    </row>
    <row r="46" spans="1:39" ht="24.65" customHeight="1" x14ac:dyDescent="0.3">
      <c r="A46" s="51" t="s">
        <v>186</v>
      </c>
      <c r="B46" s="52" t="s">
        <v>69</v>
      </c>
      <c r="C46" s="52" t="s">
        <v>27</v>
      </c>
      <c r="D46" s="52" t="s">
        <v>168</v>
      </c>
      <c r="E46" s="52">
        <v>78</v>
      </c>
      <c r="F46" s="52" t="s">
        <v>211</v>
      </c>
      <c r="G46" s="52" t="s">
        <v>66</v>
      </c>
      <c r="H46" s="65">
        <v>11008561</v>
      </c>
      <c r="I46" s="53" t="s">
        <v>642</v>
      </c>
      <c r="J46" s="53" t="s">
        <v>387</v>
      </c>
      <c r="K46" s="55">
        <v>45930</v>
      </c>
      <c r="L46" s="56" t="s">
        <v>48</v>
      </c>
      <c r="M46" s="57">
        <v>363.2</v>
      </c>
      <c r="N46" s="187" t="s">
        <v>1106</v>
      </c>
      <c r="O46" s="187" t="s">
        <v>1106</v>
      </c>
      <c r="P46" s="187" t="s">
        <v>1106</v>
      </c>
      <c r="Q46" s="187" t="s">
        <v>1106</v>
      </c>
      <c r="R46" s="187" t="s">
        <v>1106</v>
      </c>
      <c r="S46" s="187" t="s">
        <v>1106</v>
      </c>
      <c r="T46" s="187" t="s">
        <v>1106</v>
      </c>
      <c r="U46" s="187" t="s">
        <v>1106</v>
      </c>
      <c r="V46" s="187" t="s">
        <v>1106</v>
      </c>
      <c r="W46" s="187" t="s">
        <v>1106</v>
      </c>
      <c r="X46" s="187" t="s">
        <v>1106</v>
      </c>
      <c r="Y46" s="187" t="s">
        <v>1106</v>
      </c>
      <c r="Z46" s="187" t="s">
        <v>1106</v>
      </c>
      <c r="AA46" s="187" t="s">
        <v>1106</v>
      </c>
      <c r="AB46" s="187" t="s">
        <v>1106</v>
      </c>
      <c r="AC46" s="187" t="s">
        <v>1106</v>
      </c>
      <c r="AD46" s="187" t="s">
        <v>1106</v>
      </c>
      <c r="AE46" s="187" t="s">
        <v>1106</v>
      </c>
      <c r="AF46" s="187" t="s">
        <v>1106</v>
      </c>
      <c r="AG46" s="187" t="s">
        <v>1106</v>
      </c>
      <c r="AH46" s="187" t="s">
        <v>1106</v>
      </c>
      <c r="AI46" s="187" t="s">
        <v>1106</v>
      </c>
      <c r="AJ46" s="187" t="s">
        <v>1106</v>
      </c>
      <c r="AK46" s="51" t="s">
        <v>168</v>
      </c>
      <c r="AL46" s="51" t="s">
        <v>643</v>
      </c>
      <c r="AM46" s="51" t="s">
        <v>27</v>
      </c>
    </row>
    <row r="47" spans="1:39" ht="24.65" customHeight="1" x14ac:dyDescent="0.3">
      <c r="A47" s="51" t="s">
        <v>186</v>
      </c>
      <c r="B47" s="59" t="s">
        <v>69</v>
      </c>
      <c r="C47" s="1" t="s">
        <v>167</v>
      </c>
      <c r="D47" s="78"/>
      <c r="E47" s="60" t="s">
        <v>180</v>
      </c>
      <c r="F47" s="60" t="s">
        <v>181</v>
      </c>
      <c r="G47" s="52" t="s">
        <v>29</v>
      </c>
      <c r="H47" s="51" t="s">
        <v>599</v>
      </c>
      <c r="I47" s="61" t="s">
        <v>26</v>
      </c>
      <c r="J47" s="61" t="s">
        <v>26</v>
      </c>
      <c r="K47" s="62">
        <v>46022</v>
      </c>
      <c r="L47" s="67" t="s">
        <v>29</v>
      </c>
      <c r="M47" s="57">
        <f>VLOOKUP(E47,'FERC Mapping'!A:C,3,FALSE)</f>
        <v>376</v>
      </c>
      <c r="N47" s="187" t="s">
        <v>1106</v>
      </c>
      <c r="O47" s="187" t="s">
        <v>1106</v>
      </c>
      <c r="P47" s="187" t="s">
        <v>1106</v>
      </c>
      <c r="Q47" s="187" t="s">
        <v>1106</v>
      </c>
      <c r="R47" s="187" t="s">
        <v>1106</v>
      </c>
      <c r="S47" s="187" t="s">
        <v>1106</v>
      </c>
      <c r="T47" s="187" t="s">
        <v>1106</v>
      </c>
      <c r="U47" s="187" t="s">
        <v>1106</v>
      </c>
      <c r="V47" s="187" t="s">
        <v>1106</v>
      </c>
      <c r="W47" s="187" t="s">
        <v>1106</v>
      </c>
      <c r="X47" s="187" t="s">
        <v>1106</v>
      </c>
      <c r="Y47" s="187" t="s">
        <v>1106</v>
      </c>
      <c r="Z47" s="187" t="s">
        <v>1106</v>
      </c>
      <c r="AA47" s="187" t="s">
        <v>1106</v>
      </c>
      <c r="AB47" s="187" t="s">
        <v>1106</v>
      </c>
      <c r="AC47" s="187" t="s">
        <v>1106</v>
      </c>
      <c r="AD47" s="187" t="s">
        <v>1106</v>
      </c>
      <c r="AE47" s="187" t="s">
        <v>1106</v>
      </c>
      <c r="AF47" s="187" t="s">
        <v>1106</v>
      </c>
      <c r="AG47" s="187" t="s">
        <v>1106</v>
      </c>
      <c r="AH47" s="187" t="s">
        <v>1106</v>
      </c>
      <c r="AI47" s="187" t="s">
        <v>1106</v>
      </c>
      <c r="AJ47" s="187" t="s">
        <v>1106</v>
      </c>
      <c r="AK47" s="51" t="s">
        <v>168</v>
      </c>
      <c r="AL47" s="63" t="s">
        <v>644</v>
      </c>
      <c r="AM47" s="51" t="s">
        <v>26</v>
      </c>
    </row>
    <row r="48" spans="1:39" ht="24.65" customHeight="1" x14ac:dyDescent="0.3">
      <c r="A48" s="51" t="s">
        <v>186</v>
      </c>
      <c r="B48" s="52" t="s">
        <v>69</v>
      </c>
      <c r="C48" s="1" t="s">
        <v>163</v>
      </c>
      <c r="D48" s="52"/>
      <c r="E48" s="52" t="s">
        <v>180</v>
      </c>
      <c r="F48" s="52" t="s">
        <v>181</v>
      </c>
      <c r="G48" s="52" t="s">
        <v>29</v>
      </c>
      <c r="H48" s="51" t="s">
        <v>608</v>
      </c>
      <c r="I48" s="64" t="s">
        <v>645</v>
      </c>
      <c r="J48" s="64" t="s">
        <v>645</v>
      </c>
      <c r="K48" s="68">
        <v>45291</v>
      </c>
      <c r="L48" s="75" t="s">
        <v>53</v>
      </c>
      <c r="M48" s="57" t="s">
        <v>459</v>
      </c>
      <c r="N48" s="187" t="s">
        <v>1106</v>
      </c>
      <c r="O48" s="187" t="s">
        <v>1106</v>
      </c>
      <c r="P48" s="187" t="s">
        <v>1106</v>
      </c>
      <c r="Q48" s="187" t="s">
        <v>1106</v>
      </c>
      <c r="R48" s="187" t="s">
        <v>1106</v>
      </c>
      <c r="S48" s="187" t="s">
        <v>1106</v>
      </c>
      <c r="T48" s="187" t="s">
        <v>1106</v>
      </c>
      <c r="U48" s="187" t="s">
        <v>1106</v>
      </c>
      <c r="V48" s="187" t="s">
        <v>1106</v>
      </c>
      <c r="W48" s="187" t="s">
        <v>1106</v>
      </c>
      <c r="X48" s="187" t="s">
        <v>1106</v>
      </c>
      <c r="Y48" s="187" t="s">
        <v>1106</v>
      </c>
      <c r="Z48" s="187" t="s">
        <v>1106</v>
      </c>
      <c r="AA48" s="187" t="s">
        <v>1106</v>
      </c>
      <c r="AB48" s="187" t="s">
        <v>1106</v>
      </c>
      <c r="AC48" s="187" t="s">
        <v>1106</v>
      </c>
      <c r="AD48" s="187" t="s">
        <v>1106</v>
      </c>
      <c r="AE48" s="187" t="s">
        <v>1106</v>
      </c>
      <c r="AF48" s="187" t="s">
        <v>1106</v>
      </c>
      <c r="AG48" s="187" t="s">
        <v>1106</v>
      </c>
      <c r="AH48" s="187" t="s">
        <v>1106</v>
      </c>
      <c r="AI48" s="187" t="s">
        <v>1106</v>
      </c>
      <c r="AJ48" s="187" t="s">
        <v>1106</v>
      </c>
      <c r="AK48" s="51" t="s">
        <v>168</v>
      </c>
      <c r="AL48" s="51" t="s">
        <v>644</v>
      </c>
      <c r="AM48" s="51" t="s">
        <v>28</v>
      </c>
    </row>
    <row r="49" spans="1:39 16273:16328" ht="12.9" x14ac:dyDescent="0.3">
      <c r="A49" s="80"/>
      <c r="B49" s="81"/>
      <c r="C49" s="82"/>
      <c r="D49" s="82"/>
      <c r="E49" s="82"/>
      <c r="F49" s="82"/>
      <c r="G49" s="82"/>
      <c r="H49" s="83"/>
      <c r="I49" s="84"/>
      <c r="J49" s="85"/>
      <c r="K49" s="86"/>
      <c r="L49" s="87"/>
      <c r="M49" s="86"/>
      <c r="N49" s="88"/>
      <c r="O49" s="89"/>
      <c r="P49" s="89"/>
      <c r="Q49" s="89"/>
      <c r="R49" s="89"/>
      <c r="S49" s="89"/>
      <c r="T49" s="89"/>
      <c r="U49" s="79"/>
      <c r="V49" s="79"/>
      <c r="W49" s="79"/>
      <c r="X49" s="79"/>
      <c r="Y49" s="79"/>
      <c r="Z49" s="79"/>
      <c r="AA49" s="79"/>
      <c r="AB49" s="79"/>
      <c r="AC49" s="90"/>
      <c r="AD49" s="90"/>
      <c r="AE49" s="90"/>
      <c r="AF49" s="90"/>
      <c r="AG49" s="90"/>
      <c r="AH49" s="90"/>
      <c r="AI49" s="90"/>
      <c r="AJ49" s="79"/>
      <c r="AK49" s="91"/>
      <c r="AL49" s="91"/>
      <c r="AM49" s="80"/>
    </row>
    <row r="50" spans="1:39 16273:16328" ht="12.9" x14ac:dyDescent="0.3">
      <c r="A50" s="83"/>
      <c r="B50" s="82"/>
      <c r="C50" s="92"/>
      <c r="D50" s="92"/>
      <c r="E50" s="82"/>
      <c r="F50" s="82"/>
      <c r="G50" s="82"/>
      <c r="H50" s="83"/>
      <c r="I50" s="85"/>
      <c r="J50" s="85"/>
      <c r="K50" s="93"/>
      <c r="L50" s="94"/>
      <c r="M50" s="93"/>
      <c r="N50" s="88"/>
      <c r="O50" s="89"/>
      <c r="P50" s="89"/>
      <c r="Q50" s="89"/>
      <c r="R50" s="89"/>
      <c r="S50" s="89"/>
      <c r="T50" s="89"/>
      <c r="U50" s="79"/>
      <c r="V50" s="79"/>
      <c r="W50" s="79"/>
      <c r="X50" s="79"/>
      <c r="Y50" s="79"/>
      <c r="Z50" s="79"/>
      <c r="AA50" s="79"/>
      <c r="AB50" s="79"/>
      <c r="AC50" s="90"/>
      <c r="AD50" s="90"/>
      <c r="AE50" s="90"/>
      <c r="AF50" s="90"/>
      <c r="AG50" s="90"/>
      <c r="AH50" s="90"/>
      <c r="AI50" s="90"/>
      <c r="AJ50" s="79"/>
      <c r="AK50" s="83"/>
      <c r="AL50" s="83"/>
      <c r="AM50" s="83"/>
    </row>
    <row r="51" spans="1:39 16273:16328" ht="14.6" x14ac:dyDescent="0.4">
      <c r="H51" s="83"/>
      <c r="J51" s="95"/>
      <c r="K51" s="95"/>
      <c r="L51" s="165"/>
      <c r="M51" s="163"/>
      <c r="N51" s="163"/>
      <c r="AK51" s="83"/>
      <c r="AL51" s="83"/>
      <c r="AM51" s="83"/>
    </row>
    <row r="52" spans="1:39 16273:16328" ht="14.6" x14ac:dyDescent="0.4">
      <c r="H52" s="83"/>
      <c r="J52" s="95"/>
      <c r="K52" s="95"/>
      <c r="L52" s="165"/>
      <c r="M52" s="164"/>
      <c r="N52" s="163"/>
      <c r="AK52" s="83"/>
      <c r="AL52" s="83"/>
      <c r="AM52" s="83"/>
    </row>
    <row r="53" spans="1:39 16273:16328" ht="14.6" x14ac:dyDescent="0.4">
      <c r="H53" s="83"/>
      <c r="J53" s="95"/>
      <c r="K53" s="95"/>
      <c r="L53" s="165"/>
      <c r="M53" s="164"/>
      <c r="N53" s="163"/>
      <c r="O53" s="96"/>
      <c r="P53" s="96"/>
      <c r="Q53" s="96"/>
      <c r="R53" s="96"/>
      <c r="S53" s="96"/>
      <c r="AK53" s="83"/>
      <c r="AL53" s="83"/>
      <c r="AM53" s="83"/>
    </row>
    <row r="54" spans="1:39 16273:16328" ht="14.6" x14ac:dyDescent="0.4">
      <c r="H54" s="83"/>
      <c r="J54" s="95"/>
      <c r="K54" s="95"/>
      <c r="L54" s="165"/>
      <c r="M54" s="164"/>
      <c r="N54" s="163"/>
      <c r="AK54" s="83"/>
      <c r="AL54" s="83"/>
      <c r="AM54" s="83"/>
    </row>
    <row r="55" spans="1:39 16273:16328" ht="14.6" x14ac:dyDescent="0.4">
      <c r="L55" s="166"/>
      <c r="M55" s="164"/>
      <c r="N55" s="163"/>
      <c r="AK55" s="83"/>
      <c r="AL55" s="83"/>
      <c r="AM55" s="83"/>
    </row>
    <row r="56" spans="1:39 16273:16328" ht="14.6" x14ac:dyDescent="0.4">
      <c r="L56" s="166"/>
      <c r="M56" s="164"/>
      <c r="N56" s="163"/>
      <c r="AK56" s="83"/>
      <c r="AL56" s="83"/>
      <c r="AM56" s="83"/>
      <c r="XAW56" s="51"/>
      <c r="XAX56" s="52"/>
      <c r="XAY56" s="51"/>
      <c r="XAZ56" s="51"/>
      <c r="XBA56" s="52"/>
      <c r="XBB56" s="52"/>
      <c r="XBC56" s="52"/>
      <c r="XBD56" s="51"/>
      <c r="XBE56" s="52"/>
      <c r="XBF56" s="52"/>
      <c r="XBG56" s="51"/>
      <c r="XBH56" s="97"/>
      <c r="XBI56" s="98"/>
      <c r="XBJ56" s="53"/>
      <c r="XBK56" s="68"/>
      <c r="XBL56" s="55"/>
      <c r="XBM56" s="75"/>
      <c r="XBN56" s="56"/>
      <c r="XBO56" s="58"/>
      <c r="XBP56" s="66"/>
      <c r="XCG56" s="51"/>
      <c r="XCH56" s="52"/>
      <c r="XCI56" s="51"/>
      <c r="XCJ56" s="51"/>
      <c r="XCK56" s="52"/>
      <c r="XCL56" s="52"/>
      <c r="XCM56" s="52"/>
      <c r="XCN56" s="51"/>
      <c r="XCO56" s="52"/>
      <c r="XCP56" s="52"/>
      <c r="XCQ56" s="51"/>
      <c r="XCR56" s="97"/>
      <c r="XCS56" s="98"/>
      <c r="XCT56" s="53"/>
      <c r="XCU56" s="68"/>
      <c r="XCV56" s="55"/>
      <c r="XCW56" s="75"/>
      <c r="XCX56" s="56"/>
      <c r="XCY56" s="58"/>
      <c r="XCZ56" s="99"/>
    </row>
    <row r="57" spans="1:39 16273:16328" x14ac:dyDescent="0.3">
      <c r="N57" s="95"/>
      <c r="AK57" s="83"/>
      <c r="AL57" s="83"/>
      <c r="AM57" s="83"/>
    </row>
    <row r="58" spans="1:39 16273:16328" x14ac:dyDescent="0.3">
      <c r="N58" s="95"/>
      <c r="AK58" s="83"/>
      <c r="AL58" s="83"/>
      <c r="AM58" s="83"/>
    </row>
    <row r="59" spans="1:39 16273:16328" x14ac:dyDescent="0.3">
      <c r="N59" s="95"/>
      <c r="AK59" s="83"/>
      <c r="AL59" s="83"/>
      <c r="AM59" s="83"/>
    </row>
    <row r="60" spans="1:39 16273:16328" x14ac:dyDescent="0.3">
      <c r="N60" s="95"/>
      <c r="AK60" s="83"/>
      <c r="AL60" s="83"/>
      <c r="AM60" s="83"/>
    </row>
    <row r="61" spans="1:39 16273:16328" x14ac:dyDescent="0.3">
      <c r="N61" s="95"/>
      <c r="AK61" s="83"/>
      <c r="AL61" s="83"/>
      <c r="AM61" s="83"/>
    </row>
    <row r="62" spans="1:39 16273:16328" x14ac:dyDescent="0.3">
      <c r="N62" s="95"/>
      <c r="AK62" s="83"/>
      <c r="AL62" s="83"/>
      <c r="AM62" s="83"/>
    </row>
    <row r="63" spans="1:39 16273:16328" x14ac:dyDescent="0.3">
      <c r="N63" s="95"/>
      <c r="AK63" s="83"/>
      <c r="AL63" s="83"/>
      <c r="AM63" s="83"/>
    </row>
    <row r="64" spans="1:39 16273:16328" x14ac:dyDescent="0.3">
      <c r="N64" s="95"/>
      <c r="AK64" s="83"/>
      <c r="AL64" s="83"/>
      <c r="AM64" s="83"/>
    </row>
    <row r="65" spans="1:39" x14ac:dyDescent="0.3">
      <c r="N65" s="95"/>
      <c r="AK65" s="83"/>
      <c r="AL65" s="83"/>
      <c r="AM65" s="83"/>
    </row>
    <row r="66" spans="1:39" x14ac:dyDescent="0.3">
      <c r="N66" s="95"/>
      <c r="AK66" s="83"/>
      <c r="AL66" s="83"/>
      <c r="AM66" s="83"/>
    </row>
    <row r="67" spans="1:39" x14ac:dyDescent="0.3">
      <c r="N67" s="95"/>
      <c r="AK67" s="83"/>
      <c r="AL67" s="83"/>
      <c r="AM67" s="83"/>
    </row>
    <row r="68" spans="1:39" x14ac:dyDescent="0.3">
      <c r="N68" s="95"/>
      <c r="AK68" s="83"/>
      <c r="AL68" s="83"/>
      <c r="AM68" s="83"/>
    </row>
    <row r="69" spans="1:39" x14ac:dyDescent="0.3">
      <c r="N69" s="95"/>
      <c r="AK69" s="83"/>
      <c r="AL69" s="83"/>
      <c r="AM69" s="83"/>
    </row>
    <row r="70" spans="1:39" x14ac:dyDescent="0.3">
      <c r="N70" s="95"/>
      <c r="AK70" s="83"/>
      <c r="AL70" s="83"/>
      <c r="AM70" s="83"/>
    </row>
    <row r="71" spans="1:39" x14ac:dyDescent="0.3">
      <c r="N71" s="95"/>
      <c r="AK71" s="83"/>
      <c r="AL71" s="83"/>
      <c r="AM71" s="83"/>
    </row>
    <row r="72" spans="1:39" x14ac:dyDescent="0.3">
      <c r="N72" s="95"/>
      <c r="AK72" s="83"/>
      <c r="AL72" s="83"/>
      <c r="AM72" s="83"/>
    </row>
    <row r="73" spans="1:39" x14ac:dyDescent="0.3">
      <c r="N73" s="95"/>
      <c r="AK73" s="83"/>
      <c r="AL73" s="83"/>
      <c r="AM73" s="83"/>
    </row>
    <row r="74" spans="1:39" x14ac:dyDescent="0.3">
      <c r="N74" s="95"/>
      <c r="AK74" s="83"/>
      <c r="AL74" s="83"/>
      <c r="AM74" s="83"/>
    </row>
    <row r="75" spans="1:39" x14ac:dyDescent="0.3">
      <c r="N75" s="95"/>
      <c r="AK75" s="83"/>
      <c r="AL75" s="83"/>
      <c r="AM75" s="83"/>
    </row>
    <row r="76" spans="1:39" x14ac:dyDescent="0.3">
      <c r="N76" s="95"/>
      <c r="AK76" s="83"/>
      <c r="AL76" s="83"/>
      <c r="AM76" s="83"/>
    </row>
    <row r="77" spans="1:39" x14ac:dyDescent="0.3">
      <c r="N77" s="95"/>
      <c r="AK77" s="83"/>
      <c r="AL77" s="83"/>
      <c r="AM77" s="83"/>
    </row>
    <row r="78" spans="1:39" x14ac:dyDescent="0.3">
      <c r="N78" s="95"/>
      <c r="AK78" s="83"/>
      <c r="AL78" s="83"/>
      <c r="AM78" s="83"/>
    </row>
    <row r="79" spans="1:39" x14ac:dyDescent="0.3">
      <c r="N79" s="95"/>
      <c r="AK79" s="83"/>
      <c r="AL79" s="83"/>
      <c r="AM79" s="83"/>
    </row>
    <row r="80" spans="1:39" ht="18.45" x14ac:dyDescent="0.5">
      <c r="A80" s="100" t="s">
        <v>646</v>
      </c>
      <c r="N80" s="95"/>
      <c r="AK80" s="83"/>
      <c r="AL80" s="83"/>
      <c r="AM80" s="83"/>
    </row>
    <row r="81" spans="14:39" x14ac:dyDescent="0.3">
      <c r="N81" s="95"/>
      <c r="AK81" s="83"/>
      <c r="AL81" s="83"/>
      <c r="AM81" s="83"/>
    </row>
    <row r="82" spans="14:39" x14ac:dyDescent="0.3">
      <c r="N82" s="95"/>
      <c r="AK82" s="83"/>
      <c r="AL82" s="83"/>
      <c r="AM82" s="83"/>
    </row>
    <row r="83" spans="14:39" x14ac:dyDescent="0.3">
      <c r="N83" s="95"/>
      <c r="AK83" s="83"/>
      <c r="AL83" s="83"/>
      <c r="AM83" s="83"/>
    </row>
    <row r="84" spans="14:39" x14ac:dyDescent="0.3">
      <c r="N84" s="95"/>
      <c r="AK84" s="83"/>
      <c r="AL84" s="83"/>
      <c r="AM84" s="83"/>
    </row>
    <row r="85" spans="14:39" x14ac:dyDescent="0.3">
      <c r="N85" s="95"/>
      <c r="AK85" s="83"/>
      <c r="AL85" s="83"/>
      <c r="AM85" s="83"/>
    </row>
    <row r="86" spans="14:39" x14ac:dyDescent="0.3">
      <c r="N86" s="95"/>
      <c r="AK86" s="83"/>
      <c r="AL86" s="83"/>
      <c r="AM86" s="83"/>
    </row>
    <row r="87" spans="14:39" x14ac:dyDescent="0.3">
      <c r="N87" s="95"/>
      <c r="AK87" s="83"/>
      <c r="AL87" s="83"/>
      <c r="AM87" s="83"/>
    </row>
    <row r="88" spans="14:39" x14ac:dyDescent="0.3">
      <c r="N88" s="95"/>
      <c r="AK88" s="83"/>
      <c r="AL88" s="83"/>
      <c r="AM88" s="83"/>
    </row>
    <row r="89" spans="14:39" x14ac:dyDescent="0.3">
      <c r="N89" s="95"/>
      <c r="AK89" s="83"/>
      <c r="AL89" s="83"/>
      <c r="AM89" s="83"/>
    </row>
    <row r="90" spans="14:39" x14ac:dyDescent="0.3">
      <c r="N90" s="95"/>
      <c r="AK90" s="83"/>
      <c r="AL90" s="83"/>
      <c r="AM90" s="83"/>
    </row>
    <row r="91" spans="14:39" x14ac:dyDescent="0.3">
      <c r="N91" s="95"/>
      <c r="AK91" s="83"/>
      <c r="AL91" s="83"/>
      <c r="AM91" s="83"/>
    </row>
    <row r="92" spans="14:39" x14ac:dyDescent="0.3">
      <c r="N92" s="95"/>
      <c r="AK92" s="83"/>
      <c r="AL92" s="83"/>
      <c r="AM92" s="83"/>
    </row>
    <row r="93" spans="14:39" x14ac:dyDescent="0.3">
      <c r="N93" s="95"/>
      <c r="AK93" s="83"/>
      <c r="AL93" s="83"/>
      <c r="AM93" s="83"/>
    </row>
    <row r="94" spans="14:39" x14ac:dyDescent="0.3">
      <c r="N94" s="95"/>
      <c r="AK94" s="83"/>
      <c r="AL94" s="83"/>
      <c r="AM94" s="83"/>
    </row>
    <row r="95" spans="14:39" x14ac:dyDescent="0.3">
      <c r="N95" s="95"/>
      <c r="AK95" s="83"/>
      <c r="AL95" s="83"/>
      <c r="AM95" s="83"/>
    </row>
    <row r="96" spans="14:39" x14ac:dyDescent="0.3">
      <c r="N96" s="95"/>
      <c r="AK96" s="83"/>
      <c r="AL96" s="83"/>
      <c r="AM96" s="83"/>
    </row>
    <row r="97" spans="14:39" x14ac:dyDescent="0.3">
      <c r="N97" s="95"/>
      <c r="AK97" s="83"/>
      <c r="AL97" s="83"/>
      <c r="AM97" s="83"/>
    </row>
  </sheetData>
  <protectedRanges>
    <protectedRange sqref="A56" name="Range1_17"/>
    <protectedRange sqref="A57:A97" name="Range1_17_1"/>
    <protectedRange sqref="A50" name="Range1_1_1"/>
    <protectedRange sqref="A49" name="Range1_18"/>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28117-F9D9-4D01-8260-05CF2554DD72}">
  <dimension ref="A1:AQ428"/>
  <sheetViews>
    <sheetView topLeftCell="AG1" zoomScale="80" zoomScaleNormal="80" workbookViewId="0">
      <pane ySplit="3" topLeftCell="A4" activePane="bottomLeft" state="frozen"/>
      <selection activeCell="B45" sqref="B45"/>
      <selection pane="bottomLeft" activeCell="B45" sqref="B45"/>
    </sheetView>
  </sheetViews>
  <sheetFormatPr defaultColWidth="9.15234375" defaultRowHeight="14.6" x14ac:dyDescent="0.4"/>
  <cols>
    <col min="1" max="1" width="8.84375" style="104" bestFit="1" customWidth="1"/>
    <col min="2" max="2" width="14.84375" style="104" bestFit="1" customWidth="1"/>
    <col min="3" max="4" width="28.15234375" style="104" customWidth="1"/>
    <col min="5" max="5" width="10.15234375" style="104" customWidth="1"/>
    <col min="6" max="6" width="17.15234375" style="104" bestFit="1" customWidth="1"/>
    <col min="7" max="7" width="24.3046875" style="104" bestFit="1" customWidth="1"/>
    <col min="8" max="8" width="18.3046875" style="104" bestFit="1" customWidth="1"/>
    <col min="9" max="9" width="14.69140625" style="104" bestFit="1" customWidth="1"/>
    <col min="10" max="10" width="51" style="104" customWidth="1"/>
    <col min="11" max="11" width="75.3828125" style="104" customWidth="1"/>
    <col min="12" max="12" width="20.3828125" style="104" customWidth="1"/>
    <col min="13" max="14" width="14.84375" style="104" customWidth="1"/>
    <col min="15" max="40" width="19.3828125" style="104" customWidth="1"/>
    <col min="41" max="41" width="39.84375" style="104" customWidth="1"/>
    <col min="42" max="43" width="34.3046875" style="104" customWidth="1"/>
    <col min="44" max="16384" width="9.15234375" style="104"/>
  </cols>
  <sheetData>
    <row r="1" spans="1:43" x14ac:dyDescent="0.4">
      <c r="A1" s="191" t="s">
        <v>1107</v>
      </c>
    </row>
    <row r="2" spans="1:43" x14ac:dyDescent="0.4">
      <c r="A2" s="101"/>
      <c r="B2" s="102"/>
      <c r="C2" s="102"/>
      <c r="D2" s="102"/>
      <c r="E2" s="102"/>
      <c r="F2" s="102"/>
      <c r="G2" s="102"/>
      <c r="H2" s="102"/>
      <c r="I2" s="103"/>
      <c r="J2" s="103"/>
      <c r="M2" s="105"/>
      <c r="N2" s="105"/>
      <c r="O2" s="106">
        <v>24105627.019082297</v>
      </c>
      <c r="P2" s="106">
        <v>24853109.892781686</v>
      </c>
      <c r="Q2" s="106">
        <v>35680715.748489566</v>
      </c>
      <c r="R2" s="106">
        <v>35168446.087092534</v>
      </c>
      <c r="S2" s="106">
        <v>44097978.558238633</v>
      </c>
      <c r="T2" s="106">
        <v>46265365.19781059</v>
      </c>
      <c r="U2" s="106">
        <v>46053329.899624236</v>
      </c>
      <c r="V2" s="106">
        <v>41616405.970897913</v>
      </c>
      <c r="W2" s="106">
        <v>43699705.296745434</v>
      </c>
      <c r="X2" s="106">
        <v>42354834.724850602</v>
      </c>
      <c r="Y2" s="106">
        <v>38205867.913079426</v>
      </c>
      <c r="Z2" s="106">
        <v>33850175.145326115</v>
      </c>
      <c r="AA2" s="106">
        <v>455951561.45401943</v>
      </c>
      <c r="AB2" s="106">
        <v>17511895.091453835</v>
      </c>
      <c r="AC2" s="106">
        <v>17047041.385057837</v>
      </c>
      <c r="AD2" s="106">
        <v>23567684.451381791</v>
      </c>
      <c r="AE2" s="106">
        <v>21227191.095991705</v>
      </c>
      <c r="AF2" s="106">
        <v>23858735.780004486</v>
      </c>
      <c r="AG2" s="106">
        <v>27681852.39114755</v>
      </c>
      <c r="AH2" s="106">
        <v>24052591.310523439</v>
      </c>
      <c r="AI2" s="106">
        <v>23690105.838539224</v>
      </c>
      <c r="AJ2" s="106">
        <v>25890362.219381925</v>
      </c>
      <c r="AK2" s="106">
        <v>27665963.629080039</v>
      </c>
      <c r="AL2" s="106">
        <v>24122595.222433534</v>
      </c>
      <c r="AM2" s="106">
        <v>175160662.89208508</v>
      </c>
      <c r="AN2" s="106">
        <v>431476681.30708069</v>
      </c>
      <c r="AO2" s="107"/>
      <c r="AP2" s="107"/>
      <c r="AQ2" s="107"/>
    </row>
    <row r="3" spans="1:43" s="108" customFormat="1" ht="41.25" customHeight="1" thickBot="1" x14ac:dyDescent="0.45">
      <c r="A3" s="170" t="s">
        <v>25</v>
      </c>
      <c r="B3" s="170" t="s">
        <v>35</v>
      </c>
      <c r="C3" s="170" t="s">
        <v>36</v>
      </c>
      <c r="D3" s="188" t="s">
        <v>477</v>
      </c>
      <c r="E3" s="172" t="s">
        <v>172</v>
      </c>
      <c r="F3" s="172" t="s">
        <v>173</v>
      </c>
      <c r="G3" s="170" t="s">
        <v>37</v>
      </c>
      <c r="H3" s="170" t="s">
        <v>647</v>
      </c>
      <c r="I3" s="170" t="s">
        <v>38</v>
      </c>
      <c r="J3" s="170" t="s">
        <v>39</v>
      </c>
      <c r="K3" s="170" t="s">
        <v>40</v>
      </c>
      <c r="L3" s="173" t="s">
        <v>41</v>
      </c>
      <c r="M3" s="174" t="s">
        <v>648</v>
      </c>
      <c r="N3" s="175" t="s">
        <v>361</v>
      </c>
      <c r="O3" s="176" t="s">
        <v>424</v>
      </c>
      <c r="P3" s="176" t="s">
        <v>425</v>
      </c>
      <c r="Q3" s="176" t="s">
        <v>426</v>
      </c>
      <c r="R3" s="176" t="s">
        <v>427</v>
      </c>
      <c r="S3" s="176" t="s">
        <v>428</v>
      </c>
      <c r="T3" s="176" t="s">
        <v>429</v>
      </c>
      <c r="U3" s="176" t="s">
        <v>430</v>
      </c>
      <c r="V3" s="176" t="s">
        <v>431</v>
      </c>
      <c r="W3" s="176" t="s">
        <v>432</v>
      </c>
      <c r="X3" s="176" t="s">
        <v>433</v>
      </c>
      <c r="Y3" s="176" t="s">
        <v>434</v>
      </c>
      <c r="Z3" s="176" t="s">
        <v>435</v>
      </c>
      <c r="AA3" s="176" t="s">
        <v>436</v>
      </c>
      <c r="AB3" s="5" t="s">
        <v>437</v>
      </c>
      <c r="AC3" s="5" t="s">
        <v>438</v>
      </c>
      <c r="AD3" s="5" t="s">
        <v>439</v>
      </c>
      <c r="AE3" s="5" t="s">
        <v>440</v>
      </c>
      <c r="AF3" s="5" t="s">
        <v>441</v>
      </c>
      <c r="AG3" s="5" t="s">
        <v>442</v>
      </c>
      <c r="AH3" s="5" t="s">
        <v>443</v>
      </c>
      <c r="AI3" s="5" t="s">
        <v>444</v>
      </c>
      <c r="AJ3" s="5" t="s">
        <v>445</v>
      </c>
      <c r="AK3" s="5" t="s">
        <v>446</v>
      </c>
      <c r="AL3" s="5" t="s">
        <v>447</v>
      </c>
      <c r="AM3" s="5" t="s">
        <v>448</v>
      </c>
      <c r="AN3" s="5" t="s">
        <v>457</v>
      </c>
      <c r="AO3" s="177" t="s">
        <v>398</v>
      </c>
      <c r="AP3" s="177" t="s">
        <v>649</v>
      </c>
      <c r="AQ3" s="177" t="s">
        <v>43</v>
      </c>
    </row>
    <row r="4" spans="1:43" ht="24" customHeight="1" x14ac:dyDescent="0.4">
      <c r="A4" s="109" t="s">
        <v>186</v>
      </c>
      <c r="B4" s="110" t="s">
        <v>69</v>
      </c>
      <c r="C4" s="109" t="s">
        <v>21</v>
      </c>
      <c r="D4" s="111" t="s">
        <v>464</v>
      </c>
      <c r="E4" s="109" t="s">
        <v>176</v>
      </c>
      <c r="F4" s="109" t="s">
        <v>177</v>
      </c>
      <c r="G4" s="111" t="s">
        <v>57</v>
      </c>
      <c r="H4" s="111" t="s">
        <v>45</v>
      </c>
      <c r="I4" s="112">
        <v>11058998</v>
      </c>
      <c r="J4" s="113" t="s">
        <v>80</v>
      </c>
      <c r="K4" s="113" t="s">
        <v>80</v>
      </c>
      <c r="L4" s="114">
        <v>46387</v>
      </c>
      <c r="M4" s="115" t="s">
        <v>53</v>
      </c>
      <c r="N4" s="116">
        <f>VLOOKUP(E4,'FERC Mapping'!A:C,3,FALSE)</f>
        <v>380</v>
      </c>
      <c r="O4" s="190" t="s">
        <v>1106</v>
      </c>
      <c r="P4" s="190" t="s">
        <v>1106</v>
      </c>
      <c r="Q4" s="190" t="s">
        <v>1106</v>
      </c>
      <c r="R4" s="190" t="s">
        <v>1106</v>
      </c>
      <c r="S4" s="190" t="s">
        <v>1106</v>
      </c>
      <c r="T4" s="190" t="s">
        <v>1106</v>
      </c>
      <c r="U4" s="190" t="s">
        <v>1106</v>
      </c>
      <c r="V4" s="190" t="s">
        <v>1106</v>
      </c>
      <c r="W4" s="190" t="s">
        <v>1106</v>
      </c>
      <c r="X4" s="190" t="s">
        <v>1106</v>
      </c>
      <c r="Y4" s="190" t="s">
        <v>1106</v>
      </c>
      <c r="Z4" s="190" t="s">
        <v>1106</v>
      </c>
      <c r="AA4" s="190" t="s">
        <v>1106</v>
      </c>
      <c r="AB4" s="190" t="s">
        <v>1106</v>
      </c>
      <c r="AC4" s="190" t="s">
        <v>1106</v>
      </c>
      <c r="AD4" s="190" t="s">
        <v>1106</v>
      </c>
      <c r="AE4" s="190" t="s">
        <v>1106</v>
      </c>
      <c r="AF4" s="190" t="s">
        <v>1106</v>
      </c>
      <c r="AG4" s="190" t="s">
        <v>1106</v>
      </c>
      <c r="AH4" s="190" t="s">
        <v>1106</v>
      </c>
      <c r="AI4" s="190" t="s">
        <v>1106</v>
      </c>
      <c r="AJ4" s="190" t="s">
        <v>1106</v>
      </c>
      <c r="AK4" s="190" t="s">
        <v>1106</v>
      </c>
      <c r="AL4" s="190" t="s">
        <v>1106</v>
      </c>
      <c r="AM4" s="190" t="s">
        <v>1106</v>
      </c>
      <c r="AN4" s="190" t="s">
        <v>1106</v>
      </c>
      <c r="AO4" s="117" t="s">
        <v>605</v>
      </c>
      <c r="AP4" s="117" t="s">
        <v>606</v>
      </c>
      <c r="AQ4" s="117" t="s">
        <v>21</v>
      </c>
    </row>
    <row r="5" spans="1:43" ht="24" customHeight="1" x14ac:dyDescent="0.4">
      <c r="A5" s="109" t="s">
        <v>186</v>
      </c>
      <c r="B5" s="110" t="s">
        <v>69</v>
      </c>
      <c r="C5" s="109" t="s">
        <v>21</v>
      </c>
      <c r="D5" s="111" t="s">
        <v>464</v>
      </c>
      <c r="E5" s="109" t="s">
        <v>176</v>
      </c>
      <c r="F5" s="109" t="s">
        <v>177</v>
      </c>
      <c r="G5" s="111" t="s">
        <v>57</v>
      </c>
      <c r="H5" s="111" t="s">
        <v>45</v>
      </c>
      <c r="I5" s="112">
        <v>11058998</v>
      </c>
      <c r="J5" s="113" t="s">
        <v>84</v>
      </c>
      <c r="K5" s="113" t="s">
        <v>84</v>
      </c>
      <c r="L5" s="114">
        <v>46387</v>
      </c>
      <c r="M5" s="115" t="s">
        <v>53</v>
      </c>
      <c r="N5" s="116">
        <f>VLOOKUP(E5,'FERC Mapping'!A:C,3,FALSE)</f>
        <v>380</v>
      </c>
      <c r="O5" s="190" t="s">
        <v>1106</v>
      </c>
      <c r="P5" s="190" t="s">
        <v>1106</v>
      </c>
      <c r="Q5" s="190" t="s">
        <v>1106</v>
      </c>
      <c r="R5" s="190" t="s">
        <v>1106</v>
      </c>
      <c r="S5" s="190" t="s">
        <v>1106</v>
      </c>
      <c r="T5" s="190" t="s">
        <v>1106</v>
      </c>
      <c r="U5" s="190" t="s">
        <v>1106</v>
      </c>
      <c r="V5" s="190" t="s">
        <v>1106</v>
      </c>
      <c r="W5" s="190" t="s">
        <v>1106</v>
      </c>
      <c r="X5" s="190" t="s">
        <v>1106</v>
      </c>
      <c r="Y5" s="190" t="s">
        <v>1106</v>
      </c>
      <c r="Z5" s="190" t="s">
        <v>1106</v>
      </c>
      <c r="AA5" s="190" t="s">
        <v>1106</v>
      </c>
      <c r="AB5" s="190" t="s">
        <v>1106</v>
      </c>
      <c r="AC5" s="190" t="s">
        <v>1106</v>
      </c>
      <c r="AD5" s="190" t="s">
        <v>1106</v>
      </c>
      <c r="AE5" s="190" t="s">
        <v>1106</v>
      </c>
      <c r="AF5" s="190" t="s">
        <v>1106</v>
      </c>
      <c r="AG5" s="190" t="s">
        <v>1106</v>
      </c>
      <c r="AH5" s="190" t="s">
        <v>1106</v>
      </c>
      <c r="AI5" s="190" t="s">
        <v>1106</v>
      </c>
      <c r="AJ5" s="190" t="s">
        <v>1106</v>
      </c>
      <c r="AK5" s="190" t="s">
        <v>1106</v>
      </c>
      <c r="AL5" s="190" t="s">
        <v>1106</v>
      </c>
      <c r="AM5" s="190" t="s">
        <v>1106</v>
      </c>
      <c r="AN5" s="190" t="s">
        <v>1106</v>
      </c>
      <c r="AO5" s="117" t="s">
        <v>605</v>
      </c>
      <c r="AP5" s="117" t="s">
        <v>606</v>
      </c>
      <c r="AQ5" s="117" t="s">
        <v>21</v>
      </c>
    </row>
    <row r="6" spans="1:43" ht="24" customHeight="1" x14ac:dyDescent="0.4">
      <c r="A6" s="109" t="s">
        <v>186</v>
      </c>
      <c r="B6" s="110" t="s">
        <v>69</v>
      </c>
      <c r="C6" s="109" t="s">
        <v>21</v>
      </c>
      <c r="D6" s="111" t="s">
        <v>464</v>
      </c>
      <c r="E6" s="109" t="s">
        <v>176</v>
      </c>
      <c r="F6" s="109" t="s">
        <v>177</v>
      </c>
      <c r="G6" s="111" t="s">
        <v>54</v>
      </c>
      <c r="H6" s="111" t="s">
        <v>45</v>
      </c>
      <c r="I6" s="112">
        <v>11058998</v>
      </c>
      <c r="J6" s="113" t="s">
        <v>55</v>
      </c>
      <c r="K6" s="113" t="s">
        <v>56</v>
      </c>
      <c r="L6" s="114">
        <v>46387</v>
      </c>
      <c r="M6" s="115" t="s">
        <v>53</v>
      </c>
      <c r="N6" s="116">
        <f>VLOOKUP(E6,'FERC Mapping'!A:C,3,FALSE)</f>
        <v>380</v>
      </c>
      <c r="O6" s="190" t="s">
        <v>1106</v>
      </c>
      <c r="P6" s="190" t="s">
        <v>1106</v>
      </c>
      <c r="Q6" s="190" t="s">
        <v>1106</v>
      </c>
      <c r="R6" s="190" t="s">
        <v>1106</v>
      </c>
      <c r="S6" s="190" t="s">
        <v>1106</v>
      </c>
      <c r="T6" s="190" t="s">
        <v>1106</v>
      </c>
      <c r="U6" s="190" t="s">
        <v>1106</v>
      </c>
      <c r="V6" s="190" t="s">
        <v>1106</v>
      </c>
      <c r="W6" s="190" t="s">
        <v>1106</v>
      </c>
      <c r="X6" s="190" t="s">
        <v>1106</v>
      </c>
      <c r="Y6" s="190" t="s">
        <v>1106</v>
      </c>
      <c r="Z6" s="190" t="s">
        <v>1106</v>
      </c>
      <c r="AA6" s="190" t="s">
        <v>1106</v>
      </c>
      <c r="AB6" s="190" t="s">
        <v>1106</v>
      </c>
      <c r="AC6" s="190" t="s">
        <v>1106</v>
      </c>
      <c r="AD6" s="190" t="s">
        <v>1106</v>
      </c>
      <c r="AE6" s="190" t="s">
        <v>1106</v>
      </c>
      <c r="AF6" s="190" t="s">
        <v>1106</v>
      </c>
      <c r="AG6" s="190" t="s">
        <v>1106</v>
      </c>
      <c r="AH6" s="190" t="s">
        <v>1106</v>
      </c>
      <c r="AI6" s="190" t="s">
        <v>1106</v>
      </c>
      <c r="AJ6" s="190" t="s">
        <v>1106</v>
      </c>
      <c r="AK6" s="190" t="s">
        <v>1106</v>
      </c>
      <c r="AL6" s="190" t="s">
        <v>1106</v>
      </c>
      <c r="AM6" s="190" t="s">
        <v>1106</v>
      </c>
      <c r="AN6" s="190" t="s">
        <v>1106</v>
      </c>
      <c r="AO6" s="117" t="s">
        <v>605</v>
      </c>
      <c r="AP6" s="117" t="s">
        <v>606</v>
      </c>
      <c r="AQ6" s="117" t="s">
        <v>21</v>
      </c>
    </row>
    <row r="7" spans="1:43" ht="24" customHeight="1" x14ac:dyDescent="0.4">
      <c r="A7" s="109" t="s">
        <v>186</v>
      </c>
      <c r="B7" s="110" t="s">
        <v>69</v>
      </c>
      <c r="C7" s="109" t="s">
        <v>21</v>
      </c>
      <c r="D7" s="111" t="s">
        <v>464</v>
      </c>
      <c r="E7" s="109" t="s">
        <v>180</v>
      </c>
      <c r="F7" s="109" t="s">
        <v>181</v>
      </c>
      <c r="G7" s="111" t="s">
        <v>57</v>
      </c>
      <c r="H7" s="111" t="s">
        <v>45</v>
      </c>
      <c r="I7" s="112">
        <v>11058998</v>
      </c>
      <c r="J7" s="113" t="s">
        <v>77</v>
      </c>
      <c r="K7" s="113" t="s">
        <v>77</v>
      </c>
      <c r="L7" s="114">
        <v>46387</v>
      </c>
      <c r="M7" s="115" t="s">
        <v>53</v>
      </c>
      <c r="N7" s="116">
        <f>VLOOKUP(E7,'FERC Mapping'!A:C,3,FALSE)</f>
        <v>376</v>
      </c>
      <c r="O7" s="190" t="s">
        <v>1106</v>
      </c>
      <c r="P7" s="190" t="s">
        <v>1106</v>
      </c>
      <c r="Q7" s="190" t="s">
        <v>1106</v>
      </c>
      <c r="R7" s="190" t="s">
        <v>1106</v>
      </c>
      <c r="S7" s="190" t="s">
        <v>1106</v>
      </c>
      <c r="T7" s="190" t="s">
        <v>1106</v>
      </c>
      <c r="U7" s="190" t="s">
        <v>1106</v>
      </c>
      <c r="V7" s="190" t="s">
        <v>1106</v>
      </c>
      <c r="W7" s="190" t="s">
        <v>1106</v>
      </c>
      <c r="X7" s="190" t="s">
        <v>1106</v>
      </c>
      <c r="Y7" s="190" t="s">
        <v>1106</v>
      </c>
      <c r="Z7" s="190" t="s">
        <v>1106</v>
      </c>
      <c r="AA7" s="190" t="s">
        <v>1106</v>
      </c>
      <c r="AB7" s="190" t="s">
        <v>1106</v>
      </c>
      <c r="AC7" s="190" t="s">
        <v>1106</v>
      </c>
      <c r="AD7" s="190" t="s">
        <v>1106</v>
      </c>
      <c r="AE7" s="190" t="s">
        <v>1106</v>
      </c>
      <c r="AF7" s="190" t="s">
        <v>1106</v>
      </c>
      <c r="AG7" s="190" t="s">
        <v>1106</v>
      </c>
      <c r="AH7" s="190" t="s">
        <v>1106</v>
      </c>
      <c r="AI7" s="190" t="s">
        <v>1106</v>
      </c>
      <c r="AJ7" s="190" t="s">
        <v>1106</v>
      </c>
      <c r="AK7" s="190" t="s">
        <v>1106</v>
      </c>
      <c r="AL7" s="190" t="s">
        <v>1106</v>
      </c>
      <c r="AM7" s="190" t="s">
        <v>1106</v>
      </c>
      <c r="AN7" s="190" t="s">
        <v>1106</v>
      </c>
      <c r="AO7" s="117" t="s">
        <v>605</v>
      </c>
      <c r="AP7" s="117" t="s">
        <v>606</v>
      </c>
      <c r="AQ7" s="117" t="s">
        <v>21</v>
      </c>
    </row>
    <row r="8" spans="1:43" ht="24" customHeight="1" x14ac:dyDescent="0.4">
      <c r="A8" s="109" t="s">
        <v>186</v>
      </c>
      <c r="B8" s="110" t="s">
        <v>69</v>
      </c>
      <c r="C8" s="109" t="s">
        <v>21</v>
      </c>
      <c r="D8" s="111" t="s">
        <v>464</v>
      </c>
      <c r="E8" s="109" t="s">
        <v>174</v>
      </c>
      <c r="F8" s="109" t="s">
        <v>175</v>
      </c>
      <c r="G8" s="111" t="s">
        <v>57</v>
      </c>
      <c r="H8" s="111" t="s">
        <v>45</v>
      </c>
      <c r="I8" s="112">
        <v>11058998</v>
      </c>
      <c r="J8" s="113" t="s">
        <v>83</v>
      </c>
      <c r="K8" s="113" t="s">
        <v>83</v>
      </c>
      <c r="L8" s="114">
        <v>46387</v>
      </c>
      <c r="M8" s="115" t="s">
        <v>53</v>
      </c>
      <c r="N8" s="116">
        <f>VLOOKUP(E8,'FERC Mapping'!A:C,3,FALSE)</f>
        <v>381</v>
      </c>
      <c r="O8" s="190" t="s">
        <v>1106</v>
      </c>
      <c r="P8" s="190" t="s">
        <v>1106</v>
      </c>
      <c r="Q8" s="190" t="s">
        <v>1106</v>
      </c>
      <c r="R8" s="190" t="s">
        <v>1106</v>
      </c>
      <c r="S8" s="190" t="s">
        <v>1106</v>
      </c>
      <c r="T8" s="190" t="s">
        <v>1106</v>
      </c>
      <c r="U8" s="190" t="s">
        <v>1106</v>
      </c>
      <c r="V8" s="190" t="s">
        <v>1106</v>
      </c>
      <c r="W8" s="190" t="s">
        <v>1106</v>
      </c>
      <c r="X8" s="190" t="s">
        <v>1106</v>
      </c>
      <c r="Y8" s="190" t="s">
        <v>1106</v>
      </c>
      <c r="Z8" s="190" t="s">
        <v>1106</v>
      </c>
      <c r="AA8" s="190" t="s">
        <v>1106</v>
      </c>
      <c r="AB8" s="190" t="s">
        <v>1106</v>
      </c>
      <c r="AC8" s="190" t="s">
        <v>1106</v>
      </c>
      <c r="AD8" s="190" t="s">
        <v>1106</v>
      </c>
      <c r="AE8" s="190" t="s">
        <v>1106</v>
      </c>
      <c r="AF8" s="190" t="s">
        <v>1106</v>
      </c>
      <c r="AG8" s="190" t="s">
        <v>1106</v>
      </c>
      <c r="AH8" s="190" t="s">
        <v>1106</v>
      </c>
      <c r="AI8" s="190" t="s">
        <v>1106</v>
      </c>
      <c r="AJ8" s="190" t="s">
        <v>1106</v>
      </c>
      <c r="AK8" s="190" t="s">
        <v>1106</v>
      </c>
      <c r="AL8" s="190" t="s">
        <v>1106</v>
      </c>
      <c r="AM8" s="190" t="s">
        <v>1106</v>
      </c>
      <c r="AN8" s="190" t="s">
        <v>1106</v>
      </c>
      <c r="AO8" s="117" t="s">
        <v>605</v>
      </c>
      <c r="AP8" s="117" t="s">
        <v>606</v>
      </c>
      <c r="AQ8" s="117" t="s">
        <v>21</v>
      </c>
    </row>
    <row r="9" spans="1:43" ht="24" customHeight="1" x14ac:dyDescent="0.4">
      <c r="A9" s="109" t="s">
        <v>186</v>
      </c>
      <c r="B9" s="110" t="s">
        <v>69</v>
      </c>
      <c r="C9" s="109" t="s">
        <v>21</v>
      </c>
      <c r="D9" s="111" t="s">
        <v>464</v>
      </c>
      <c r="E9" s="109" t="s">
        <v>174</v>
      </c>
      <c r="F9" s="109" t="s">
        <v>175</v>
      </c>
      <c r="G9" s="111" t="s">
        <v>57</v>
      </c>
      <c r="H9" s="111" t="s">
        <v>45</v>
      </c>
      <c r="I9" s="112">
        <v>11058998</v>
      </c>
      <c r="J9" s="113" t="s">
        <v>79</v>
      </c>
      <c r="K9" s="113" t="s">
        <v>79</v>
      </c>
      <c r="L9" s="114">
        <v>46387</v>
      </c>
      <c r="M9" s="115" t="s">
        <v>53</v>
      </c>
      <c r="N9" s="116">
        <f>VLOOKUP(E9,'FERC Mapping'!A:C,3,FALSE)</f>
        <v>381</v>
      </c>
      <c r="O9" s="190" t="s">
        <v>1106</v>
      </c>
      <c r="P9" s="190" t="s">
        <v>1106</v>
      </c>
      <c r="Q9" s="190" t="s">
        <v>1106</v>
      </c>
      <c r="R9" s="190" t="s">
        <v>1106</v>
      </c>
      <c r="S9" s="190" t="s">
        <v>1106</v>
      </c>
      <c r="T9" s="190" t="s">
        <v>1106</v>
      </c>
      <c r="U9" s="190" t="s">
        <v>1106</v>
      </c>
      <c r="V9" s="190" t="s">
        <v>1106</v>
      </c>
      <c r="W9" s="190" t="s">
        <v>1106</v>
      </c>
      <c r="X9" s="190" t="s">
        <v>1106</v>
      </c>
      <c r="Y9" s="190" t="s">
        <v>1106</v>
      </c>
      <c r="Z9" s="190" t="s">
        <v>1106</v>
      </c>
      <c r="AA9" s="190" t="s">
        <v>1106</v>
      </c>
      <c r="AB9" s="190" t="s">
        <v>1106</v>
      </c>
      <c r="AC9" s="190" t="s">
        <v>1106</v>
      </c>
      <c r="AD9" s="190" t="s">
        <v>1106</v>
      </c>
      <c r="AE9" s="190" t="s">
        <v>1106</v>
      </c>
      <c r="AF9" s="190" t="s">
        <v>1106</v>
      </c>
      <c r="AG9" s="190" t="s">
        <v>1106</v>
      </c>
      <c r="AH9" s="190" t="s">
        <v>1106</v>
      </c>
      <c r="AI9" s="190" t="s">
        <v>1106</v>
      </c>
      <c r="AJ9" s="190" t="s">
        <v>1106</v>
      </c>
      <c r="AK9" s="190" t="s">
        <v>1106</v>
      </c>
      <c r="AL9" s="190" t="s">
        <v>1106</v>
      </c>
      <c r="AM9" s="190" t="s">
        <v>1106</v>
      </c>
      <c r="AN9" s="190" t="s">
        <v>1106</v>
      </c>
      <c r="AO9" s="117" t="s">
        <v>605</v>
      </c>
      <c r="AP9" s="117" t="s">
        <v>606</v>
      </c>
      <c r="AQ9" s="117" t="s">
        <v>21</v>
      </c>
    </row>
    <row r="10" spans="1:43" ht="24" customHeight="1" x14ac:dyDescent="0.4">
      <c r="A10" s="109" t="s">
        <v>186</v>
      </c>
      <c r="B10" s="110" t="s">
        <v>69</v>
      </c>
      <c r="C10" s="109" t="s">
        <v>21</v>
      </c>
      <c r="D10" s="111" t="s">
        <v>464</v>
      </c>
      <c r="E10" s="109" t="s">
        <v>176</v>
      </c>
      <c r="F10" s="109" t="s">
        <v>177</v>
      </c>
      <c r="G10" s="111" t="s">
        <v>57</v>
      </c>
      <c r="H10" s="111" t="s">
        <v>45</v>
      </c>
      <c r="I10" s="112">
        <v>11058998</v>
      </c>
      <c r="J10" s="113" t="s">
        <v>78</v>
      </c>
      <c r="K10" s="113" t="s">
        <v>78</v>
      </c>
      <c r="L10" s="114">
        <v>46387</v>
      </c>
      <c r="M10" s="115" t="s">
        <v>53</v>
      </c>
      <c r="N10" s="116">
        <f>VLOOKUP(E10,'FERC Mapping'!A:C,3,FALSE)</f>
        <v>380</v>
      </c>
      <c r="O10" s="190" t="s">
        <v>1106</v>
      </c>
      <c r="P10" s="190" t="s">
        <v>1106</v>
      </c>
      <c r="Q10" s="190" t="s">
        <v>1106</v>
      </c>
      <c r="R10" s="190" t="s">
        <v>1106</v>
      </c>
      <c r="S10" s="190" t="s">
        <v>1106</v>
      </c>
      <c r="T10" s="190" t="s">
        <v>1106</v>
      </c>
      <c r="U10" s="190" t="s">
        <v>1106</v>
      </c>
      <c r="V10" s="190" t="s">
        <v>1106</v>
      </c>
      <c r="W10" s="190" t="s">
        <v>1106</v>
      </c>
      <c r="X10" s="190" t="s">
        <v>1106</v>
      </c>
      <c r="Y10" s="190" t="s">
        <v>1106</v>
      </c>
      <c r="Z10" s="190" t="s">
        <v>1106</v>
      </c>
      <c r="AA10" s="190" t="s">
        <v>1106</v>
      </c>
      <c r="AB10" s="190" t="s">
        <v>1106</v>
      </c>
      <c r="AC10" s="190" t="s">
        <v>1106</v>
      </c>
      <c r="AD10" s="190" t="s">
        <v>1106</v>
      </c>
      <c r="AE10" s="190" t="s">
        <v>1106</v>
      </c>
      <c r="AF10" s="190" t="s">
        <v>1106</v>
      </c>
      <c r="AG10" s="190" t="s">
        <v>1106</v>
      </c>
      <c r="AH10" s="190" t="s">
        <v>1106</v>
      </c>
      <c r="AI10" s="190" t="s">
        <v>1106</v>
      </c>
      <c r="AJ10" s="190" t="s">
        <v>1106</v>
      </c>
      <c r="AK10" s="190" t="s">
        <v>1106</v>
      </c>
      <c r="AL10" s="190" t="s">
        <v>1106</v>
      </c>
      <c r="AM10" s="190" t="s">
        <v>1106</v>
      </c>
      <c r="AN10" s="190" t="s">
        <v>1106</v>
      </c>
      <c r="AO10" s="117" t="s">
        <v>605</v>
      </c>
      <c r="AP10" s="117" t="s">
        <v>606</v>
      </c>
      <c r="AQ10" s="117" t="s">
        <v>21</v>
      </c>
    </row>
    <row r="11" spans="1:43" ht="24" customHeight="1" x14ac:dyDescent="0.4">
      <c r="A11" s="109" t="s">
        <v>186</v>
      </c>
      <c r="B11" s="110" t="s">
        <v>69</v>
      </c>
      <c r="C11" s="109" t="s">
        <v>21</v>
      </c>
      <c r="D11" s="111" t="s">
        <v>464</v>
      </c>
      <c r="E11" s="109" t="s">
        <v>180</v>
      </c>
      <c r="F11" s="109" t="s">
        <v>181</v>
      </c>
      <c r="G11" s="111" t="s">
        <v>57</v>
      </c>
      <c r="H11" s="111" t="s">
        <v>45</v>
      </c>
      <c r="I11" s="112">
        <v>11058998</v>
      </c>
      <c r="J11" s="113" t="s">
        <v>81</v>
      </c>
      <c r="K11" s="113" t="s">
        <v>81</v>
      </c>
      <c r="L11" s="114">
        <v>46387</v>
      </c>
      <c r="M11" s="115" t="s">
        <v>53</v>
      </c>
      <c r="N11" s="116">
        <f>VLOOKUP(E11,'FERC Mapping'!A:C,3,FALSE)</f>
        <v>376</v>
      </c>
      <c r="O11" s="190" t="s">
        <v>1106</v>
      </c>
      <c r="P11" s="190" t="s">
        <v>1106</v>
      </c>
      <c r="Q11" s="190" t="s">
        <v>1106</v>
      </c>
      <c r="R11" s="190" t="s">
        <v>1106</v>
      </c>
      <c r="S11" s="190" t="s">
        <v>1106</v>
      </c>
      <c r="T11" s="190" t="s">
        <v>1106</v>
      </c>
      <c r="U11" s="190" t="s">
        <v>1106</v>
      </c>
      <c r="V11" s="190" t="s">
        <v>1106</v>
      </c>
      <c r="W11" s="190" t="s">
        <v>1106</v>
      </c>
      <c r="X11" s="190" t="s">
        <v>1106</v>
      </c>
      <c r="Y11" s="190" t="s">
        <v>1106</v>
      </c>
      <c r="Z11" s="190" t="s">
        <v>1106</v>
      </c>
      <c r="AA11" s="190" t="s">
        <v>1106</v>
      </c>
      <c r="AB11" s="190" t="s">
        <v>1106</v>
      </c>
      <c r="AC11" s="190" t="s">
        <v>1106</v>
      </c>
      <c r="AD11" s="190" t="s">
        <v>1106</v>
      </c>
      <c r="AE11" s="190" t="s">
        <v>1106</v>
      </c>
      <c r="AF11" s="190" t="s">
        <v>1106</v>
      </c>
      <c r="AG11" s="190" t="s">
        <v>1106</v>
      </c>
      <c r="AH11" s="190" t="s">
        <v>1106</v>
      </c>
      <c r="AI11" s="190" t="s">
        <v>1106</v>
      </c>
      <c r="AJ11" s="190" t="s">
        <v>1106</v>
      </c>
      <c r="AK11" s="190" t="s">
        <v>1106</v>
      </c>
      <c r="AL11" s="190" t="s">
        <v>1106</v>
      </c>
      <c r="AM11" s="190" t="s">
        <v>1106</v>
      </c>
      <c r="AN11" s="190" t="s">
        <v>1106</v>
      </c>
      <c r="AO11" s="117" t="s">
        <v>605</v>
      </c>
      <c r="AP11" s="117" t="s">
        <v>606</v>
      </c>
      <c r="AQ11" s="117" t="s">
        <v>21</v>
      </c>
    </row>
    <row r="12" spans="1:43" ht="24" customHeight="1" x14ac:dyDescent="0.4">
      <c r="A12" s="109" t="s">
        <v>186</v>
      </c>
      <c r="B12" s="110" t="s">
        <v>69</v>
      </c>
      <c r="C12" s="109" t="s">
        <v>21</v>
      </c>
      <c r="D12" s="111" t="s">
        <v>464</v>
      </c>
      <c r="E12" s="109" t="s">
        <v>176</v>
      </c>
      <c r="F12" s="109" t="s">
        <v>177</v>
      </c>
      <c r="G12" s="111" t="s">
        <v>57</v>
      </c>
      <c r="H12" s="111" t="s">
        <v>45</v>
      </c>
      <c r="I12" s="112">
        <v>11058998</v>
      </c>
      <c r="J12" s="113" t="s">
        <v>82</v>
      </c>
      <c r="K12" s="113" t="s">
        <v>82</v>
      </c>
      <c r="L12" s="114">
        <v>46387</v>
      </c>
      <c r="M12" s="115" t="s">
        <v>53</v>
      </c>
      <c r="N12" s="116">
        <f>VLOOKUP(E12,'FERC Mapping'!A:C,3,FALSE)</f>
        <v>380</v>
      </c>
      <c r="O12" s="190" t="s">
        <v>1106</v>
      </c>
      <c r="P12" s="190" t="s">
        <v>1106</v>
      </c>
      <c r="Q12" s="190" t="s">
        <v>1106</v>
      </c>
      <c r="R12" s="190" t="s">
        <v>1106</v>
      </c>
      <c r="S12" s="190" t="s">
        <v>1106</v>
      </c>
      <c r="T12" s="190" t="s">
        <v>1106</v>
      </c>
      <c r="U12" s="190" t="s">
        <v>1106</v>
      </c>
      <c r="V12" s="190" t="s">
        <v>1106</v>
      </c>
      <c r="W12" s="190" t="s">
        <v>1106</v>
      </c>
      <c r="X12" s="190" t="s">
        <v>1106</v>
      </c>
      <c r="Y12" s="190" t="s">
        <v>1106</v>
      </c>
      <c r="Z12" s="190" t="s">
        <v>1106</v>
      </c>
      <c r="AA12" s="190" t="s">
        <v>1106</v>
      </c>
      <c r="AB12" s="190" t="s">
        <v>1106</v>
      </c>
      <c r="AC12" s="190" t="s">
        <v>1106</v>
      </c>
      <c r="AD12" s="190" t="s">
        <v>1106</v>
      </c>
      <c r="AE12" s="190" t="s">
        <v>1106</v>
      </c>
      <c r="AF12" s="190" t="s">
        <v>1106</v>
      </c>
      <c r="AG12" s="190" t="s">
        <v>1106</v>
      </c>
      <c r="AH12" s="190" t="s">
        <v>1106</v>
      </c>
      <c r="AI12" s="190" t="s">
        <v>1106</v>
      </c>
      <c r="AJ12" s="190" t="s">
        <v>1106</v>
      </c>
      <c r="AK12" s="190" t="s">
        <v>1106</v>
      </c>
      <c r="AL12" s="190" t="s">
        <v>1106</v>
      </c>
      <c r="AM12" s="190" t="s">
        <v>1106</v>
      </c>
      <c r="AN12" s="190" t="s">
        <v>1106</v>
      </c>
      <c r="AO12" s="117" t="s">
        <v>605</v>
      </c>
      <c r="AP12" s="117" t="s">
        <v>606</v>
      </c>
      <c r="AQ12" s="117" t="s">
        <v>21</v>
      </c>
    </row>
    <row r="13" spans="1:43" ht="24" customHeight="1" x14ac:dyDescent="0.4">
      <c r="A13" s="109" t="s">
        <v>186</v>
      </c>
      <c r="B13" s="110" t="s">
        <v>69</v>
      </c>
      <c r="C13" s="118" t="s">
        <v>169</v>
      </c>
      <c r="D13" s="111" t="s">
        <v>464</v>
      </c>
      <c r="E13" s="118" t="s">
        <v>180</v>
      </c>
      <c r="F13" s="118" t="s">
        <v>181</v>
      </c>
      <c r="G13" s="111" t="s">
        <v>57</v>
      </c>
      <c r="H13" s="111" t="s">
        <v>45</v>
      </c>
      <c r="I13" s="112">
        <v>11103556</v>
      </c>
      <c r="J13" s="113" t="s">
        <v>85</v>
      </c>
      <c r="K13" s="113" t="s">
        <v>650</v>
      </c>
      <c r="L13" s="114">
        <v>46387</v>
      </c>
      <c r="M13" s="115" t="s">
        <v>53</v>
      </c>
      <c r="N13" s="116">
        <f>VLOOKUP(E13,'FERC Mapping'!A:C,3,FALSE)</f>
        <v>376</v>
      </c>
      <c r="O13" s="190" t="s">
        <v>1106</v>
      </c>
      <c r="P13" s="190" t="s">
        <v>1106</v>
      </c>
      <c r="Q13" s="190" t="s">
        <v>1106</v>
      </c>
      <c r="R13" s="190" t="s">
        <v>1106</v>
      </c>
      <c r="S13" s="190" t="s">
        <v>1106</v>
      </c>
      <c r="T13" s="190" t="s">
        <v>1106</v>
      </c>
      <c r="U13" s="190" t="s">
        <v>1106</v>
      </c>
      <c r="V13" s="190" t="s">
        <v>1106</v>
      </c>
      <c r="W13" s="190" t="s">
        <v>1106</v>
      </c>
      <c r="X13" s="190" t="s">
        <v>1106</v>
      </c>
      <c r="Y13" s="190" t="s">
        <v>1106</v>
      </c>
      <c r="Z13" s="190" t="s">
        <v>1106</v>
      </c>
      <c r="AA13" s="190" t="s">
        <v>1106</v>
      </c>
      <c r="AB13" s="190" t="s">
        <v>1106</v>
      </c>
      <c r="AC13" s="190" t="s">
        <v>1106</v>
      </c>
      <c r="AD13" s="190" t="s">
        <v>1106</v>
      </c>
      <c r="AE13" s="190" t="s">
        <v>1106</v>
      </c>
      <c r="AF13" s="190" t="s">
        <v>1106</v>
      </c>
      <c r="AG13" s="190" t="s">
        <v>1106</v>
      </c>
      <c r="AH13" s="190" t="s">
        <v>1106</v>
      </c>
      <c r="AI13" s="190" t="s">
        <v>1106</v>
      </c>
      <c r="AJ13" s="190" t="s">
        <v>1106</v>
      </c>
      <c r="AK13" s="190" t="s">
        <v>1106</v>
      </c>
      <c r="AL13" s="190" t="s">
        <v>1106</v>
      </c>
      <c r="AM13" s="190" t="s">
        <v>1106</v>
      </c>
      <c r="AN13" s="190" t="s">
        <v>1106</v>
      </c>
      <c r="AO13" s="117" t="s">
        <v>605</v>
      </c>
      <c r="AP13" s="117" t="s">
        <v>606</v>
      </c>
      <c r="AQ13" s="117" t="s">
        <v>169</v>
      </c>
    </row>
    <row r="14" spans="1:43" ht="24" customHeight="1" x14ac:dyDescent="0.4">
      <c r="A14" s="109" t="s">
        <v>186</v>
      </c>
      <c r="B14" s="110" t="s">
        <v>69</v>
      </c>
      <c r="C14" s="109" t="s">
        <v>14</v>
      </c>
      <c r="D14" s="111" t="s">
        <v>464</v>
      </c>
      <c r="E14" s="109">
        <v>32</v>
      </c>
      <c r="F14" s="109" t="s">
        <v>199</v>
      </c>
      <c r="G14" s="111" t="s">
        <v>54</v>
      </c>
      <c r="H14" s="111" t="s">
        <v>651</v>
      </c>
      <c r="I14" s="112">
        <v>11058989</v>
      </c>
      <c r="J14" s="113" t="s">
        <v>652</v>
      </c>
      <c r="K14" s="113" t="s">
        <v>653</v>
      </c>
      <c r="L14" s="114">
        <v>46142</v>
      </c>
      <c r="M14" s="115" t="s">
        <v>48</v>
      </c>
      <c r="N14" s="116">
        <f>VLOOKUP(E14,'FERC Mapping'!A:C,3,FALSE)</f>
        <v>390</v>
      </c>
      <c r="O14" s="190" t="s">
        <v>1106</v>
      </c>
      <c r="P14" s="190" t="s">
        <v>1106</v>
      </c>
      <c r="Q14" s="190" t="s">
        <v>1106</v>
      </c>
      <c r="R14" s="190" t="s">
        <v>1106</v>
      </c>
      <c r="S14" s="190" t="s">
        <v>1106</v>
      </c>
      <c r="T14" s="190" t="s">
        <v>1106</v>
      </c>
      <c r="U14" s="190" t="s">
        <v>1106</v>
      </c>
      <c r="V14" s="190" t="s">
        <v>1106</v>
      </c>
      <c r="W14" s="190" t="s">
        <v>1106</v>
      </c>
      <c r="X14" s="190" t="s">
        <v>1106</v>
      </c>
      <c r="Y14" s="190" t="s">
        <v>1106</v>
      </c>
      <c r="Z14" s="190" t="s">
        <v>1106</v>
      </c>
      <c r="AA14" s="190" t="s">
        <v>1106</v>
      </c>
      <c r="AB14" s="190" t="s">
        <v>1106</v>
      </c>
      <c r="AC14" s="190" t="s">
        <v>1106</v>
      </c>
      <c r="AD14" s="190" t="s">
        <v>1106</v>
      </c>
      <c r="AE14" s="190" t="s">
        <v>1106</v>
      </c>
      <c r="AF14" s="190" t="s">
        <v>1106</v>
      </c>
      <c r="AG14" s="190" t="s">
        <v>1106</v>
      </c>
      <c r="AH14" s="190" t="s">
        <v>1106</v>
      </c>
      <c r="AI14" s="190" t="s">
        <v>1106</v>
      </c>
      <c r="AJ14" s="190" t="s">
        <v>1106</v>
      </c>
      <c r="AK14" s="190" t="s">
        <v>1106</v>
      </c>
      <c r="AL14" s="190" t="s">
        <v>1106</v>
      </c>
      <c r="AM14" s="190" t="s">
        <v>1106</v>
      </c>
      <c r="AN14" s="190" t="s">
        <v>1106</v>
      </c>
      <c r="AO14" s="117" t="s">
        <v>605</v>
      </c>
      <c r="AP14" s="117" t="s">
        <v>18</v>
      </c>
      <c r="AQ14" s="117" t="s">
        <v>14</v>
      </c>
    </row>
    <row r="15" spans="1:43" ht="24" customHeight="1" x14ac:dyDescent="0.4">
      <c r="A15" s="109" t="s">
        <v>186</v>
      </c>
      <c r="B15" s="110" t="s">
        <v>69</v>
      </c>
      <c r="C15" s="109" t="s">
        <v>14</v>
      </c>
      <c r="D15" s="111" t="s">
        <v>464</v>
      </c>
      <c r="E15" s="109">
        <v>32</v>
      </c>
      <c r="F15" s="109" t="s">
        <v>199</v>
      </c>
      <c r="G15" s="111" t="s">
        <v>54</v>
      </c>
      <c r="H15" s="111" t="s">
        <v>651</v>
      </c>
      <c r="I15" s="112">
        <v>11058989</v>
      </c>
      <c r="J15" s="113" t="s">
        <v>654</v>
      </c>
      <c r="K15" s="113" t="s">
        <v>655</v>
      </c>
      <c r="L15" s="114">
        <v>46234</v>
      </c>
      <c r="M15" s="115" t="s">
        <v>48</v>
      </c>
      <c r="N15" s="116">
        <f>VLOOKUP(E15,'FERC Mapping'!A:C,3,FALSE)</f>
        <v>390</v>
      </c>
      <c r="O15" s="190" t="s">
        <v>1106</v>
      </c>
      <c r="P15" s="190" t="s">
        <v>1106</v>
      </c>
      <c r="Q15" s="190" t="s">
        <v>1106</v>
      </c>
      <c r="R15" s="190" t="s">
        <v>1106</v>
      </c>
      <c r="S15" s="190" t="s">
        <v>1106</v>
      </c>
      <c r="T15" s="190" t="s">
        <v>1106</v>
      </c>
      <c r="U15" s="190" t="s">
        <v>1106</v>
      </c>
      <c r="V15" s="190" t="s">
        <v>1106</v>
      </c>
      <c r="W15" s="190" t="s">
        <v>1106</v>
      </c>
      <c r="X15" s="190" t="s">
        <v>1106</v>
      </c>
      <c r="Y15" s="190" t="s">
        <v>1106</v>
      </c>
      <c r="Z15" s="190" t="s">
        <v>1106</v>
      </c>
      <c r="AA15" s="190" t="s">
        <v>1106</v>
      </c>
      <c r="AB15" s="190" t="s">
        <v>1106</v>
      </c>
      <c r="AC15" s="190" t="s">
        <v>1106</v>
      </c>
      <c r="AD15" s="190" t="s">
        <v>1106</v>
      </c>
      <c r="AE15" s="190" t="s">
        <v>1106</v>
      </c>
      <c r="AF15" s="190" t="s">
        <v>1106</v>
      </c>
      <c r="AG15" s="190" t="s">
        <v>1106</v>
      </c>
      <c r="AH15" s="190" t="s">
        <v>1106</v>
      </c>
      <c r="AI15" s="190" t="s">
        <v>1106</v>
      </c>
      <c r="AJ15" s="190" t="s">
        <v>1106</v>
      </c>
      <c r="AK15" s="190" t="s">
        <v>1106</v>
      </c>
      <c r="AL15" s="190" t="s">
        <v>1106</v>
      </c>
      <c r="AM15" s="190" t="s">
        <v>1106</v>
      </c>
      <c r="AN15" s="190" t="s">
        <v>1106</v>
      </c>
      <c r="AO15" s="117" t="s">
        <v>605</v>
      </c>
      <c r="AP15" s="117" t="s">
        <v>18</v>
      </c>
      <c r="AQ15" s="117" t="s">
        <v>14</v>
      </c>
    </row>
    <row r="16" spans="1:43" ht="24" customHeight="1" x14ac:dyDescent="0.4">
      <c r="A16" s="109" t="s">
        <v>186</v>
      </c>
      <c r="B16" s="110" t="s">
        <v>69</v>
      </c>
      <c r="C16" s="109" t="s">
        <v>14</v>
      </c>
      <c r="D16" s="111" t="s">
        <v>464</v>
      </c>
      <c r="E16" s="109">
        <v>32</v>
      </c>
      <c r="F16" s="109" t="s">
        <v>199</v>
      </c>
      <c r="G16" s="111" t="s">
        <v>54</v>
      </c>
      <c r="H16" s="111" t="s">
        <v>651</v>
      </c>
      <c r="I16" s="112">
        <v>11058989</v>
      </c>
      <c r="J16" s="113" t="s">
        <v>656</v>
      </c>
      <c r="K16" s="113" t="s">
        <v>657</v>
      </c>
      <c r="L16" s="114">
        <v>46266</v>
      </c>
      <c r="M16" s="115" t="s">
        <v>48</v>
      </c>
      <c r="N16" s="116">
        <f>VLOOKUP(E16,'FERC Mapping'!A:C,3,FALSE)</f>
        <v>390</v>
      </c>
      <c r="O16" s="190" t="s">
        <v>1106</v>
      </c>
      <c r="P16" s="190" t="s">
        <v>1106</v>
      </c>
      <c r="Q16" s="190" t="s">
        <v>1106</v>
      </c>
      <c r="R16" s="190" t="s">
        <v>1106</v>
      </c>
      <c r="S16" s="190" t="s">
        <v>1106</v>
      </c>
      <c r="T16" s="190" t="s">
        <v>1106</v>
      </c>
      <c r="U16" s="190" t="s">
        <v>1106</v>
      </c>
      <c r="V16" s="190" t="s">
        <v>1106</v>
      </c>
      <c r="W16" s="190" t="s">
        <v>1106</v>
      </c>
      <c r="X16" s="190" t="s">
        <v>1106</v>
      </c>
      <c r="Y16" s="190" t="s">
        <v>1106</v>
      </c>
      <c r="Z16" s="190" t="s">
        <v>1106</v>
      </c>
      <c r="AA16" s="190" t="s">
        <v>1106</v>
      </c>
      <c r="AB16" s="190" t="s">
        <v>1106</v>
      </c>
      <c r="AC16" s="190" t="s">
        <v>1106</v>
      </c>
      <c r="AD16" s="190" t="s">
        <v>1106</v>
      </c>
      <c r="AE16" s="190" t="s">
        <v>1106</v>
      </c>
      <c r="AF16" s="190" t="s">
        <v>1106</v>
      </c>
      <c r="AG16" s="190" t="s">
        <v>1106</v>
      </c>
      <c r="AH16" s="190" t="s">
        <v>1106</v>
      </c>
      <c r="AI16" s="190" t="s">
        <v>1106</v>
      </c>
      <c r="AJ16" s="190" t="s">
        <v>1106</v>
      </c>
      <c r="AK16" s="190" t="s">
        <v>1106</v>
      </c>
      <c r="AL16" s="190" t="s">
        <v>1106</v>
      </c>
      <c r="AM16" s="190" t="s">
        <v>1106</v>
      </c>
      <c r="AN16" s="190" t="s">
        <v>1106</v>
      </c>
      <c r="AO16" s="117" t="s">
        <v>605</v>
      </c>
      <c r="AP16" s="117" t="s">
        <v>18</v>
      </c>
      <c r="AQ16" s="117" t="s">
        <v>14</v>
      </c>
    </row>
    <row r="17" spans="1:43" ht="24" customHeight="1" x14ac:dyDescent="0.4">
      <c r="A17" s="109" t="s">
        <v>186</v>
      </c>
      <c r="B17" s="110" t="s">
        <v>69</v>
      </c>
      <c r="C17" s="109" t="s">
        <v>14</v>
      </c>
      <c r="D17" s="111" t="s">
        <v>464</v>
      </c>
      <c r="E17" s="109">
        <v>32</v>
      </c>
      <c r="F17" s="109" t="s">
        <v>199</v>
      </c>
      <c r="G17" s="111" t="s">
        <v>54</v>
      </c>
      <c r="H17" s="111" t="s">
        <v>651</v>
      </c>
      <c r="I17" s="112">
        <v>11058989</v>
      </c>
      <c r="J17" s="113" t="s">
        <v>86</v>
      </c>
      <c r="K17" s="113" t="s">
        <v>658</v>
      </c>
      <c r="L17" s="114">
        <v>46234</v>
      </c>
      <c r="M17" s="115" t="s">
        <v>48</v>
      </c>
      <c r="N17" s="116">
        <f>VLOOKUP(E17,'FERC Mapping'!A:C,3,FALSE)</f>
        <v>390</v>
      </c>
      <c r="O17" s="190" t="s">
        <v>1106</v>
      </c>
      <c r="P17" s="190" t="s">
        <v>1106</v>
      </c>
      <c r="Q17" s="190" t="s">
        <v>1106</v>
      </c>
      <c r="R17" s="190" t="s">
        <v>1106</v>
      </c>
      <c r="S17" s="190" t="s">
        <v>1106</v>
      </c>
      <c r="T17" s="190" t="s">
        <v>1106</v>
      </c>
      <c r="U17" s="190" t="s">
        <v>1106</v>
      </c>
      <c r="V17" s="190" t="s">
        <v>1106</v>
      </c>
      <c r="W17" s="190" t="s">
        <v>1106</v>
      </c>
      <c r="X17" s="190" t="s">
        <v>1106</v>
      </c>
      <c r="Y17" s="190" t="s">
        <v>1106</v>
      </c>
      <c r="Z17" s="190" t="s">
        <v>1106</v>
      </c>
      <c r="AA17" s="190" t="s">
        <v>1106</v>
      </c>
      <c r="AB17" s="190" t="s">
        <v>1106</v>
      </c>
      <c r="AC17" s="190" t="s">
        <v>1106</v>
      </c>
      <c r="AD17" s="190" t="s">
        <v>1106</v>
      </c>
      <c r="AE17" s="190" t="s">
        <v>1106</v>
      </c>
      <c r="AF17" s="190" t="s">
        <v>1106</v>
      </c>
      <c r="AG17" s="190" t="s">
        <v>1106</v>
      </c>
      <c r="AH17" s="190" t="s">
        <v>1106</v>
      </c>
      <c r="AI17" s="190" t="s">
        <v>1106</v>
      </c>
      <c r="AJ17" s="190" t="s">
        <v>1106</v>
      </c>
      <c r="AK17" s="190" t="s">
        <v>1106</v>
      </c>
      <c r="AL17" s="190" t="s">
        <v>1106</v>
      </c>
      <c r="AM17" s="190" t="s">
        <v>1106</v>
      </c>
      <c r="AN17" s="190" t="s">
        <v>1106</v>
      </c>
      <c r="AO17" s="117" t="s">
        <v>605</v>
      </c>
      <c r="AP17" s="117" t="s">
        <v>18</v>
      </c>
      <c r="AQ17" s="117" t="s">
        <v>14</v>
      </c>
    </row>
    <row r="18" spans="1:43" ht="24" customHeight="1" x14ac:dyDescent="0.4">
      <c r="A18" s="109" t="s">
        <v>186</v>
      </c>
      <c r="B18" s="110" t="s">
        <v>69</v>
      </c>
      <c r="C18" s="109" t="s">
        <v>14</v>
      </c>
      <c r="D18" s="111" t="s">
        <v>464</v>
      </c>
      <c r="E18" s="109">
        <v>32</v>
      </c>
      <c r="F18" s="109" t="s">
        <v>199</v>
      </c>
      <c r="G18" s="111" t="s">
        <v>54</v>
      </c>
      <c r="H18" s="111" t="s">
        <v>651</v>
      </c>
      <c r="I18" s="112">
        <v>11058989</v>
      </c>
      <c r="J18" s="113" t="s">
        <v>659</v>
      </c>
      <c r="K18" s="113" t="s">
        <v>660</v>
      </c>
      <c r="L18" s="114">
        <v>46295</v>
      </c>
      <c r="M18" s="115" t="s">
        <v>48</v>
      </c>
      <c r="N18" s="116">
        <f>VLOOKUP(E18,'FERC Mapping'!A:C,3,FALSE)</f>
        <v>390</v>
      </c>
      <c r="O18" s="190" t="s">
        <v>1106</v>
      </c>
      <c r="P18" s="190" t="s">
        <v>1106</v>
      </c>
      <c r="Q18" s="190" t="s">
        <v>1106</v>
      </c>
      <c r="R18" s="190" t="s">
        <v>1106</v>
      </c>
      <c r="S18" s="190" t="s">
        <v>1106</v>
      </c>
      <c r="T18" s="190" t="s">
        <v>1106</v>
      </c>
      <c r="U18" s="190" t="s">
        <v>1106</v>
      </c>
      <c r="V18" s="190" t="s">
        <v>1106</v>
      </c>
      <c r="W18" s="190" t="s">
        <v>1106</v>
      </c>
      <c r="X18" s="190" t="s">
        <v>1106</v>
      </c>
      <c r="Y18" s="190" t="s">
        <v>1106</v>
      </c>
      <c r="Z18" s="190" t="s">
        <v>1106</v>
      </c>
      <c r="AA18" s="190" t="s">
        <v>1106</v>
      </c>
      <c r="AB18" s="190" t="s">
        <v>1106</v>
      </c>
      <c r="AC18" s="190" t="s">
        <v>1106</v>
      </c>
      <c r="AD18" s="190" t="s">
        <v>1106</v>
      </c>
      <c r="AE18" s="190" t="s">
        <v>1106</v>
      </c>
      <c r="AF18" s="190" t="s">
        <v>1106</v>
      </c>
      <c r="AG18" s="190" t="s">
        <v>1106</v>
      </c>
      <c r="AH18" s="190" t="s">
        <v>1106</v>
      </c>
      <c r="AI18" s="190" t="s">
        <v>1106</v>
      </c>
      <c r="AJ18" s="190" t="s">
        <v>1106</v>
      </c>
      <c r="AK18" s="190" t="s">
        <v>1106</v>
      </c>
      <c r="AL18" s="190" t="s">
        <v>1106</v>
      </c>
      <c r="AM18" s="190" t="s">
        <v>1106</v>
      </c>
      <c r="AN18" s="190" t="s">
        <v>1106</v>
      </c>
      <c r="AO18" s="117" t="s">
        <v>605</v>
      </c>
      <c r="AP18" s="117" t="s">
        <v>18</v>
      </c>
      <c r="AQ18" s="117" t="s">
        <v>14</v>
      </c>
    </row>
    <row r="19" spans="1:43" ht="24" customHeight="1" x14ac:dyDescent="0.4">
      <c r="A19" s="109" t="s">
        <v>186</v>
      </c>
      <c r="B19" s="110" t="s">
        <v>69</v>
      </c>
      <c r="C19" s="109" t="s">
        <v>14</v>
      </c>
      <c r="D19" s="111" t="s">
        <v>464</v>
      </c>
      <c r="E19" s="109">
        <v>32</v>
      </c>
      <c r="F19" s="109" t="s">
        <v>199</v>
      </c>
      <c r="G19" s="111" t="s">
        <v>54</v>
      </c>
      <c r="H19" s="111" t="s">
        <v>651</v>
      </c>
      <c r="I19" s="112">
        <v>11058989</v>
      </c>
      <c r="J19" s="113" t="s">
        <v>661</v>
      </c>
      <c r="K19" s="113" t="s">
        <v>662</v>
      </c>
      <c r="L19" s="114">
        <v>46203</v>
      </c>
      <c r="M19" s="115" t="s">
        <v>48</v>
      </c>
      <c r="N19" s="116">
        <f>VLOOKUP(E19,'FERC Mapping'!A:C,3,FALSE)</f>
        <v>390</v>
      </c>
      <c r="O19" s="190" t="s">
        <v>1106</v>
      </c>
      <c r="P19" s="190" t="s">
        <v>1106</v>
      </c>
      <c r="Q19" s="190" t="s">
        <v>1106</v>
      </c>
      <c r="R19" s="190" t="s">
        <v>1106</v>
      </c>
      <c r="S19" s="190" t="s">
        <v>1106</v>
      </c>
      <c r="T19" s="190" t="s">
        <v>1106</v>
      </c>
      <c r="U19" s="190" t="s">
        <v>1106</v>
      </c>
      <c r="V19" s="190" t="s">
        <v>1106</v>
      </c>
      <c r="W19" s="190" t="s">
        <v>1106</v>
      </c>
      <c r="X19" s="190" t="s">
        <v>1106</v>
      </c>
      <c r="Y19" s="190" t="s">
        <v>1106</v>
      </c>
      <c r="Z19" s="190" t="s">
        <v>1106</v>
      </c>
      <c r="AA19" s="190" t="s">
        <v>1106</v>
      </c>
      <c r="AB19" s="190" t="s">
        <v>1106</v>
      </c>
      <c r="AC19" s="190" t="s">
        <v>1106</v>
      </c>
      <c r="AD19" s="190" t="s">
        <v>1106</v>
      </c>
      <c r="AE19" s="190" t="s">
        <v>1106</v>
      </c>
      <c r="AF19" s="190" t="s">
        <v>1106</v>
      </c>
      <c r="AG19" s="190" t="s">
        <v>1106</v>
      </c>
      <c r="AH19" s="190" t="s">
        <v>1106</v>
      </c>
      <c r="AI19" s="190" t="s">
        <v>1106</v>
      </c>
      <c r="AJ19" s="190" t="s">
        <v>1106</v>
      </c>
      <c r="AK19" s="190" t="s">
        <v>1106</v>
      </c>
      <c r="AL19" s="190" t="s">
        <v>1106</v>
      </c>
      <c r="AM19" s="190" t="s">
        <v>1106</v>
      </c>
      <c r="AN19" s="190" t="s">
        <v>1106</v>
      </c>
      <c r="AO19" s="117" t="s">
        <v>605</v>
      </c>
      <c r="AP19" s="117" t="s">
        <v>18</v>
      </c>
      <c r="AQ19" s="117" t="s">
        <v>14</v>
      </c>
    </row>
    <row r="20" spans="1:43" ht="24" customHeight="1" x14ac:dyDescent="0.4">
      <c r="A20" s="109" t="s">
        <v>186</v>
      </c>
      <c r="B20" s="110" t="s">
        <v>69</v>
      </c>
      <c r="C20" s="109" t="s">
        <v>14</v>
      </c>
      <c r="D20" s="111" t="s">
        <v>464</v>
      </c>
      <c r="E20" s="109">
        <v>32</v>
      </c>
      <c r="F20" s="109" t="s">
        <v>199</v>
      </c>
      <c r="G20" s="111" t="s">
        <v>54</v>
      </c>
      <c r="H20" s="111" t="s">
        <v>651</v>
      </c>
      <c r="I20" s="112">
        <v>11058989</v>
      </c>
      <c r="J20" s="113" t="s">
        <v>663</v>
      </c>
      <c r="K20" s="113" t="s">
        <v>653</v>
      </c>
      <c r="L20" s="114">
        <v>46142</v>
      </c>
      <c r="M20" s="115" t="s">
        <v>48</v>
      </c>
      <c r="N20" s="116">
        <f>VLOOKUP(E20,'FERC Mapping'!A:C,3,FALSE)</f>
        <v>390</v>
      </c>
      <c r="O20" s="190" t="s">
        <v>1106</v>
      </c>
      <c r="P20" s="190" t="s">
        <v>1106</v>
      </c>
      <c r="Q20" s="190" t="s">
        <v>1106</v>
      </c>
      <c r="R20" s="190" t="s">
        <v>1106</v>
      </c>
      <c r="S20" s="190" t="s">
        <v>1106</v>
      </c>
      <c r="T20" s="190" t="s">
        <v>1106</v>
      </c>
      <c r="U20" s="190" t="s">
        <v>1106</v>
      </c>
      <c r="V20" s="190" t="s">
        <v>1106</v>
      </c>
      <c r="W20" s="190" t="s">
        <v>1106</v>
      </c>
      <c r="X20" s="190" t="s">
        <v>1106</v>
      </c>
      <c r="Y20" s="190" t="s">
        <v>1106</v>
      </c>
      <c r="Z20" s="190" t="s">
        <v>1106</v>
      </c>
      <c r="AA20" s="190" t="s">
        <v>1106</v>
      </c>
      <c r="AB20" s="190" t="s">
        <v>1106</v>
      </c>
      <c r="AC20" s="190" t="s">
        <v>1106</v>
      </c>
      <c r="AD20" s="190" t="s">
        <v>1106</v>
      </c>
      <c r="AE20" s="190" t="s">
        <v>1106</v>
      </c>
      <c r="AF20" s="190" t="s">
        <v>1106</v>
      </c>
      <c r="AG20" s="190" t="s">
        <v>1106</v>
      </c>
      <c r="AH20" s="190" t="s">
        <v>1106</v>
      </c>
      <c r="AI20" s="190" t="s">
        <v>1106</v>
      </c>
      <c r="AJ20" s="190" t="s">
        <v>1106</v>
      </c>
      <c r="AK20" s="190" t="s">
        <v>1106</v>
      </c>
      <c r="AL20" s="190" t="s">
        <v>1106</v>
      </c>
      <c r="AM20" s="190" t="s">
        <v>1106</v>
      </c>
      <c r="AN20" s="190" t="s">
        <v>1106</v>
      </c>
      <c r="AO20" s="117" t="s">
        <v>605</v>
      </c>
      <c r="AP20" s="117" t="s">
        <v>18</v>
      </c>
      <c r="AQ20" s="117" t="s">
        <v>14</v>
      </c>
    </row>
    <row r="21" spans="1:43" ht="24" customHeight="1" x14ac:dyDescent="0.4">
      <c r="A21" s="109" t="s">
        <v>186</v>
      </c>
      <c r="B21" s="110" t="s">
        <v>69</v>
      </c>
      <c r="C21" s="109" t="s">
        <v>14</v>
      </c>
      <c r="D21" s="111" t="s">
        <v>464</v>
      </c>
      <c r="E21" s="109">
        <v>32</v>
      </c>
      <c r="F21" s="109" t="s">
        <v>199</v>
      </c>
      <c r="G21" s="111" t="s">
        <v>57</v>
      </c>
      <c r="H21" s="111" t="s">
        <v>45</v>
      </c>
      <c r="I21" s="112">
        <v>11058989</v>
      </c>
      <c r="J21" s="113" t="s">
        <v>664</v>
      </c>
      <c r="K21" s="113" t="s">
        <v>665</v>
      </c>
      <c r="L21" s="114">
        <v>46172</v>
      </c>
      <c r="M21" s="115" t="s">
        <v>48</v>
      </c>
      <c r="N21" s="116">
        <f>VLOOKUP(E21,'FERC Mapping'!A:C,3,FALSE)</f>
        <v>390</v>
      </c>
      <c r="O21" s="190" t="s">
        <v>1106</v>
      </c>
      <c r="P21" s="190" t="s">
        <v>1106</v>
      </c>
      <c r="Q21" s="190" t="s">
        <v>1106</v>
      </c>
      <c r="R21" s="190" t="s">
        <v>1106</v>
      </c>
      <c r="S21" s="190" t="s">
        <v>1106</v>
      </c>
      <c r="T21" s="190" t="s">
        <v>1106</v>
      </c>
      <c r="U21" s="190" t="s">
        <v>1106</v>
      </c>
      <c r="V21" s="190" t="s">
        <v>1106</v>
      </c>
      <c r="W21" s="190" t="s">
        <v>1106</v>
      </c>
      <c r="X21" s="190" t="s">
        <v>1106</v>
      </c>
      <c r="Y21" s="190" t="s">
        <v>1106</v>
      </c>
      <c r="Z21" s="190" t="s">
        <v>1106</v>
      </c>
      <c r="AA21" s="190" t="s">
        <v>1106</v>
      </c>
      <c r="AB21" s="190" t="s">
        <v>1106</v>
      </c>
      <c r="AC21" s="190" t="s">
        <v>1106</v>
      </c>
      <c r="AD21" s="190" t="s">
        <v>1106</v>
      </c>
      <c r="AE21" s="190" t="s">
        <v>1106</v>
      </c>
      <c r="AF21" s="190" t="s">
        <v>1106</v>
      </c>
      <c r="AG21" s="190" t="s">
        <v>1106</v>
      </c>
      <c r="AH21" s="190" t="s">
        <v>1106</v>
      </c>
      <c r="AI21" s="190" t="s">
        <v>1106</v>
      </c>
      <c r="AJ21" s="190" t="s">
        <v>1106</v>
      </c>
      <c r="AK21" s="190" t="s">
        <v>1106</v>
      </c>
      <c r="AL21" s="190" t="s">
        <v>1106</v>
      </c>
      <c r="AM21" s="190" t="s">
        <v>1106</v>
      </c>
      <c r="AN21" s="190" t="s">
        <v>1106</v>
      </c>
      <c r="AO21" s="117" t="s">
        <v>605</v>
      </c>
      <c r="AP21" s="117" t="s">
        <v>18</v>
      </c>
      <c r="AQ21" s="117" t="s">
        <v>14</v>
      </c>
    </row>
    <row r="22" spans="1:43" ht="24" customHeight="1" x14ac:dyDescent="0.4">
      <c r="A22" s="109" t="s">
        <v>186</v>
      </c>
      <c r="B22" s="110" t="s">
        <v>69</v>
      </c>
      <c r="C22" s="109" t="s">
        <v>14</v>
      </c>
      <c r="D22" s="111" t="s">
        <v>464</v>
      </c>
      <c r="E22" s="109">
        <v>32</v>
      </c>
      <c r="F22" s="109" t="s">
        <v>199</v>
      </c>
      <c r="G22" s="111" t="s">
        <v>57</v>
      </c>
      <c r="H22" s="111" t="s">
        <v>651</v>
      </c>
      <c r="I22" s="112">
        <v>11058989</v>
      </c>
      <c r="J22" s="113" t="s">
        <v>666</v>
      </c>
      <c r="K22" s="113" t="s">
        <v>667</v>
      </c>
      <c r="L22" s="114">
        <v>46568</v>
      </c>
      <c r="M22" s="115" t="s">
        <v>48</v>
      </c>
      <c r="N22" s="116">
        <f>VLOOKUP(E22,'FERC Mapping'!A:C,3,FALSE)</f>
        <v>390</v>
      </c>
      <c r="O22" s="190" t="s">
        <v>1106</v>
      </c>
      <c r="P22" s="190" t="s">
        <v>1106</v>
      </c>
      <c r="Q22" s="190" t="s">
        <v>1106</v>
      </c>
      <c r="R22" s="190" t="s">
        <v>1106</v>
      </c>
      <c r="S22" s="190" t="s">
        <v>1106</v>
      </c>
      <c r="T22" s="190" t="s">
        <v>1106</v>
      </c>
      <c r="U22" s="190" t="s">
        <v>1106</v>
      </c>
      <c r="V22" s="190" t="s">
        <v>1106</v>
      </c>
      <c r="W22" s="190" t="s">
        <v>1106</v>
      </c>
      <c r="X22" s="190" t="s">
        <v>1106</v>
      </c>
      <c r="Y22" s="190" t="s">
        <v>1106</v>
      </c>
      <c r="Z22" s="190" t="s">
        <v>1106</v>
      </c>
      <c r="AA22" s="190" t="s">
        <v>1106</v>
      </c>
      <c r="AB22" s="190" t="s">
        <v>1106</v>
      </c>
      <c r="AC22" s="190" t="s">
        <v>1106</v>
      </c>
      <c r="AD22" s="190" t="s">
        <v>1106</v>
      </c>
      <c r="AE22" s="190" t="s">
        <v>1106</v>
      </c>
      <c r="AF22" s="190" t="s">
        <v>1106</v>
      </c>
      <c r="AG22" s="190" t="s">
        <v>1106</v>
      </c>
      <c r="AH22" s="190" t="s">
        <v>1106</v>
      </c>
      <c r="AI22" s="190" t="s">
        <v>1106</v>
      </c>
      <c r="AJ22" s="190" t="s">
        <v>1106</v>
      </c>
      <c r="AK22" s="190" t="s">
        <v>1106</v>
      </c>
      <c r="AL22" s="190" t="s">
        <v>1106</v>
      </c>
      <c r="AM22" s="190" t="s">
        <v>1106</v>
      </c>
      <c r="AN22" s="190" t="s">
        <v>1106</v>
      </c>
      <c r="AO22" s="117" t="s">
        <v>605</v>
      </c>
      <c r="AP22" s="117" t="s">
        <v>18</v>
      </c>
      <c r="AQ22" s="117" t="s">
        <v>14</v>
      </c>
    </row>
    <row r="23" spans="1:43" ht="24" customHeight="1" x14ac:dyDescent="0.4">
      <c r="A23" s="109" t="s">
        <v>186</v>
      </c>
      <c r="B23" s="110" t="s">
        <v>69</v>
      </c>
      <c r="C23" s="109" t="s">
        <v>14</v>
      </c>
      <c r="D23" s="111" t="s">
        <v>464</v>
      </c>
      <c r="E23" s="109">
        <v>32</v>
      </c>
      <c r="F23" s="109" t="s">
        <v>199</v>
      </c>
      <c r="G23" s="111" t="s">
        <v>57</v>
      </c>
      <c r="H23" s="111" t="s">
        <v>651</v>
      </c>
      <c r="I23" s="112">
        <v>11058989</v>
      </c>
      <c r="J23" s="113" t="s">
        <v>668</v>
      </c>
      <c r="K23" s="113" t="s">
        <v>667</v>
      </c>
      <c r="L23" s="114">
        <v>46569</v>
      </c>
      <c r="M23" s="115" t="s">
        <v>48</v>
      </c>
      <c r="N23" s="116">
        <f>VLOOKUP(E23,'FERC Mapping'!A:C,3,FALSE)</f>
        <v>390</v>
      </c>
      <c r="O23" s="190" t="s">
        <v>1106</v>
      </c>
      <c r="P23" s="190" t="s">
        <v>1106</v>
      </c>
      <c r="Q23" s="190" t="s">
        <v>1106</v>
      </c>
      <c r="R23" s="190" t="s">
        <v>1106</v>
      </c>
      <c r="S23" s="190" t="s">
        <v>1106</v>
      </c>
      <c r="T23" s="190" t="s">
        <v>1106</v>
      </c>
      <c r="U23" s="190" t="s">
        <v>1106</v>
      </c>
      <c r="V23" s="190" t="s">
        <v>1106</v>
      </c>
      <c r="W23" s="190" t="s">
        <v>1106</v>
      </c>
      <c r="X23" s="190" t="s">
        <v>1106</v>
      </c>
      <c r="Y23" s="190" t="s">
        <v>1106</v>
      </c>
      <c r="Z23" s="190" t="s">
        <v>1106</v>
      </c>
      <c r="AA23" s="190" t="s">
        <v>1106</v>
      </c>
      <c r="AB23" s="190" t="s">
        <v>1106</v>
      </c>
      <c r="AC23" s="190" t="s">
        <v>1106</v>
      </c>
      <c r="AD23" s="190" t="s">
        <v>1106</v>
      </c>
      <c r="AE23" s="190" t="s">
        <v>1106</v>
      </c>
      <c r="AF23" s="190" t="s">
        <v>1106</v>
      </c>
      <c r="AG23" s="190" t="s">
        <v>1106</v>
      </c>
      <c r="AH23" s="190" t="s">
        <v>1106</v>
      </c>
      <c r="AI23" s="190" t="s">
        <v>1106</v>
      </c>
      <c r="AJ23" s="190" t="s">
        <v>1106</v>
      </c>
      <c r="AK23" s="190" t="s">
        <v>1106</v>
      </c>
      <c r="AL23" s="190" t="s">
        <v>1106</v>
      </c>
      <c r="AM23" s="190" t="s">
        <v>1106</v>
      </c>
      <c r="AN23" s="190" t="s">
        <v>1106</v>
      </c>
      <c r="AO23" s="117" t="s">
        <v>605</v>
      </c>
      <c r="AP23" s="117" t="s">
        <v>18</v>
      </c>
      <c r="AQ23" s="117" t="s">
        <v>14</v>
      </c>
    </row>
    <row r="24" spans="1:43" ht="24" customHeight="1" x14ac:dyDescent="0.4">
      <c r="A24" s="109" t="s">
        <v>186</v>
      </c>
      <c r="B24" s="110" t="s">
        <v>69</v>
      </c>
      <c r="C24" s="109" t="s">
        <v>14</v>
      </c>
      <c r="D24" s="111" t="s">
        <v>464</v>
      </c>
      <c r="E24" s="109">
        <v>32</v>
      </c>
      <c r="F24" s="109" t="s">
        <v>199</v>
      </c>
      <c r="G24" s="111" t="s">
        <v>67</v>
      </c>
      <c r="H24" s="111" t="s">
        <v>45</v>
      </c>
      <c r="I24" s="112">
        <v>11058989</v>
      </c>
      <c r="J24" s="113" t="s">
        <v>669</v>
      </c>
      <c r="K24" s="113" t="s">
        <v>670</v>
      </c>
      <c r="L24" s="114">
        <v>46203</v>
      </c>
      <c r="M24" s="115" t="s">
        <v>48</v>
      </c>
      <c r="N24" s="116">
        <f>VLOOKUP(E24,'FERC Mapping'!A:C,3,FALSE)</f>
        <v>390</v>
      </c>
      <c r="O24" s="190" t="s">
        <v>1106</v>
      </c>
      <c r="P24" s="190" t="s">
        <v>1106</v>
      </c>
      <c r="Q24" s="190" t="s">
        <v>1106</v>
      </c>
      <c r="R24" s="190" t="s">
        <v>1106</v>
      </c>
      <c r="S24" s="190" t="s">
        <v>1106</v>
      </c>
      <c r="T24" s="190" t="s">
        <v>1106</v>
      </c>
      <c r="U24" s="190" t="s">
        <v>1106</v>
      </c>
      <c r="V24" s="190" t="s">
        <v>1106</v>
      </c>
      <c r="W24" s="190" t="s">
        <v>1106</v>
      </c>
      <c r="X24" s="190" t="s">
        <v>1106</v>
      </c>
      <c r="Y24" s="190" t="s">
        <v>1106</v>
      </c>
      <c r="Z24" s="190" t="s">
        <v>1106</v>
      </c>
      <c r="AA24" s="190" t="s">
        <v>1106</v>
      </c>
      <c r="AB24" s="190" t="s">
        <v>1106</v>
      </c>
      <c r="AC24" s="190" t="s">
        <v>1106</v>
      </c>
      <c r="AD24" s="190" t="s">
        <v>1106</v>
      </c>
      <c r="AE24" s="190" t="s">
        <v>1106</v>
      </c>
      <c r="AF24" s="190" t="s">
        <v>1106</v>
      </c>
      <c r="AG24" s="190" t="s">
        <v>1106</v>
      </c>
      <c r="AH24" s="190" t="s">
        <v>1106</v>
      </c>
      <c r="AI24" s="190" t="s">
        <v>1106</v>
      </c>
      <c r="AJ24" s="190" t="s">
        <v>1106</v>
      </c>
      <c r="AK24" s="190" t="s">
        <v>1106</v>
      </c>
      <c r="AL24" s="190" t="s">
        <v>1106</v>
      </c>
      <c r="AM24" s="190" t="s">
        <v>1106</v>
      </c>
      <c r="AN24" s="190" t="s">
        <v>1106</v>
      </c>
      <c r="AO24" s="117" t="s">
        <v>605</v>
      </c>
      <c r="AP24" s="117" t="s">
        <v>18</v>
      </c>
      <c r="AQ24" s="117" t="s">
        <v>14</v>
      </c>
    </row>
    <row r="25" spans="1:43" ht="24" customHeight="1" x14ac:dyDescent="0.4">
      <c r="A25" s="109" t="s">
        <v>186</v>
      </c>
      <c r="B25" s="110" t="s">
        <v>69</v>
      </c>
      <c r="C25" s="109" t="s">
        <v>15</v>
      </c>
      <c r="D25" s="111" t="s">
        <v>464</v>
      </c>
      <c r="E25" s="109" t="s">
        <v>189</v>
      </c>
      <c r="F25" s="109" t="s">
        <v>190</v>
      </c>
      <c r="G25" s="111" t="s">
        <v>67</v>
      </c>
      <c r="H25" s="111" t="s">
        <v>45</v>
      </c>
      <c r="I25" s="112">
        <v>11058990</v>
      </c>
      <c r="J25" s="113" t="s">
        <v>671</v>
      </c>
      <c r="K25" s="113" t="s">
        <v>671</v>
      </c>
      <c r="L25" s="114">
        <v>49674</v>
      </c>
      <c r="M25" s="115" t="s">
        <v>53</v>
      </c>
      <c r="N25" s="116">
        <f>VLOOKUP(E25,'FERC Mapping'!A:C,3,FALSE)</f>
        <v>392</v>
      </c>
      <c r="O25" s="190" t="s">
        <v>1106</v>
      </c>
      <c r="P25" s="190" t="s">
        <v>1106</v>
      </c>
      <c r="Q25" s="190" t="s">
        <v>1106</v>
      </c>
      <c r="R25" s="190" t="s">
        <v>1106</v>
      </c>
      <c r="S25" s="190" t="s">
        <v>1106</v>
      </c>
      <c r="T25" s="190" t="s">
        <v>1106</v>
      </c>
      <c r="U25" s="190" t="s">
        <v>1106</v>
      </c>
      <c r="V25" s="190" t="s">
        <v>1106</v>
      </c>
      <c r="W25" s="190" t="s">
        <v>1106</v>
      </c>
      <c r="X25" s="190" t="s">
        <v>1106</v>
      </c>
      <c r="Y25" s="190" t="s">
        <v>1106</v>
      </c>
      <c r="Z25" s="190" t="s">
        <v>1106</v>
      </c>
      <c r="AA25" s="190" t="s">
        <v>1106</v>
      </c>
      <c r="AB25" s="190" t="s">
        <v>1106</v>
      </c>
      <c r="AC25" s="190" t="s">
        <v>1106</v>
      </c>
      <c r="AD25" s="190" t="s">
        <v>1106</v>
      </c>
      <c r="AE25" s="190" t="s">
        <v>1106</v>
      </c>
      <c r="AF25" s="190" t="s">
        <v>1106</v>
      </c>
      <c r="AG25" s="190" t="s">
        <v>1106</v>
      </c>
      <c r="AH25" s="190" t="s">
        <v>1106</v>
      </c>
      <c r="AI25" s="190" t="s">
        <v>1106</v>
      </c>
      <c r="AJ25" s="190" t="s">
        <v>1106</v>
      </c>
      <c r="AK25" s="190" t="s">
        <v>1106</v>
      </c>
      <c r="AL25" s="190" t="s">
        <v>1106</v>
      </c>
      <c r="AM25" s="190" t="s">
        <v>1106</v>
      </c>
      <c r="AN25" s="190" t="s">
        <v>1106</v>
      </c>
      <c r="AO25" s="117" t="s">
        <v>605</v>
      </c>
      <c r="AP25" s="117" t="s">
        <v>610</v>
      </c>
      <c r="AQ25" s="119" t="s">
        <v>15</v>
      </c>
    </row>
    <row r="26" spans="1:43" ht="24" customHeight="1" x14ac:dyDescent="0.4">
      <c r="A26" s="109" t="s">
        <v>186</v>
      </c>
      <c r="B26" s="110" t="s">
        <v>69</v>
      </c>
      <c r="C26" s="109" t="s">
        <v>15</v>
      </c>
      <c r="D26" s="111" t="s">
        <v>464</v>
      </c>
      <c r="E26" s="109" t="s">
        <v>189</v>
      </c>
      <c r="F26" s="109" t="s">
        <v>190</v>
      </c>
      <c r="G26" s="111" t="s">
        <v>67</v>
      </c>
      <c r="H26" s="111" t="s">
        <v>45</v>
      </c>
      <c r="I26" s="112">
        <v>11058990</v>
      </c>
      <c r="J26" s="113" t="s">
        <v>672</v>
      </c>
      <c r="K26" s="113" t="s">
        <v>672</v>
      </c>
      <c r="L26" s="114">
        <v>49674</v>
      </c>
      <c r="M26" s="115" t="s">
        <v>53</v>
      </c>
      <c r="N26" s="116">
        <f>VLOOKUP(E26,'FERC Mapping'!A:C,3,FALSE)</f>
        <v>392</v>
      </c>
      <c r="O26" s="190" t="s">
        <v>1106</v>
      </c>
      <c r="P26" s="190" t="s">
        <v>1106</v>
      </c>
      <c r="Q26" s="190" t="s">
        <v>1106</v>
      </c>
      <c r="R26" s="190" t="s">
        <v>1106</v>
      </c>
      <c r="S26" s="190" t="s">
        <v>1106</v>
      </c>
      <c r="T26" s="190" t="s">
        <v>1106</v>
      </c>
      <c r="U26" s="190" t="s">
        <v>1106</v>
      </c>
      <c r="V26" s="190" t="s">
        <v>1106</v>
      </c>
      <c r="W26" s="190" t="s">
        <v>1106</v>
      </c>
      <c r="X26" s="190" t="s">
        <v>1106</v>
      </c>
      <c r="Y26" s="190" t="s">
        <v>1106</v>
      </c>
      <c r="Z26" s="190" t="s">
        <v>1106</v>
      </c>
      <c r="AA26" s="190" t="s">
        <v>1106</v>
      </c>
      <c r="AB26" s="190" t="s">
        <v>1106</v>
      </c>
      <c r="AC26" s="190" t="s">
        <v>1106</v>
      </c>
      <c r="AD26" s="190" t="s">
        <v>1106</v>
      </c>
      <c r="AE26" s="190" t="s">
        <v>1106</v>
      </c>
      <c r="AF26" s="190" t="s">
        <v>1106</v>
      </c>
      <c r="AG26" s="190" t="s">
        <v>1106</v>
      </c>
      <c r="AH26" s="190" t="s">
        <v>1106</v>
      </c>
      <c r="AI26" s="190" t="s">
        <v>1106</v>
      </c>
      <c r="AJ26" s="190" t="s">
        <v>1106</v>
      </c>
      <c r="AK26" s="190" t="s">
        <v>1106</v>
      </c>
      <c r="AL26" s="190" t="s">
        <v>1106</v>
      </c>
      <c r="AM26" s="190" t="s">
        <v>1106</v>
      </c>
      <c r="AN26" s="190" t="s">
        <v>1106</v>
      </c>
      <c r="AO26" s="117" t="s">
        <v>605</v>
      </c>
      <c r="AP26" s="117" t="s">
        <v>610</v>
      </c>
      <c r="AQ26" s="119" t="s">
        <v>15</v>
      </c>
    </row>
    <row r="27" spans="1:43" ht="24" customHeight="1" x14ac:dyDescent="0.4">
      <c r="A27" s="109" t="s">
        <v>186</v>
      </c>
      <c r="B27" s="110" t="s">
        <v>69</v>
      </c>
      <c r="C27" s="109" t="s">
        <v>15</v>
      </c>
      <c r="D27" s="111" t="s">
        <v>464</v>
      </c>
      <c r="E27" s="109" t="s">
        <v>189</v>
      </c>
      <c r="F27" s="109" t="s">
        <v>190</v>
      </c>
      <c r="G27" s="111" t="s">
        <v>67</v>
      </c>
      <c r="H27" s="111" t="s">
        <v>45</v>
      </c>
      <c r="I27" s="112">
        <v>11058990</v>
      </c>
      <c r="J27" s="113" t="s">
        <v>673</v>
      </c>
      <c r="K27" s="113" t="s">
        <v>673</v>
      </c>
      <c r="L27" s="114">
        <v>49674</v>
      </c>
      <c r="M27" s="115" t="s">
        <v>53</v>
      </c>
      <c r="N27" s="116">
        <f>VLOOKUP(E27,'FERC Mapping'!A:C,3,FALSE)</f>
        <v>392</v>
      </c>
      <c r="O27" s="190" t="s">
        <v>1106</v>
      </c>
      <c r="P27" s="190" t="s">
        <v>1106</v>
      </c>
      <c r="Q27" s="190" t="s">
        <v>1106</v>
      </c>
      <c r="R27" s="190" t="s">
        <v>1106</v>
      </c>
      <c r="S27" s="190" t="s">
        <v>1106</v>
      </c>
      <c r="T27" s="190" t="s">
        <v>1106</v>
      </c>
      <c r="U27" s="190" t="s">
        <v>1106</v>
      </c>
      <c r="V27" s="190" t="s">
        <v>1106</v>
      </c>
      <c r="W27" s="190" t="s">
        <v>1106</v>
      </c>
      <c r="X27" s="190" t="s">
        <v>1106</v>
      </c>
      <c r="Y27" s="190" t="s">
        <v>1106</v>
      </c>
      <c r="Z27" s="190" t="s">
        <v>1106</v>
      </c>
      <c r="AA27" s="190" t="s">
        <v>1106</v>
      </c>
      <c r="AB27" s="190" t="s">
        <v>1106</v>
      </c>
      <c r="AC27" s="190" t="s">
        <v>1106</v>
      </c>
      <c r="AD27" s="190" t="s">
        <v>1106</v>
      </c>
      <c r="AE27" s="190" t="s">
        <v>1106</v>
      </c>
      <c r="AF27" s="190" t="s">
        <v>1106</v>
      </c>
      <c r="AG27" s="190" t="s">
        <v>1106</v>
      </c>
      <c r="AH27" s="190" t="s">
        <v>1106</v>
      </c>
      <c r="AI27" s="190" t="s">
        <v>1106</v>
      </c>
      <c r="AJ27" s="190" t="s">
        <v>1106</v>
      </c>
      <c r="AK27" s="190" t="s">
        <v>1106</v>
      </c>
      <c r="AL27" s="190" t="s">
        <v>1106</v>
      </c>
      <c r="AM27" s="190" t="s">
        <v>1106</v>
      </c>
      <c r="AN27" s="190" t="s">
        <v>1106</v>
      </c>
      <c r="AO27" s="117" t="s">
        <v>605</v>
      </c>
      <c r="AP27" s="117" t="s">
        <v>610</v>
      </c>
      <c r="AQ27" s="119" t="s">
        <v>15</v>
      </c>
    </row>
    <row r="28" spans="1:43" ht="24" customHeight="1" x14ac:dyDescent="0.4">
      <c r="A28" s="109" t="s">
        <v>186</v>
      </c>
      <c r="B28" s="110" t="s">
        <v>69</v>
      </c>
      <c r="C28" s="109" t="s">
        <v>19</v>
      </c>
      <c r="D28" s="111" t="s">
        <v>464</v>
      </c>
      <c r="E28" s="109">
        <v>13</v>
      </c>
      <c r="F28" s="109" t="s">
        <v>193</v>
      </c>
      <c r="G28" s="111" t="s">
        <v>44</v>
      </c>
      <c r="H28" s="111" t="s">
        <v>651</v>
      </c>
      <c r="I28" s="112">
        <v>11058996</v>
      </c>
      <c r="J28" s="113" t="s">
        <v>226</v>
      </c>
      <c r="K28" s="113" t="s">
        <v>227</v>
      </c>
      <c r="L28" s="114">
        <v>46387</v>
      </c>
      <c r="M28" s="115" t="s">
        <v>53</v>
      </c>
      <c r="N28" s="116">
        <f>VLOOKUP(E28,'FERC Mapping'!A:C,3,FALSE)</f>
        <v>397</v>
      </c>
      <c r="O28" s="190" t="s">
        <v>1106</v>
      </c>
      <c r="P28" s="190" t="s">
        <v>1106</v>
      </c>
      <c r="Q28" s="190" t="s">
        <v>1106</v>
      </c>
      <c r="R28" s="190" t="s">
        <v>1106</v>
      </c>
      <c r="S28" s="190" t="s">
        <v>1106</v>
      </c>
      <c r="T28" s="190" t="s">
        <v>1106</v>
      </c>
      <c r="U28" s="190" t="s">
        <v>1106</v>
      </c>
      <c r="V28" s="190" t="s">
        <v>1106</v>
      </c>
      <c r="W28" s="190" t="s">
        <v>1106</v>
      </c>
      <c r="X28" s="190" t="s">
        <v>1106</v>
      </c>
      <c r="Y28" s="190" t="s">
        <v>1106</v>
      </c>
      <c r="Z28" s="190" t="s">
        <v>1106</v>
      </c>
      <c r="AA28" s="190" t="s">
        <v>1106</v>
      </c>
      <c r="AB28" s="190" t="s">
        <v>1106</v>
      </c>
      <c r="AC28" s="190" t="s">
        <v>1106</v>
      </c>
      <c r="AD28" s="190" t="s">
        <v>1106</v>
      </c>
      <c r="AE28" s="190" t="s">
        <v>1106</v>
      </c>
      <c r="AF28" s="190" t="s">
        <v>1106</v>
      </c>
      <c r="AG28" s="190" t="s">
        <v>1106</v>
      </c>
      <c r="AH28" s="190" t="s">
        <v>1106</v>
      </c>
      <c r="AI28" s="190" t="s">
        <v>1106</v>
      </c>
      <c r="AJ28" s="190" t="s">
        <v>1106</v>
      </c>
      <c r="AK28" s="190" t="s">
        <v>1106</v>
      </c>
      <c r="AL28" s="190" t="s">
        <v>1106</v>
      </c>
      <c r="AM28" s="190" t="s">
        <v>1106</v>
      </c>
      <c r="AN28" s="190" t="s">
        <v>1106</v>
      </c>
      <c r="AO28" s="117" t="s">
        <v>605</v>
      </c>
      <c r="AP28" s="117" t="s">
        <v>611</v>
      </c>
      <c r="AQ28" s="117" t="s">
        <v>19</v>
      </c>
    </row>
    <row r="29" spans="1:43" ht="24" customHeight="1" x14ac:dyDescent="0.4">
      <c r="A29" s="109" t="s">
        <v>186</v>
      </c>
      <c r="B29" s="110" t="s">
        <v>69</v>
      </c>
      <c r="C29" s="109" t="s">
        <v>19</v>
      </c>
      <c r="D29" s="111" t="s">
        <v>464</v>
      </c>
      <c r="E29" s="109">
        <v>13</v>
      </c>
      <c r="F29" s="109" t="s">
        <v>193</v>
      </c>
      <c r="G29" s="111" t="s">
        <v>44</v>
      </c>
      <c r="H29" s="111" t="s">
        <v>45</v>
      </c>
      <c r="I29" s="112">
        <v>11058996</v>
      </c>
      <c r="J29" s="113" t="s">
        <v>674</v>
      </c>
      <c r="K29" s="113" t="s">
        <v>674</v>
      </c>
      <c r="L29" s="114">
        <v>47118</v>
      </c>
      <c r="M29" s="115" t="s">
        <v>49</v>
      </c>
      <c r="N29" s="116">
        <f>VLOOKUP(E29,'FERC Mapping'!A:C,3,FALSE)</f>
        <v>397</v>
      </c>
      <c r="O29" s="190" t="s">
        <v>1106</v>
      </c>
      <c r="P29" s="190" t="s">
        <v>1106</v>
      </c>
      <c r="Q29" s="190" t="s">
        <v>1106</v>
      </c>
      <c r="R29" s="190" t="s">
        <v>1106</v>
      </c>
      <c r="S29" s="190" t="s">
        <v>1106</v>
      </c>
      <c r="T29" s="190" t="s">
        <v>1106</v>
      </c>
      <c r="U29" s="190" t="s">
        <v>1106</v>
      </c>
      <c r="V29" s="190" t="s">
        <v>1106</v>
      </c>
      <c r="W29" s="190" t="s">
        <v>1106</v>
      </c>
      <c r="X29" s="190" t="s">
        <v>1106</v>
      </c>
      <c r="Y29" s="190" t="s">
        <v>1106</v>
      </c>
      <c r="Z29" s="190" t="s">
        <v>1106</v>
      </c>
      <c r="AA29" s="190" t="s">
        <v>1106</v>
      </c>
      <c r="AB29" s="190" t="s">
        <v>1106</v>
      </c>
      <c r="AC29" s="190" t="s">
        <v>1106</v>
      </c>
      <c r="AD29" s="190" t="s">
        <v>1106</v>
      </c>
      <c r="AE29" s="190" t="s">
        <v>1106</v>
      </c>
      <c r="AF29" s="190" t="s">
        <v>1106</v>
      </c>
      <c r="AG29" s="190" t="s">
        <v>1106</v>
      </c>
      <c r="AH29" s="190" t="s">
        <v>1106</v>
      </c>
      <c r="AI29" s="190" t="s">
        <v>1106</v>
      </c>
      <c r="AJ29" s="190" t="s">
        <v>1106</v>
      </c>
      <c r="AK29" s="190" t="s">
        <v>1106</v>
      </c>
      <c r="AL29" s="190" t="s">
        <v>1106</v>
      </c>
      <c r="AM29" s="190" t="s">
        <v>1106</v>
      </c>
      <c r="AN29" s="190" t="s">
        <v>1106</v>
      </c>
      <c r="AO29" s="117" t="s">
        <v>605</v>
      </c>
      <c r="AP29" s="117" t="s">
        <v>611</v>
      </c>
      <c r="AQ29" s="117" t="s">
        <v>19</v>
      </c>
    </row>
    <row r="30" spans="1:43" ht="24" customHeight="1" x14ac:dyDescent="0.4">
      <c r="A30" s="109" t="s">
        <v>186</v>
      </c>
      <c r="B30" s="110" t="s">
        <v>69</v>
      </c>
      <c r="C30" s="109" t="s">
        <v>19</v>
      </c>
      <c r="D30" s="111" t="s">
        <v>464</v>
      </c>
      <c r="E30" s="109">
        <v>13</v>
      </c>
      <c r="F30" s="109" t="s">
        <v>193</v>
      </c>
      <c r="G30" s="111" t="s">
        <v>44</v>
      </c>
      <c r="H30" s="111" t="s">
        <v>45</v>
      </c>
      <c r="I30" s="112">
        <v>11058996</v>
      </c>
      <c r="J30" s="113" t="s">
        <v>98</v>
      </c>
      <c r="K30" s="113" t="s">
        <v>99</v>
      </c>
      <c r="L30" s="114">
        <v>47483</v>
      </c>
      <c r="M30" s="115" t="s">
        <v>48</v>
      </c>
      <c r="N30" s="116">
        <f>VLOOKUP(E30,'FERC Mapping'!A:C,3,FALSE)</f>
        <v>397</v>
      </c>
      <c r="O30" s="190" t="s">
        <v>1106</v>
      </c>
      <c r="P30" s="190" t="s">
        <v>1106</v>
      </c>
      <c r="Q30" s="190" t="s">
        <v>1106</v>
      </c>
      <c r="R30" s="190" t="s">
        <v>1106</v>
      </c>
      <c r="S30" s="190" t="s">
        <v>1106</v>
      </c>
      <c r="T30" s="190" t="s">
        <v>1106</v>
      </c>
      <c r="U30" s="190" t="s">
        <v>1106</v>
      </c>
      <c r="V30" s="190" t="s">
        <v>1106</v>
      </c>
      <c r="W30" s="190" t="s">
        <v>1106</v>
      </c>
      <c r="X30" s="190" t="s">
        <v>1106</v>
      </c>
      <c r="Y30" s="190" t="s">
        <v>1106</v>
      </c>
      <c r="Z30" s="190" t="s">
        <v>1106</v>
      </c>
      <c r="AA30" s="190" t="s">
        <v>1106</v>
      </c>
      <c r="AB30" s="190" t="s">
        <v>1106</v>
      </c>
      <c r="AC30" s="190" t="s">
        <v>1106</v>
      </c>
      <c r="AD30" s="190" t="s">
        <v>1106</v>
      </c>
      <c r="AE30" s="190" t="s">
        <v>1106</v>
      </c>
      <c r="AF30" s="190" t="s">
        <v>1106</v>
      </c>
      <c r="AG30" s="190" t="s">
        <v>1106</v>
      </c>
      <c r="AH30" s="190" t="s">
        <v>1106</v>
      </c>
      <c r="AI30" s="190" t="s">
        <v>1106</v>
      </c>
      <c r="AJ30" s="190" t="s">
        <v>1106</v>
      </c>
      <c r="AK30" s="190" t="s">
        <v>1106</v>
      </c>
      <c r="AL30" s="190" t="s">
        <v>1106</v>
      </c>
      <c r="AM30" s="190" t="s">
        <v>1106</v>
      </c>
      <c r="AN30" s="190" t="s">
        <v>1106</v>
      </c>
      <c r="AO30" s="117" t="s">
        <v>605</v>
      </c>
      <c r="AP30" s="117" t="s">
        <v>611</v>
      </c>
      <c r="AQ30" s="117" t="s">
        <v>19</v>
      </c>
    </row>
    <row r="31" spans="1:43" ht="24" customHeight="1" x14ac:dyDescent="0.4">
      <c r="A31" s="109" t="s">
        <v>186</v>
      </c>
      <c r="B31" s="110" t="s">
        <v>69</v>
      </c>
      <c r="C31" s="109" t="s">
        <v>19</v>
      </c>
      <c r="D31" s="111" t="s">
        <v>464</v>
      </c>
      <c r="E31" s="109">
        <v>13</v>
      </c>
      <c r="F31" s="109" t="s">
        <v>193</v>
      </c>
      <c r="G31" s="111" t="s">
        <v>50</v>
      </c>
      <c r="H31" s="111" t="s">
        <v>45</v>
      </c>
      <c r="I31" s="112">
        <v>11058996</v>
      </c>
      <c r="J31" s="113" t="s">
        <v>228</v>
      </c>
      <c r="K31" s="113" t="s">
        <v>229</v>
      </c>
      <c r="L31" s="114">
        <v>46387</v>
      </c>
      <c r="M31" s="115" t="s">
        <v>49</v>
      </c>
      <c r="N31" s="116">
        <f>VLOOKUP(E31,'FERC Mapping'!A:C,3,FALSE)</f>
        <v>397</v>
      </c>
      <c r="O31" s="190" t="s">
        <v>1106</v>
      </c>
      <c r="P31" s="190" t="s">
        <v>1106</v>
      </c>
      <c r="Q31" s="190" t="s">
        <v>1106</v>
      </c>
      <c r="R31" s="190" t="s">
        <v>1106</v>
      </c>
      <c r="S31" s="190" t="s">
        <v>1106</v>
      </c>
      <c r="T31" s="190" t="s">
        <v>1106</v>
      </c>
      <c r="U31" s="190" t="s">
        <v>1106</v>
      </c>
      <c r="V31" s="190" t="s">
        <v>1106</v>
      </c>
      <c r="W31" s="190" t="s">
        <v>1106</v>
      </c>
      <c r="X31" s="190" t="s">
        <v>1106</v>
      </c>
      <c r="Y31" s="190" t="s">
        <v>1106</v>
      </c>
      <c r="Z31" s="190" t="s">
        <v>1106</v>
      </c>
      <c r="AA31" s="190" t="s">
        <v>1106</v>
      </c>
      <c r="AB31" s="190" t="s">
        <v>1106</v>
      </c>
      <c r="AC31" s="190" t="s">
        <v>1106</v>
      </c>
      <c r="AD31" s="190" t="s">
        <v>1106</v>
      </c>
      <c r="AE31" s="190" t="s">
        <v>1106</v>
      </c>
      <c r="AF31" s="190" t="s">
        <v>1106</v>
      </c>
      <c r="AG31" s="190" t="s">
        <v>1106</v>
      </c>
      <c r="AH31" s="190" t="s">
        <v>1106</v>
      </c>
      <c r="AI31" s="190" t="s">
        <v>1106</v>
      </c>
      <c r="AJ31" s="190" t="s">
        <v>1106</v>
      </c>
      <c r="AK31" s="190" t="s">
        <v>1106</v>
      </c>
      <c r="AL31" s="190" t="s">
        <v>1106</v>
      </c>
      <c r="AM31" s="190" t="s">
        <v>1106</v>
      </c>
      <c r="AN31" s="190" t="s">
        <v>1106</v>
      </c>
      <c r="AO31" s="117" t="s">
        <v>605</v>
      </c>
      <c r="AP31" s="117" t="s">
        <v>611</v>
      </c>
      <c r="AQ31" s="117" t="s">
        <v>19</v>
      </c>
    </row>
    <row r="32" spans="1:43" ht="24" customHeight="1" x14ac:dyDescent="0.4">
      <c r="A32" s="109" t="s">
        <v>186</v>
      </c>
      <c r="B32" s="110" t="s">
        <v>69</v>
      </c>
      <c r="C32" s="109" t="s">
        <v>19</v>
      </c>
      <c r="D32" s="111" t="s">
        <v>464</v>
      </c>
      <c r="E32" s="109">
        <v>13</v>
      </c>
      <c r="F32" s="109" t="s">
        <v>193</v>
      </c>
      <c r="G32" s="111" t="s">
        <v>44</v>
      </c>
      <c r="H32" s="111" t="s">
        <v>651</v>
      </c>
      <c r="I32" s="112">
        <v>11015424</v>
      </c>
      <c r="J32" s="113" t="s">
        <v>230</v>
      </c>
      <c r="K32" s="113" t="s">
        <v>231</v>
      </c>
      <c r="L32" s="114">
        <v>46387</v>
      </c>
      <c r="M32" s="115" t="s">
        <v>49</v>
      </c>
      <c r="N32" s="116">
        <f>VLOOKUP(E32,'FERC Mapping'!A:C,3,FALSE)</f>
        <v>397</v>
      </c>
      <c r="O32" s="190" t="s">
        <v>1106</v>
      </c>
      <c r="P32" s="190" t="s">
        <v>1106</v>
      </c>
      <c r="Q32" s="190" t="s">
        <v>1106</v>
      </c>
      <c r="R32" s="190" t="s">
        <v>1106</v>
      </c>
      <c r="S32" s="190" t="s">
        <v>1106</v>
      </c>
      <c r="T32" s="190" t="s">
        <v>1106</v>
      </c>
      <c r="U32" s="190" t="s">
        <v>1106</v>
      </c>
      <c r="V32" s="190" t="s">
        <v>1106</v>
      </c>
      <c r="W32" s="190" t="s">
        <v>1106</v>
      </c>
      <c r="X32" s="190" t="s">
        <v>1106</v>
      </c>
      <c r="Y32" s="190" t="s">
        <v>1106</v>
      </c>
      <c r="Z32" s="190" t="s">
        <v>1106</v>
      </c>
      <c r="AA32" s="190" t="s">
        <v>1106</v>
      </c>
      <c r="AB32" s="190" t="s">
        <v>1106</v>
      </c>
      <c r="AC32" s="190" t="s">
        <v>1106</v>
      </c>
      <c r="AD32" s="190" t="s">
        <v>1106</v>
      </c>
      <c r="AE32" s="190" t="s">
        <v>1106</v>
      </c>
      <c r="AF32" s="190" t="s">
        <v>1106</v>
      </c>
      <c r="AG32" s="190" t="s">
        <v>1106</v>
      </c>
      <c r="AH32" s="190" t="s">
        <v>1106</v>
      </c>
      <c r="AI32" s="190" t="s">
        <v>1106</v>
      </c>
      <c r="AJ32" s="190" t="s">
        <v>1106</v>
      </c>
      <c r="AK32" s="190" t="s">
        <v>1106</v>
      </c>
      <c r="AL32" s="190" t="s">
        <v>1106</v>
      </c>
      <c r="AM32" s="190" t="s">
        <v>1106</v>
      </c>
      <c r="AN32" s="190" t="s">
        <v>1106</v>
      </c>
      <c r="AO32" s="117" t="s">
        <v>605</v>
      </c>
      <c r="AP32" s="117" t="s">
        <v>611</v>
      </c>
      <c r="AQ32" s="117" t="s">
        <v>19</v>
      </c>
    </row>
    <row r="33" spans="1:43" ht="24" customHeight="1" x14ac:dyDescent="0.4">
      <c r="A33" s="109" t="s">
        <v>186</v>
      </c>
      <c r="B33" s="110" t="s">
        <v>69</v>
      </c>
      <c r="C33" s="109" t="s">
        <v>88</v>
      </c>
      <c r="D33" s="111" t="s">
        <v>464</v>
      </c>
      <c r="E33" s="109">
        <v>34</v>
      </c>
      <c r="F33" s="109" t="s">
        <v>200</v>
      </c>
      <c r="G33" s="111" t="s">
        <v>66</v>
      </c>
      <c r="H33" s="111" t="s">
        <v>45</v>
      </c>
      <c r="I33" s="112">
        <v>11058991</v>
      </c>
      <c r="J33" s="113" t="s">
        <v>675</v>
      </c>
      <c r="K33" s="113" t="s">
        <v>87</v>
      </c>
      <c r="L33" s="114">
        <v>46327</v>
      </c>
      <c r="M33" s="115" t="s">
        <v>53</v>
      </c>
      <c r="N33" s="116">
        <f>VLOOKUP(E33,'FERC Mapping'!A:C,3,FALSE)</f>
        <v>391.12</v>
      </c>
      <c r="O33" s="190" t="s">
        <v>1106</v>
      </c>
      <c r="P33" s="190" t="s">
        <v>1106</v>
      </c>
      <c r="Q33" s="190" t="s">
        <v>1106</v>
      </c>
      <c r="R33" s="190" t="s">
        <v>1106</v>
      </c>
      <c r="S33" s="190" t="s">
        <v>1106</v>
      </c>
      <c r="T33" s="190" t="s">
        <v>1106</v>
      </c>
      <c r="U33" s="190" t="s">
        <v>1106</v>
      </c>
      <c r="V33" s="190" t="s">
        <v>1106</v>
      </c>
      <c r="W33" s="190" t="s">
        <v>1106</v>
      </c>
      <c r="X33" s="190" t="s">
        <v>1106</v>
      </c>
      <c r="Y33" s="190" t="s">
        <v>1106</v>
      </c>
      <c r="Z33" s="190" t="s">
        <v>1106</v>
      </c>
      <c r="AA33" s="190" t="s">
        <v>1106</v>
      </c>
      <c r="AB33" s="190" t="s">
        <v>1106</v>
      </c>
      <c r="AC33" s="190" t="s">
        <v>1106</v>
      </c>
      <c r="AD33" s="190" t="s">
        <v>1106</v>
      </c>
      <c r="AE33" s="190" t="s">
        <v>1106</v>
      </c>
      <c r="AF33" s="190" t="s">
        <v>1106</v>
      </c>
      <c r="AG33" s="190" t="s">
        <v>1106</v>
      </c>
      <c r="AH33" s="190" t="s">
        <v>1106</v>
      </c>
      <c r="AI33" s="190" t="s">
        <v>1106</v>
      </c>
      <c r="AJ33" s="190" t="s">
        <v>1106</v>
      </c>
      <c r="AK33" s="190" t="s">
        <v>1106</v>
      </c>
      <c r="AL33" s="190" t="s">
        <v>1106</v>
      </c>
      <c r="AM33" s="190" t="s">
        <v>1106</v>
      </c>
      <c r="AN33" s="190" t="s">
        <v>1106</v>
      </c>
      <c r="AO33" s="117" t="s">
        <v>605</v>
      </c>
      <c r="AP33" s="117" t="s">
        <v>20</v>
      </c>
      <c r="AQ33" s="117" t="s">
        <v>88</v>
      </c>
    </row>
    <row r="34" spans="1:43" ht="24" customHeight="1" x14ac:dyDescent="0.4">
      <c r="A34" s="109" t="s">
        <v>186</v>
      </c>
      <c r="B34" s="110" t="s">
        <v>69</v>
      </c>
      <c r="C34" s="109" t="s">
        <v>88</v>
      </c>
      <c r="D34" s="111" t="s">
        <v>464</v>
      </c>
      <c r="E34" s="109">
        <v>34</v>
      </c>
      <c r="F34" s="109" t="s">
        <v>201</v>
      </c>
      <c r="G34" s="111" t="s">
        <v>66</v>
      </c>
      <c r="H34" s="111" t="s">
        <v>45</v>
      </c>
      <c r="I34" s="112">
        <v>11058991</v>
      </c>
      <c r="J34" s="113" t="s">
        <v>68</v>
      </c>
      <c r="K34" s="113" t="s">
        <v>87</v>
      </c>
      <c r="L34" s="114">
        <v>46327</v>
      </c>
      <c r="M34" s="115" t="s">
        <v>53</v>
      </c>
      <c r="N34" s="116">
        <f>VLOOKUP(E34,'FERC Mapping'!A:C,3,FALSE)</f>
        <v>391.12</v>
      </c>
      <c r="O34" s="190" t="s">
        <v>1106</v>
      </c>
      <c r="P34" s="190" t="s">
        <v>1106</v>
      </c>
      <c r="Q34" s="190" t="s">
        <v>1106</v>
      </c>
      <c r="R34" s="190" t="s">
        <v>1106</v>
      </c>
      <c r="S34" s="190" t="s">
        <v>1106</v>
      </c>
      <c r="T34" s="190" t="s">
        <v>1106</v>
      </c>
      <c r="U34" s="190" t="s">
        <v>1106</v>
      </c>
      <c r="V34" s="190" t="s">
        <v>1106</v>
      </c>
      <c r="W34" s="190" t="s">
        <v>1106</v>
      </c>
      <c r="X34" s="190" t="s">
        <v>1106</v>
      </c>
      <c r="Y34" s="190" t="s">
        <v>1106</v>
      </c>
      <c r="Z34" s="190" t="s">
        <v>1106</v>
      </c>
      <c r="AA34" s="190" t="s">
        <v>1106</v>
      </c>
      <c r="AB34" s="190" t="s">
        <v>1106</v>
      </c>
      <c r="AC34" s="190" t="s">
        <v>1106</v>
      </c>
      <c r="AD34" s="190" t="s">
        <v>1106</v>
      </c>
      <c r="AE34" s="190" t="s">
        <v>1106</v>
      </c>
      <c r="AF34" s="190" t="s">
        <v>1106</v>
      </c>
      <c r="AG34" s="190" t="s">
        <v>1106</v>
      </c>
      <c r="AH34" s="190" t="s">
        <v>1106</v>
      </c>
      <c r="AI34" s="190" t="s">
        <v>1106</v>
      </c>
      <c r="AJ34" s="190" t="s">
        <v>1106</v>
      </c>
      <c r="AK34" s="190" t="s">
        <v>1106</v>
      </c>
      <c r="AL34" s="190" t="s">
        <v>1106</v>
      </c>
      <c r="AM34" s="190" t="s">
        <v>1106</v>
      </c>
      <c r="AN34" s="190" t="s">
        <v>1106</v>
      </c>
      <c r="AO34" s="117" t="s">
        <v>605</v>
      </c>
      <c r="AP34" s="117" t="s">
        <v>20</v>
      </c>
      <c r="AQ34" s="117" t="s">
        <v>88</v>
      </c>
    </row>
    <row r="35" spans="1:43" ht="24" customHeight="1" x14ac:dyDescent="0.4">
      <c r="A35" s="109" t="s">
        <v>186</v>
      </c>
      <c r="B35" s="110" t="s">
        <v>69</v>
      </c>
      <c r="C35" s="109" t="s">
        <v>233</v>
      </c>
      <c r="D35" s="111" t="s">
        <v>464</v>
      </c>
      <c r="E35" s="109">
        <v>14</v>
      </c>
      <c r="F35" s="109" t="s">
        <v>194</v>
      </c>
      <c r="G35" s="111" t="s">
        <v>44</v>
      </c>
      <c r="H35" s="111" t="s">
        <v>45</v>
      </c>
      <c r="I35" s="112">
        <v>11058992</v>
      </c>
      <c r="J35" s="113" t="s">
        <v>676</v>
      </c>
      <c r="K35" s="113" t="s">
        <v>677</v>
      </c>
      <c r="L35" s="114">
        <v>46387</v>
      </c>
      <c r="M35" s="115" t="s">
        <v>48</v>
      </c>
      <c r="N35" s="116" t="str">
        <f>VLOOKUP(E35,'FERC Mapping'!A:C,3,FALSE)</f>
        <v>391.10</v>
      </c>
      <c r="O35" s="190" t="s">
        <v>1106</v>
      </c>
      <c r="P35" s="190" t="s">
        <v>1106</v>
      </c>
      <c r="Q35" s="190" t="s">
        <v>1106</v>
      </c>
      <c r="R35" s="190" t="s">
        <v>1106</v>
      </c>
      <c r="S35" s="190" t="s">
        <v>1106</v>
      </c>
      <c r="T35" s="190" t="s">
        <v>1106</v>
      </c>
      <c r="U35" s="190" t="s">
        <v>1106</v>
      </c>
      <c r="V35" s="190" t="s">
        <v>1106</v>
      </c>
      <c r="W35" s="190" t="s">
        <v>1106</v>
      </c>
      <c r="X35" s="190" t="s">
        <v>1106</v>
      </c>
      <c r="Y35" s="190" t="s">
        <v>1106</v>
      </c>
      <c r="Z35" s="190" t="s">
        <v>1106</v>
      </c>
      <c r="AA35" s="190" t="s">
        <v>1106</v>
      </c>
      <c r="AB35" s="190" t="s">
        <v>1106</v>
      </c>
      <c r="AC35" s="190" t="s">
        <v>1106</v>
      </c>
      <c r="AD35" s="190" t="s">
        <v>1106</v>
      </c>
      <c r="AE35" s="190" t="s">
        <v>1106</v>
      </c>
      <c r="AF35" s="190" t="s">
        <v>1106</v>
      </c>
      <c r="AG35" s="190" t="s">
        <v>1106</v>
      </c>
      <c r="AH35" s="190" t="s">
        <v>1106</v>
      </c>
      <c r="AI35" s="190" t="s">
        <v>1106</v>
      </c>
      <c r="AJ35" s="190" t="s">
        <v>1106</v>
      </c>
      <c r="AK35" s="190" t="s">
        <v>1106</v>
      </c>
      <c r="AL35" s="190" t="s">
        <v>1106</v>
      </c>
      <c r="AM35" s="190" t="s">
        <v>1106</v>
      </c>
      <c r="AN35" s="190" t="s">
        <v>1106</v>
      </c>
      <c r="AO35" s="117" t="s">
        <v>605</v>
      </c>
      <c r="AP35" s="117" t="s">
        <v>20</v>
      </c>
      <c r="AQ35" s="117" t="s">
        <v>233</v>
      </c>
    </row>
    <row r="36" spans="1:43" ht="24" customHeight="1" x14ac:dyDescent="0.4">
      <c r="A36" s="109" t="s">
        <v>186</v>
      </c>
      <c r="B36" s="110" t="s">
        <v>69</v>
      </c>
      <c r="C36" s="109" t="s">
        <v>233</v>
      </c>
      <c r="D36" s="111" t="s">
        <v>464</v>
      </c>
      <c r="E36" s="109">
        <v>34</v>
      </c>
      <c r="F36" s="109" t="s">
        <v>194</v>
      </c>
      <c r="G36" s="111" t="s">
        <v>57</v>
      </c>
      <c r="H36" s="111" t="s">
        <v>45</v>
      </c>
      <c r="I36" s="112">
        <v>11058992</v>
      </c>
      <c r="J36" s="113" t="s">
        <v>232</v>
      </c>
      <c r="K36" s="113" t="s">
        <v>87</v>
      </c>
      <c r="L36" s="114">
        <v>46327</v>
      </c>
      <c r="M36" s="115" t="s">
        <v>53</v>
      </c>
      <c r="N36" s="116">
        <f>VLOOKUP(E36,'FERC Mapping'!A:C,3,FALSE)</f>
        <v>391.12</v>
      </c>
      <c r="O36" s="190" t="s">
        <v>1106</v>
      </c>
      <c r="P36" s="190" t="s">
        <v>1106</v>
      </c>
      <c r="Q36" s="190" t="s">
        <v>1106</v>
      </c>
      <c r="R36" s="190" t="s">
        <v>1106</v>
      </c>
      <c r="S36" s="190" t="s">
        <v>1106</v>
      </c>
      <c r="T36" s="190" t="s">
        <v>1106</v>
      </c>
      <c r="U36" s="190" t="s">
        <v>1106</v>
      </c>
      <c r="V36" s="190" t="s">
        <v>1106</v>
      </c>
      <c r="W36" s="190" t="s">
        <v>1106</v>
      </c>
      <c r="X36" s="190" t="s">
        <v>1106</v>
      </c>
      <c r="Y36" s="190" t="s">
        <v>1106</v>
      </c>
      <c r="Z36" s="190" t="s">
        <v>1106</v>
      </c>
      <c r="AA36" s="190" t="s">
        <v>1106</v>
      </c>
      <c r="AB36" s="190" t="s">
        <v>1106</v>
      </c>
      <c r="AC36" s="190" t="s">
        <v>1106</v>
      </c>
      <c r="AD36" s="190" t="s">
        <v>1106</v>
      </c>
      <c r="AE36" s="190" t="s">
        <v>1106</v>
      </c>
      <c r="AF36" s="190" t="s">
        <v>1106</v>
      </c>
      <c r="AG36" s="190" t="s">
        <v>1106</v>
      </c>
      <c r="AH36" s="190" t="s">
        <v>1106</v>
      </c>
      <c r="AI36" s="190" t="s">
        <v>1106</v>
      </c>
      <c r="AJ36" s="190" t="s">
        <v>1106</v>
      </c>
      <c r="AK36" s="190" t="s">
        <v>1106</v>
      </c>
      <c r="AL36" s="190" t="s">
        <v>1106</v>
      </c>
      <c r="AM36" s="190" t="s">
        <v>1106</v>
      </c>
      <c r="AN36" s="190" t="s">
        <v>1106</v>
      </c>
      <c r="AO36" s="117" t="s">
        <v>605</v>
      </c>
      <c r="AP36" s="117" t="s">
        <v>20</v>
      </c>
      <c r="AQ36" s="117" t="s">
        <v>233</v>
      </c>
    </row>
    <row r="37" spans="1:43" ht="24" customHeight="1" x14ac:dyDescent="0.4">
      <c r="A37" s="109" t="s">
        <v>186</v>
      </c>
      <c r="B37" s="110" t="s">
        <v>69</v>
      </c>
      <c r="C37" s="109" t="s">
        <v>93</v>
      </c>
      <c r="D37" s="111" t="s">
        <v>464</v>
      </c>
      <c r="E37" s="109">
        <v>14</v>
      </c>
      <c r="F37" s="109" t="s">
        <v>200</v>
      </c>
      <c r="G37" s="111" t="s">
        <v>57</v>
      </c>
      <c r="H37" s="111" t="s">
        <v>45</v>
      </c>
      <c r="I37" s="112">
        <v>11092167</v>
      </c>
      <c r="J37" s="113" t="s">
        <v>97</v>
      </c>
      <c r="K37" s="113" t="s">
        <v>92</v>
      </c>
      <c r="L37" s="114">
        <v>49309</v>
      </c>
      <c r="M37" s="115" t="s">
        <v>49</v>
      </c>
      <c r="N37" s="116" t="str">
        <f>VLOOKUP(E37,'FERC Mapping'!A:C,3,FALSE)</f>
        <v>391.10</v>
      </c>
      <c r="O37" s="190" t="s">
        <v>1106</v>
      </c>
      <c r="P37" s="190" t="s">
        <v>1106</v>
      </c>
      <c r="Q37" s="190" t="s">
        <v>1106</v>
      </c>
      <c r="R37" s="190" t="s">
        <v>1106</v>
      </c>
      <c r="S37" s="190" t="s">
        <v>1106</v>
      </c>
      <c r="T37" s="190" t="s">
        <v>1106</v>
      </c>
      <c r="U37" s="190" t="s">
        <v>1106</v>
      </c>
      <c r="V37" s="190" t="s">
        <v>1106</v>
      </c>
      <c r="W37" s="190" t="s">
        <v>1106</v>
      </c>
      <c r="X37" s="190" t="s">
        <v>1106</v>
      </c>
      <c r="Y37" s="190" t="s">
        <v>1106</v>
      </c>
      <c r="Z37" s="190" t="s">
        <v>1106</v>
      </c>
      <c r="AA37" s="190" t="s">
        <v>1106</v>
      </c>
      <c r="AB37" s="190" t="s">
        <v>1106</v>
      </c>
      <c r="AC37" s="190" t="s">
        <v>1106</v>
      </c>
      <c r="AD37" s="190" t="s">
        <v>1106</v>
      </c>
      <c r="AE37" s="190" t="s">
        <v>1106</v>
      </c>
      <c r="AF37" s="190" t="s">
        <v>1106</v>
      </c>
      <c r="AG37" s="190" t="s">
        <v>1106</v>
      </c>
      <c r="AH37" s="190" t="s">
        <v>1106</v>
      </c>
      <c r="AI37" s="190" t="s">
        <v>1106</v>
      </c>
      <c r="AJ37" s="190" t="s">
        <v>1106</v>
      </c>
      <c r="AK37" s="190" t="s">
        <v>1106</v>
      </c>
      <c r="AL37" s="190" t="s">
        <v>1106</v>
      </c>
      <c r="AM37" s="190" t="s">
        <v>1106</v>
      </c>
      <c r="AN37" s="190" t="s">
        <v>1106</v>
      </c>
      <c r="AO37" s="117" t="s">
        <v>605</v>
      </c>
      <c r="AP37" s="117" t="s">
        <v>20</v>
      </c>
      <c r="AQ37" s="117" t="s">
        <v>93</v>
      </c>
    </row>
    <row r="38" spans="1:43" ht="24" customHeight="1" x14ac:dyDescent="0.4">
      <c r="A38" s="109" t="s">
        <v>186</v>
      </c>
      <c r="B38" s="110" t="s">
        <v>69</v>
      </c>
      <c r="C38" s="109" t="s">
        <v>388</v>
      </c>
      <c r="D38" s="111" t="s">
        <v>464</v>
      </c>
      <c r="E38" s="109">
        <v>33</v>
      </c>
      <c r="F38" s="109" t="s">
        <v>200</v>
      </c>
      <c r="G38" s="111" t="s">
        <v>57</v>
      </c>
      <c r="H38" s="111" t="s">
        <v>45</v>
      </c>
      <c r="I38" s="112">
        <v>11058993</v>
      </c>
      <c r="J38" s="113" t="s">
        <v>96</v>
      </c>
      <c r="K38" s="113" t="s">
        <v>91</v>
      </c>
      <c r="L38" s="114">
        <v>46022</v>
      </c>
      <c r="M38" s="115" t="s">
        <v>48</v>
      </c>
      <c r="N38" s="116">
        <f>VLOOKUP(E38,'FERC Mapping'!A:C,3,FALSE)</f>
        <v>391.2</v>
      </c>
      <c r="O38" s="190" t="s">
        <v>1106</v>
      </c>
      <c r="P38" s="190" t="s">
        <v>1106</v>
      </c>
      <c r="Q38" s="190" t="s">
        <v>1106</v>
      </c>
      <c r="R38" s="190" t="s">
        <v>1106</v>
      </c>
      <c r="S38" s="190" t="s">
        <v>1106</v>
      </c>
      <c r="T38" s="190" t="s">
        <v>1106</v>
      </c>
      <c r="U38" s="190" t="s">
        <v>1106</v>
      </c>
      <c r="V38" s="190" t="s">
        <v>1106</v>
      </c>
      <c r="W38" s="190" t="s">
        <v>1106</v>
      </c>
      <c r="X38" s="190" t="s">
        <v>1106</v>
      </c>
      <c r="Y38" s="190" t="s">
        <v>1106</v>
      </c>
      <c r="Z38" s="190" t="s">
        <v>1106</v>
      </c>
      <c r="AA38" s="190" t="s">
        <v>1106</v>
      </c>
      <c r="AB38" s="190" t="s">
        <v>1106</v>
      </c>
      <c r="AC38" s="190" t="s">
        <v>1106</v>
      </c>
      <c r="AD38" s="190" t="s">
        <v>1106</v>
      </c>
      <c r="AE38" s="190" t="s">
        <v>1106</v>
      </c>
      <c r="AF38" s="190" t="s">
        <v>1106</v>
      </c>
      <c r="AG38" s="190" t="s">
        <v>1106</v>
      </c>
      <c r="AH38" s="190" t="s">
        <v>1106</v>
      </c>
      <c r="AI38" s="190" t="s">
        <v>1106</v>
      </c>
      <c r="AJ38" s="190" t="s">
        <v>1106</v>
      </c>
      <c r="AK38" s="190" t="s">
        <v>1106</v>
      </c>
      <c r="AL38" s="190" t="s">
        <v>1106</v>
      </c>
      <c r="AM38" s="190" t="s">
        <v>1106</v>
      </c>
      <c r="AN38" s="190" t="s">
        <v>1106</v>
      </c>
      <c r="AO38" s="117" t="s">
        <v>605</v>
      </c>
      <c r="AP38" s="117" t="s">
        <v>20</v>
      </c>
      <c r="AQ38" s="117" t="s">
        <v>388</v>
      </c>
    </row>
    <row r="39" spans="1:43" ht="24" customHeight="1" x14ac:dyDescent="0.4">
      <c r="A39" s="109" t="s">
        <v>186</v>
      </c>
      <c r="B39" s="110" t="s">
        <v>69</v>
      </c>
      <c r="C39" s="109" t="s">
        <v>90</v>
      </c>
      <c r="D39" s="111" t="s">
        <v>464</v>
      </c>
      <c r="E39" s="109">
        <v>14</v>
      </c>
      <c r="F39" s="109" t="s">
        <v>200</v>
      </c>
      <c r="G39" s="111" t="s">
        <v>44</v>
      </c>
      <c r="H39" s="111" t="s">
        <v>45</v>
      </c>
      <c r="I39" s="112">
        <v>11092168</v>
      </c>
      <c r="J39" s="113" t="s">
        <v>94</v>
      </c>
      <c r="K39" s="113" t="s">
        <v>95</v>
      </c>
      <c r="L39" s="114">
        <v>45962</v>
      </c>
      <c r="M39" s="115" t="s">
        <v>48</v>
      </c>
      <c r="N39" s="116" t="str">
        <f>VLOOKUP(E39,'FERC Mapping'!A:C,3,FALSE)</f>
        <v>391.10</v>
      </c>
      <c r="O39" s="190" t="s">
        <v>1106</v>
      </c>
      <c r="P39" s="190" t="s">
        <v>1106</v>
      </c>
      <c r="Q39" s="190" t="s">
        <v>1106</v>
      </c>
      <c r="R39" s="190" t="s">
        <v>1106</v>
      </c>
      <c r="S39" s="190" t="s">
        <v>1106</v>
      </c>
      <c r="T39" s="190" t="s">
        <v>1106</v>
      </c>
      <c r="U39" s="190" t="s">
        <v>1106</v>
      </c>
      <c r="V39" s="190" t="s">
        <v>1106</v>
      </c>
      <c r="W39" s="190" t="s">
        <v>1106</v>
      </c>
      <c r="X39" s="190" t="s">
        <v>1106</v>
      </c>
      <c r="Y39" s="190" t="s">
        <v>1106</v>
      </c>
      <c r="Z39" s="190" t="s">
        <v>1106</v>
      </c>
      <c r="AA39" s="190" t="s">
        <v>1106</v>
      </c>
      <c r="AB39" s="190" t="s">
        <v>1106</v>
      </c>
      <c r="AC39" s="190" t="s">
        <v>1106</v>
      </c>
      <c r="AD39" s="190" t="s">
        <v>1106</v>
      </c>
      <c r="AE39" s="190" t="s">
        <v>1106</v>
      </c>
      <c r="AF39" s="190" t="s">
        <v>1106</v>
      </c>
      <c r="AG39" s="190" t="s">
        <v>1106</v>
      </c>
      <c r="AH39" s="190" t="s">
        <v>1106</v>
      </c>
      <c r="AI39" s="190" t="s">
        <v>1106</v>
      </c>
      <c r="AJ39" s="190" t="s">
        <v>1106</v>
      </c>
      <c r="AK39" s="190" t="s">
        <v>1106</v>
      </c>
      <c r="AL39" s="190" t="s">
        <v>1106</v>
      </c>
      <c r="AM39" s="190" t="s">
        <v>1106</v>
      </c>
      <c r="AN39" s="190" t="s">
        <v>1106</v>
      </c>
      <c r="AO39" s="117" t="s">
        <v>605</v>
      </c>
      <c r="AP39" s="117" t="s">
        <v>20</v>
      </c>
      <c r="AQ39" s="117" t="s">
        <v>90</v>
      </c>
    </row>
    <row r="40" spans="1:43" ht="24" customHeight="1" x14ac:dyDescent="0.4">
      <c r="A40" s="109" t="s">
        <v>186</v>
      </c>
      <c r="B40" s="110" t="s">
        <v>69</v>
      </c>
      <c r="C40" s="109" t="s">
        <v>90</v>
      </c>
      <c r="D40" s="111" t="s">
        <v>464</v>
      </c>
      <c r="E40" s="109">
        <v>14</v>
      </c>
      <c r="F40" s="109" t="s">
        <v>200</v>
      </c>
      <c r="G40" s="111" t="s">
        <v>44</v>
      </c>
      <c r="H40" s="111" t="s">
        <v>45</v>
      </c>
      <c r="I40" s="112">
        <v>11092168</v>
      </c>
      <c r="J40" s="113" t="s">
        <v>94</v>
      </c>
      <c r="K40" s="113" t="s">
        <v>89</v>
      </c>
      <c r="L40" s="114">
        <v>46995</v>
      </c>
      <c r="M40" s="115" t="s">
        <v>48</v>
      </c>
      <c r="N40" s="116" t="str">
        <f>VLOOKUP(E40,'FERC Mapping'!A:C,3,FALSE)</f>
        <v>391.10</v>
      </c>
      <c r="O40" s="190" t="s">
        <v>1106</v>
      </c>
      <c r="P40" s="190" t="s">
        <v>1106</v>
      </c>
      <c r="Q40" s="190" t="s">
        <v>1106</v>
      </c>
      <c r="R40" s="190" t="s">
        <v>1106</v>
      </c>
      <c r="S40" s="190" t="s">
        <v>1106</v>
      </c>
      <c r="T40" s="190" t="s">
        <v>1106</v>
      </c>
      <c r="U40" s="190" t="s">
        <v>1106</v>
      </c>
      <c r="V40" s="190" t="s">
        <v>1106</v>
      </c>
      <c r="W40" s="190" t="s">
        <v>1106</v>
      </c>
      <c r="X40" s="190" t="s">
        <v>1106</v>
      </c>
      <c r="Y40" s="190" t="s">
        <v>1106</v>
      </c>
      <c r="Z40" s="190" t="s">
        <v>1106</v>
      </c>
      <c r="AA40" s="190" t="s">
        <v>1106</v>
      </c>
      <c r="AB40" s="190" t="s">
        <v>1106</v>
      </c>
      <c r="AC40" s="190" t="s">
        <v>1106</v>
      </c>
      <c r="AD40" s="190" t="s">
        <v>1106</v>
      </c>
      <c r="AE40" s="190" t="s">
        <v>1106</v>
      </c>
      <c r="AF40" s="190" t="s">
        <v>1106</v>
      </c>
      <c r="AG40" s="190" t="s">
        <v>1106</v>
      </c>
      <c r="AH40" s="190" t="s">
        <v>1106</v>
      </c>
      <c r="AI40" s="190" t="s">
        <v>1106</v>
      </c>
      <c r="AJ40" s="190" t="s">
        <v>1106</v>
      </c>
      <c r="AK40" s="190" t="s">
        <v>1106</v>
      </c>
      <c r="AL40" s="190" t="s">
        <v>1106</v>
      </c>
      <c r="AM40" s="190" t="s">
        <v>1106</v>
      </c>
      <c r="AN40" s="190" t="s">
        <v>1106</v>
      </c>
      <c r="AO40" s="117" t="s">
        <v>605</v>
      </c>
      <c r="AP40" s="117" t="s">
        <v>20</v>
      </c>
      <c r="AQ40" s="117" t="s">
        <v>90</v>
      </c>
    </row>
    <row r="41" spans="1:43" ht="24" customHeight="1" x14ac:dyDescent="0.4">
      <c r="A41" s="109" t="s">
        <v>186</v>
      </c>
      <c r="B41" s="110" t="s">
        <v>69</v>
      </c>
      <c r="C41" s="118" t="s">
        <v>3</v>
      </c>
      <c r="D41" s="111" t="s">
        <v>464</v>
      </c>
      <c r="E41" s="118" t="s">
        <v>176</v>
      </c>
      <c r="F41" s="118" t="s">
        <v>177</v>
      </c>
      <c r="G41" s="111" t="s">
        <v>44</v>
      </c>
      <c r="H41" s="111" t="s">
        <v>45</v>
      </c>
      <c r="I41" s="112">
        <v>11041172</v>
      </c>
      <c r="J41" s="113" t="s">
        <v>678</v>
      </c>
      <c r="K41" s="113" t="s">
        <v>678</v>
      </c>
      <c r="L41" s="114">
        <v>46387</v>
      </c>
      <c r="M41" s="115" t="s">
        <v>53</v>
      </c>
      <c r="N41" s="116">
        <f>VLOOKUP(E41,'FERC Mapping'!A:C,3,FALSE)</f>
        <v>380</v>
      </c>
      <c r="O41" s="190" t="s">
        <v>1106</v>
      </c>
      <c r="P41" s="190" t="s">
        <v>1106</v>
      </c>
      <c r="Q41" s="190" t="s">
        <v>1106</v>
      </c>
      <c r="R41" s="190" t="s">
        <v>1106</v>
      </c>
      <c r="S41" s="190" t="s">
        <v>1106</v>
      </c>
      <c r="T41" s="190" t="s">
        <v>1106</v>
      </c>
      <c r="U41" s="190" t="s">
        <v>1106</v>
      </c>
      <c r="V41" s="190" t="s">
        <v>1106</v>
      </c>
      <c r="W41" s="190" t="s">
        <v>1106</v>
      </c>
      <c r="X41" s="190" t="s">
        <v>1106</v>
      </c>
      <c r="Y41" s="190" t="s">
        <v>1106</v>
      </c>
      <c r="Z41" s="190" t="s">
        <v>1106</v>
      </c>
      <c r="AA41" s="190" t="s">
        <v>1106</v>
      </c>
      <c r="AB41" s="190" t="s">
        <v>1106</v>
      </c>
      <c r="AC41" s="190" t="s">
        <v>1106</v>
      </c>
      <c r="AD41" s="190" t="s">
        <v>1106</v>
      </c>
      <c r="AE41" s="190" t="s">
        <v>1106</v>
      </c>
      <c r="AF41" s="190" t="s">
        <v>1106</v>
      </c>
      <c r="AG41" s="190" t="s">
        <v>1106</v>
      </c>
      <c r="AH41" s="190" t="s">
        <v>1106</v>
      </c>
      <c r="AI41" s="190" t="s">
        <v>1106</v>
      </c>
      <c r="AJ41" s="190" t="s">
        <v>1106</v>
      </c>
      <c r="AK41" s="190" t="s">
        <v>1106</v>
      </c>
      <c r="AL41" s="190" t="s">
        <v>1106</v>
      </c>
      <c r="AM41" s="190" t="s">
        <v>1106</v>
      </c>
      <c r="AN41" s="190" t="s">
        <v>1106</v>
      </c>
      <c r="AO41" s="117" t="s">
        <v>605</v>
      </c>
      <c r="AP41" s="117" t="s">
        <v>620</v>
      </c>
      <c r="AQ41" s="117" t="s">
        <v>3</v>
      </c>
    </row>
    <row r="42" spans="1:43" ht="24" customHeight="1" x14ac:dyDescent="0.4">
      <c r="A42" s="109" t="s">
        <v>186</v>
      </c>
      <c r="B42" s="110" t="s">
        <v>69</v>
      </c>
      <c r="C42" s="118" t="s">
        <v>3</v>
      </c>
      <c r="D42" s="111" t="s">
        <v>464</v>
      </c>
      <c r="E42" s="118" t="s">
        <v>176</v>
      </c>
      <c r="F42" s="118" t="s">
        <v>177</v>
      </c>
      <c r="G42" s="111" t="s">
        <v>44</v>
      </c>
      <c r="H42" s="111" t="s">
        <v>45</v>
      </c>
      <c r="I42" s="112">
        <v>11005105</v>
      </c>
      <c r="J42" s="113" t="s">
        <v>679</v>
      </c>
      <c r="K42" s="113" t="s">
        <v>679</v>
      </c>
      <c r="L42" s="114">
        <v>46387</v>
      </c>
      <c r="M42" s="115" t="s">
        <v>53</v>
      </c>
      <c r="N42" s="116">
        <f>VLOOKUP(E42,'FERC Mapping'!A:C,3,FALSE)</f>
        <v>380</v>
      </c>
      <c r="O42" s="190" t="s">
        <v>1106</v>
      </c>
      <c r="P42" s="190" t="s">
        <v>1106</v>
      </c>
      <c r="Q42" s="190" t="s">
        <v>1106</v>
      </c>
      <c r="R42" s="190" t="s">
        <v>1106</v>
      </c>
      <c r="S42" s="190" t="s">
        <v>1106</v>
      </c>
      <c r="T42" s="190" t="s">
        <v>1106</v>
      </c>
      <c r="U42" s="190" t="s">
        <v>1106</v>
      </c>
      <c r="V42" s="190" t="s">
        <v>1106</v>
      </c>
      <c r="W42" s="190" t="s">
        <v>1106</v>
      </c>
      <c r="X42" s="190" t="s">
        <v>1106</v>
      </c>
      <c r="Y42" s="190" t="s">
        <v>1106</v>
      </c>
      <c r="Z42" s="190" t="s">
        <v>1106</v>
      </c>
      <c r="AA42" s="190" t="s">
        <v>1106</v>
      </c>
      <c r="AB42" s="190" t="s">
        <v>1106</v>
      </c>
      <c r="AC42" s="190" t="s">
        <v>1106</v>
      </c>
      <c r="AD42" s="190" t="s">
        <v>1106</v>
      </c>
      <c r="AE42" s="190" t="s">
        <v>1106</v>
      </c>
      <c r="AF42" s="190" t="s">
        <v>1106</v>
      </c>
      <c r="AG42" s="190" t="s">
        <v>1106</v>
      </c>
      <c r="AH42" s="190" t="s">
        <v>1106</v>
      </c>
      <c r="AI42" s="190" t="s">
        <v>1106</v>
      </c>
      <c r="AJ42" s="190" t="s">
        <v>1106</v>
      </c>
      <c r="AK42" s="190" t="s">
        <v>1106</v>
      </c>
      <c r="AL42" s="190" t="s">
        <v>1106</v>
      </c>
      <c r="AM42" s="190" t="s">
        <v>1106</v>
      </c>
      <c r="AN42" s="190" t="s">
        <v>1106</v>
      </c>
      <c r="AO42" s="117" t="s">
        <v>605</v>
      </c>
      <c r="AP42" s="117" t="s">
        <v>620</v>
      </c>
      <c r="AQ42" s="117" t="s">
        <v>3</v>
      </c>
    </row>
    <row r="43" spans="1:43" ht="24" customHeight="1" x14ac:dyDescent="0.4">
      <c r="A43" s="109" t="s">
        <v>186</v>
      </c>
      <c r="B43" s="110" t="s">
        <v>69</v>
      </c>
      <c r="C43" s="118" t="s">
        <v>3</v>
      </c>
      <c r="D43" s="111" t="s">
        <v>464</v>
      </c>
      <c r="E43" s="118" t="s">
        <v>176</v>
      </c>
      <c r="F43" s="118" t="s">
        <v>177</v>
      </c>
      <c r="G43" s="111" t="s">
        <v>44</v>
      </c>
      <c r="H43" s="111" t="s">
        <v>45</v>
      </c>
      <c r="I43" s="112">
        <v>11005106</v>
      </c>
      <c r="J43" s="113" t="s">
        <v>680</v>
      </c>
      <c r="K43" s="113" t="s">
        <v>680</v>
      </c>
      <c r="L43" s="114">
        <v>46387</v>
      </c>
      <c r="M43" s="115" t="s">
        <v>53</v>
      </c>
      <c r="N43" s="116">
        <f>VLOOKUP(E43,'FERC Mapping'!A:C,3,FALSE)</f>
        <v>380</v>
      </c>
      <c r="O43" s="190" t="s">
        <v>1106</v>
      </c>
      <c r="P43" s="190" t="s">
        <v>1106</v>
      </c>
      <c r="Q43" s="190" t="s">
        <v>1106</v>
      </c>
      <c r="R43" s="190" t="s">
        <v>1106</v>
      </c>
      <c r="S43" s="190" t="s">
        <v>1106</v>
      </c>
      <c r="T43" s="190" t="s">
        <v>1106</v>
      </c>
      <c r="U43" s="190" t="s">
        <v>1106</v>
      </c>
      <c r="V43" s="190" t="s">
        <v>1106</v>
      </c>
      <c r="W43" s="190" t="s">
        <v>1106</v>
      </c>
      <c r="X43" s="190" t="s">
        <v>1106</v>
      </c>
      <c r="Y43" s="190" t="s">
        <v>1106</v>
      </c>
      <c r="Z43" s="190" t="s">
        <v>1106</v>
      </c>
      <c r="AA43" s="190" t="s">
        <v>1106</v>
      </c>
      <c r="AB43" s="190" t="s">
        <v>1106</v>
      </c>
      <c r="AC43" s="190" t="s">
        <v>1106</v>
      </c>
      <c r="AD43" s="190" t="s">
        <v>1106</v>
      </c>
      <c r="AE43" s="190" t="s">
        <v>1106</v>
      </c>
      <c r="AF43" s="190" t="s">
        <v>1106</v>
      </c>
      <c r="AG43" s="190" t="s">
        <v>1106</v>
      </c>
      <c r="AH43" s="190" t="s">
        <v>1106</v>
      </c>
      <c r="AI43" s="190" t="s">
        <v>1106</v>
      </c>
      <c r="AJ43" s="190" t="s">
        <v>1106</v>
      </c>
      <c r="AK43" s="190" t="s">
        <v>1106</v>
      </c>
      <c r="AL43" s="190" t="s">
        <v>1106</v>
      </c>
      <c r="AM43" s="190" t="s">
        <v>1106</v>
      </c>
      <c r="AN43" s="190" t="s">
        <v>1106</v>
      </c>
      <c r="AO43" s="117" t="s">
        <v>605</v>
      </c>
      <c r="AP43" s="117" t="s">
        <v>620</v>
      </c>
      <c r="AQ43" s="117" t="s">
        <v>3</v>
      </c>
    </row>
    <row r="44" spans="1:43" ht="24" customHeight="1" x14ac:dyDescent="0.4">
      <c r="A44" s="109" t="s">
        <v>186</v>
      </c>
      <c r="B44" s="110" t="s">
        <v>69</v>
      </c>
      <c r="C44" s="118" t="s">
        <v>3</v>
      </c>
      <c r="D44" s="111" t="s">
        <v>464</v>
      </c>
      <c r="E44" s="118" t="s">
        <v>176</v>
      </c>
      <c r="F44" s="118" t="s">
        <v>177</v>
      </c>
      <c r="G44" s="111" t="s">
        <v>44</v>
      </c>
      <c r="H44" s="111" t="s">
        <v>45</v>
      </c>
      <c r="I44" s="112">
        <v>11005732</v>
      </c>
      <c r="J44" s="113" t="s">
        <v>681</v>
      </c>
      <c r="K44" s="113" t="s">
        <v>681</v>
      </c>
      <c r="L44" s="114">
        <v>46387</v>
      </c>
      <c r="M44" s="115" t="s">
        <v>53</v>
      </c>
      <c r="N44" s="116">
        <f>VLOOKUP(E44,'FERC Mapping'!A:C,3,FALSE)</f>
        <v>380</v>
      </c>
      <c r="O44" s="190" t="s">
        <v>1106</v>
      </c>
      <c r="P44" s="190" t="s">
        <v>1106</v>
      </c>
      <c r="Q44" s="190" t="s">
        <v>1106</v>
      </c>
      <c r="R44" s="190" t="s">
        <v>1106</v>
      </c>
      <c r="S44" s="190" t="s">
        <v>1106</v>
      </c>
      <c r="T44" s="190" t="s">
        <v>1106</v>
      </c>
      <c r="U44" s="190" t="s">
        <v>1106</v>
      </c>
      <c r="V44" s="190" t="s">
        <v>1106</v>
      </c>
      <c r="W44" s="190" t="s">
        <v>1106</v>
      </c>
      <c r="X44" s="190" t="s">
        <v>1106</v>
      </c>
      <c r="Y44" s="190" t="s">
        <v>1106</v>
      </c>
      <c r="Z44" s="190" t="s">
        <v>1106</v>
      </c>
      <c r="AA44" s="190" t="s">
        <v>1106</v>
      </c>
      <c r="AB44" s="190" t="s">
        <v>1106</v>
      </c>
      <c r="AC44" s="190" t="s">
        <v>1106</v>
      </c>
      <c r="AD44" s="190" t="s">
        <v>1106</v>
      </c>
      <c r="AE44" s="190" t="s">
        <v>1106</v>
      </c>
      <c r="AF44" s="190" t="s">
        <v>1106</v>
      </c>
      <c r="AG44" s="190" t="s">
        <v>1106</v>
      </c>
      <c r="AH44" s="190" t="s">
        <v>1106</v>
      </c>
      <c r="AI44" s="190" t="s">
        <v>1106</v>
      </c>
      <c r="AJ44" s="190" t="s">
        <v>1106</v>
      </c>
      <c r="AK44" s="190" t="s">
        <v>1106</v>
      </c>
      <c r="AL44" s="190" t="s">
        <v>1106</v>
      </c>
      <c r="AM44" s="190" t="s">
        <v>1106</v>
      </c>
      <c r="AN44" s="190" t="s">
        <v>1106</v>
      </c>
      <c r="AO44" s="117" t="s">
        <v>605</v>
      </c>
      <c r="AP44" s="117" t="s">
        <v>620</v>
      </c>
      <c r="AQ44" s="117" t="s">
        <v>3</v>
      </c>
    </row>
    <row r="45" spans="1:43" ht="24" customHeight="1" x14ac:dyDescent="0.4">
      <c r="A45" s="109" t="s">
        <v>186</v>
      </c>
      <c r="B45" s="110" t="s">
        <v>69</v>
      </c>
      <c r="C45" s="118" t="s">
        <v>3</v>
      </c>
      <c r="D45" s="111" t="s">
        <v>464</v>
      </c>
      <c r="E45" s="118" t="s">
        <v>176</v>
      </c>
      <c r="F45" s="118" t="s">
        <v>177</v>
      </c>
      <c r="G45" s="111" t="s">
        <v>44</v>
      </c>
      <c r="H45" s="111" t="s">
        <v>45</v>
      </c>
      <c r="I45" s="112">
        <v>11059001</v>
      </c>
      <c r="J45" s="113" t="s">
        <v>3</v>
      </c>
      <c r="K45" s="113" t="s">
        <v>3</v>
      </c>
      <c r="L45" s="114">
        <v>46387</v>
      </c>
      <c r="M45" s="115" t="s">
        <v>53</v>
      </c>
      <c r="N45" s="116">
        <f>VLOOKUP(E45,'FERC Mapping'!A:C,3,FALSE)</f>
        <v>380</v>
      </c>
      <c r="O45" s="190" t="s">
        <v>1106</v>
      </c>
      <c r="P45" s="190" t="s">
        <v>1106</v>
      </c>
      <c r="Q45" s="190" t="s">
        <v>1106</v>
      </c>
      <c r="R45" s="190" t="s">
        <v>1106</v>
      </c>
      <c r="S45" s="190" t="s">
        <v>1106</v>
      </c>
      <c r="T45" s="190" t="s">
        <v>1106</v>
      </c>
      <c r="U45" s="190" t="s">
        <v>1106</v>
      </c>
      <c r="V45" s="190" t="s">
        <v>1106</v>
      </c>
      <c r="W45" s="190" t="s">
        <v>1106</v>
      </c>
      <c r="X45" s="190" t="s">
        <v>1106</v>
      </c>
      <c r="Y45" s="190" t="s">
        <v>1106</v>
      </c>
      <c r="Z45" s="190" t="s">
        <v>1106</v>
      </c>
      <c r="AA45" s="190" t="s">
        <v>1106</v>
      </c>
      <c r="AB45" s="190" t="s">
        <v>1106</v>
      </c>
      <c r="AC45" s="190" t="s">
        <v>1106</v>
      </c>
      <c r="AD45" s="190" t="s">
        <v>1106</v>
      </c>
      <c r="AE45" s="190" t="s">
        <v>1106</v>
      </c>
      <c r="AF45" s="190" t="s">
        <v>1106</v>
      </c>
      <c r="AG45" s="190" t="s">
        <v>1106</v>
      </c>
      <c r="AH45" s="190" t="s">
        <v>1106</v>
      </c>
      <c r="AI45" s="190" t="s">
        <v>1106</v>
      </c>
      <c r="AJ45" s="190" t="s">
        <v>1106</v>
      </c>
      <c r="AK45" s="190" t="s">
        <v>1106</v>
      </c>
      <c r="AL45" s="190" t="s">
        <v>1106</v>
      </c>
      <c r="AM45" s="190" t="s">
        <v>1106</v>
      </c>
      <c r="AN45" s="190" t="s">
        <v>1106</v>
      </c>
      <c r="AO45" s="117" t="s">
        <v>605</v>
      </c>
      <c r="AP45" s="117" t="s">
        <v>620</v>
      </c>
      <c r="AQ45" s="117" t="s">
        <v>3</v>
      </c>
    </row>
    <row r="46" spans="1:43" ht="24" customHeight="1" x14ac:dyDescent="0.4">
      <c r="A46" s="109" t="s">
        <v>186</v>
      </c>
      <c r="B46" s="110" t="s">
        <v>69</v>
      </c>
      <c r="C46" s="118" t="s">
        <v>3</v>
      </c>
      <c r="D46" s="111" t="s">
        <v>464</v>
      </c>
      <c r="E46" s="118" t="s">
        <v>176</v>
      </c>
      <c r="F46" s="118" t="s">
        <v>177</v>
      </c>
      <c r="G46" s="111" t="s">
        <v>44</v>
      </c>
      <c r="H46" s="111" t="s">
        <v>45</v>
      </c>
      <c r="I46" s="112">
        <v>11025254</v>
      </c>
      <c r="J46" s="113" t="s">
        <v>682</v>
      </c>
      <c r="K46" s="113" t="s">
        <v>144</v>
      </c>
      <c r="L46" s="114">
        <v>49309</v>
      </c>
      <c r="M46" s="115" t="s">
        <v>49</v>
      </c>
      <c r="N46" s="116">
        <f>VLOOKUP(E46,'FERC Mapping'!A:C,3,FALSE)</f>
        <v>380</v>
      </c>
      <c r="O46" s="190" t="s">
        <v>1106</v>
      </c>
      <c r="P46" s="190" t="s">
        <v>1106</v>
      </c>
      <c r="Q46" s="190" t="s">
        <v>1106</v>
      </c>
      <c r="R46" s="190" t="s">
        <v>1106</v>
      </c>
      <c r="S46" s="190" t="s">
        <v>1106</v>
      </c>
      <c r="T46" s="190" t="s">
        <v>1106</v>
      </c>
      <c r="U46" s="190" t="s">
        <v>1106</v>
      </c>
      <c r="V46" s="190" t="s">
        <v>1106</v>
      </c>
      <c r="W46" s="190" t="s">
        <v>1106</v>
      </c>
      <c r="X46" s="190" t="s">
        <v>1106</v>
      </c>
      <c r="Y46" s="190" t="s">
        <v>1106</v>
      </c>
      <c r="Z46" s="190" t="s">
        <v>1106</v>
      </c>
      <c r="AA46" s="190" t="s">
        <v>1106</v>
      </c>
      <c r="AB46" s="190" t="s">
        <v>1106</v>
      </c>
      <c r="AC46" s="190" t="s">
        <v>1106</v>
      </c>
      <c r="AD46" s="190" t="s">
        <v>1106</v>
      </c>
      <c r="AE46" s="190" t="s">
        <v>1106</v>
      </c>
      <c r="AF46" s="190" t="s">
        <v>1106</v>
      </c>
      <c r="AG46" s="190" t="s">
        <v>1106</v>
      </c>
      <c r="AH46" s="190" t="s">
        <v>1106</v>
      </c>
      <c r="AI46" s="190" t="s">
        <v>1106</v>
      </c>
      <c r="AJ46" s="190" t="s">
        <v>1106</v>
      </c>
      <c r="AK46" s="190" t="s">
        <v>1106</v>
      </c>
      <c r="AL46" s="190" t="s">
        <v>1106</v>
      </c>
      <c r="AM46" s="190" t="s">
        <v>1106</v>
      </c>
      <c r="AN46" s="190" t="s">
        <v>1106</v>
      </c>
      <c r="AO46" s="117" t="s">
        <v>605</v>
      </c>
      <c r="AP46" s="117" t="s">
        <v>620</v>
      </c>
      <c r="AQ46" s="117" t="s">
        <v>3</v>
      </c>
    </row>
    <row r="47" spans="1:43" ht="24" customHeight="1" x14ac:dyDescent="0.4">
      <c r="A47" s="109" t="s">
        <v>186</v>
      </c>
      <c r="B47" s="110" t="s">
        <v>69</v>
      </c>
      <c r="C47" s="118" t="s">
        <v>3</v>
      </c>
      <c r="D47" s="111" t="s">
        <v>464</v>
      </c>
      <c r="E47" s="118" t="s">
        <v>176</v>
      </c>
      <c r="F47" s="118" t="s">
        <v>177</v>
      </c>
      <c r="G47" s="111" t="s">
        <v>44</v>
      </c>
      <c r="H47" s="111" t="s">
        <v>45</v>
      </c>
      <c r="I47" s="112">
        <v>11028472</v>
      </c>
      <c r="J47" s="113" t="s">
        <v>138</v>
      </c>
      <c r="K47" s="113" t="s">
        <v>138</v>
      </c>
      <c r="L47" s="114">
        <v>46387</v>
      </c>
      <c r="M47" s="115" t="s">
        <v>53</v>
      </c>
      <c r="N47" s="116">
        <f>VLOOKUP(E47,'FERC Mapping'!A:C,3,FALSE)</f>
        <v>380</v>
      </c>
      <c r="O47" s="190" t="s">
        <v>1106</v>
      </c>
      <c r="P47" s="190" t="s">
        <v>1106</v>
      </c>
      <c r="Q47" s="190" t="s">
        <v>1106</v>
      </c>
      <c r="R47" s="190" t="s">
        <v>1106</v>
      </c>
      <c r="S47" s="190" t="s">
        <v>1106</v>
      </c>
      <c r="T47" s="190" t="s">
        <v>1106</v>
      </c>
      <c r="U47" s="190" t="s">
        <v>1106</v>
      </c>
      <c r="V47" s="190" t="s">
        <v>1106</v>
      </c>
      <c r="W47" s="190" t="s">
        <v>1106</v>
      </c>
      <c r="X47" s="190" t="s">
        <v>1106</v>
      </c>
      <c r="Y47" s="190" t="s">
        <v>1106</v>
      </c>
      <c r="Z47" s="190" t="s">
        <v>1106</v>
      </c>
      <c r="AA47" s="190" t="s">
        <v>1106</v>
      </c>
      <c r="AB47" s="190" t="s">
        <v>1106</v>
      </c>
      <c r="AC47" s="190" t="s">
        <v>1106</v>
      </c>
      <c r="AD47" s="190" t="s">
        <v>1106</v>
      </c>
      <c r="AE47" s="190" t="s">
        <v>1106</v>
      </c>
      <c r="AF47" s="190" t="s">
        <v>1106</v>
      </c>
      <c r="AG47" s="190" t="s">
        <v>1106</v>
      </c>
      <c r="AH47" s="190" t="s">
        <v>1106</v>
      </c>
      <c r="AI47" s="190" t="s">
        <v>1106</v>
      </c>
      <c r="AJ47" s="190" t="s">
        <v>1106</v>
      </c>
      <c r="AK47" s="190" t="s">
        <v>1106</v>
      </c>
      <c r="AL47" s="190" t="s">
        <v>1106</v>
      </c>
      <c r="AM47" s="190" t="s">
        <v>1106</v>
      </c>
      <c r="AN47" s="190" t="s">
        <v>1106</v>
      </c>
      <c r="AO47" s="117" t="s">
        <v>605</v>
      </c>
      <c r="AP47" s="117" t="s">
        <v>620</v>
      </c>
      <c r="AQ47" s="117" t="s">
        <v>3</v>
      </c>
    </row>
    <row r="48" spans="1:43" ht="24" customHeight="1" x14ac:dyDescent="0.4">
      <c r="A48" s="109" t="s">
        <v>186</v>
      </c>
      <c r="B48" s="110" t="s">
        <v>69</v>
      </c>
      <c r="C48" s="118" t="s">
        <v>3</v>
      </c>
      <c r="D48" s="111" t="s">
        <v>464</v>
      </c>
      <c r="E48" s="118" t="s">
        <v>176</v>
      </c>
      <c r="F48" s="118" t="s">
        <v>177</v>
      </c>
      <c r="G48" s="111" t="s">
        <v>44</v>
      </c>
      <c r="H48" s="111" t="s">
        <v>45</v>
      </c>
      <c r="I48" s="112">
        <v>11005098</v>
      </c>
      <c r="J48" s="113" t="s">
        <v>139</v>
      </c>
      <c r="K48" s="113" t="s">
        <v>144</v>
      </c>
      <c r="L48" s="114">
        <v>49309</v>
      </c>
      <c r="M48" s="115" t="s">
        <v>49</v>
      </c>
      <c r="N48" s="116">
        <f>VLOOKUP(E48,'FERC Mapping'!A:C,3,FALSE)</f>
        <v>380</v>
      </c>
      <c r="O48" s="190" t="s">
        <v>1106</v>
      </c>
      <c r="P48" s="190" t="s">
        <v>1106</v>
      </c>
      <c r="Q48" s="190" t="s">
        <v>1106</v>
      </c>
      <c r="R48" s="190" t="s">
        <v>1106</v>
      </c>
      <c r="S48" s="190" t="s">
        <v>1106</v>
      </c>
      <c r="T48" s="190" t="s">
        <v>1106</v>
      </c>
      <c r="U48" s="190" t="s">
        <v>1106</v>
      </c>
      <c r="V48" s="190" t="s">
        <v>1106</v>
      </c>
      <c r="W48" s="190" t="s">
        <v>1106</v>
      </c>
      <c r="X48" s="190" t="s">
        <v>1106</v>
      </c>
      <c r="Y48" s="190" t="s">
        <v>1106</v>
      </c>
      <c r="Z48" s="190" t="s">
        <v>1106</v>
      </c>
      <c r="AA48" s="190" t="s">
        <v>1106</v>
      </c>
      <c r="AB48" s="190" t="s">
        <v>1106</v>
      </c>
      <c r="AC48" s="190" t="s">
        <v>1106</v>
      </c>
      <c r="AD48" s="190" t="s">
        <v>1106</v>
      </c>
      <c r="AE48" s="190" t="s">
        <v>1106</v>
      </c>
      <c r="AF48" s="190" t="s">
        <v>1106</v>
      </c>
      <c r="AG48" s="190" t="s">
        <v>1106</v>
      </c>
      <c r="AH48" s="190" t="s">
        <v>1106</v>
      </c>
      <c r="AI48" s="190" t="s">
        <v>1106</v>
      </c>
      <c r="AJ48" s="190" t="s">
        <v>1106</v>
      </c>
      <c r="AK48" s="190" t="s">
        <v>1106</v>
      </c>
      <c r="AL48" s="190" t="s">
        <v>1106</v>
      </c>
      <c r="AM48" s="190" t="s">
        <v>1106</v>
      </c>
      <c r="AN48" s="190" t="s">
        <v>1106</v>
      </c>
      <c r="AO48" s="117" t="s">
        <v>605</v>
      </c>
      <c r="AP48" s="117" t="s">
        <v>620</v>
      </c>
      <c r="AQ48" s="117" t="s">
        <v>3</v>
      </c>
    </row>
    <row r="49" spans="1:43" ht="24" customHeight="1" x14ac:dyDescent="0.4">
      <c r="A49" s="109" t="s">
        <v>186</v>
      </c>
      <c r="B49" s="110" t="s">
        <v>69</v>
      </c>
      <c r="C49" s="118" t="s">
        <v>3</v>
      </c>
      <c r="D49" s="111" t="s">
        <v>464</v>
      </c>
      <c r="E49" s="118" t="s">
        <v>176</v>
      </c>
      <c r="F49" s="118" t="s">
        <v>177</v>
      </c>
      <c r="G49" s="111" t="s">
        <v>44</v>
      </c>
      <c r="H49" s="111" t="s">
        <v>45</v>
      </c>
      <c r="I49" s="112">
        <v>11003276</v>
      </c>
      <c r="J49" s="113" t="s">
        <v>683</v>
      </c>
      <c r="K49" s="113" t="s">
        <v>144</v>
      </c>
      <c r="L49" s="114">
        <v>49309</v>
      </c>
      <c r="M49" s="115" t="s">
        <v>49</v>
      </c>
      <c r="N49" s="116">
        <f>VLOOKUP(E49,'FERC Mapping'!A:C,3,FALSE)</f>
        <v>380</v>
      </c>
      <c r="O49" s="190" t="s">
        <v>1106</v>
      </c>
      <c r="P49" s="190" t="s">
        <v>1106</v>
      </c>
      <c r="Q49" s="190" t="s">
        <v>1106</v>
      </c>
      <c r="R49" s="190" t="s">
        <v>1106</v>
      </c>
      <c r="S49" s="190" t="s">
        <v>1106</v>
      </c>
      <c r="T49" s="190" t="s">
        <v>1106</v>
      </c>
      <c r="U49" s="190" t="s">
        <v>1106</v>
      </c>
      <c r="V49" s="190" t="s">
        <v>1106</v>
      </c>
      <c r="W49" s="190" t="s">
        <v>1106</v>
      </c>
      <c r="X49" s="190" t="s">
        <v>1106</v>
      </c>
      <c r="Y49" s="190" t="s">
        <v>1106</v>
      </c>
      <c r="Z49" s="190" t="s">
        <v>1106</v>
      </c>
      <c r="AA49" s="190" t="s">
        <v>1106</v>
      </c>
      <c r="AB49" s="190" t="s">
        <v>1106</v>
      </c>
      <c r="AC49" s="190" t="s">
        <v>1106</v>
      </c>
      <c r="AD49" s="190" t="s">
        <v>1106</v>
      </c>
      <c r="AE49" s="190" t="s">
        <v>1106</v>
      </c>
      <c r="AF49" s="190" t="s">
        <v>1106</v>
      </c>
      <c r="AG49" s="190" t="s">
        <v>1106</v>
      </c>
      <c r="AH49" s="190" t="s">
        <v>1106</v>
      </c>
      <c r="AI49" s="190" t="s">
        <v>1106</v>
      </c>
      <c r="AJ49" s="190" t="s">
        <v>1106</v>
      </c>
      <c r="AK49" s="190" t="s">
        <v>1106</v>
      </c>
      <c r="AL49" s="190" t="s">
        <v>1106</v>
      </c>
      <c r="AM49" s="190" t="s">
        <v>1106</v>
      </c>
      <c r="AN49" s="190" t="s">
        <v>1106</v>
      </c>
      <c r="AO49" s="117" t="s">
        <v>605</v>
      </c>
      <c r="AP49" s="117" t="s">
        <v>620</v>
      </c>
      <c r="AQ49" s="117" t="s">
        <v>3</v>
      </c>
    </row>
    <row r="50" spans="1:43" ht="24" customHeight="1" x14ac:dyDescent="0.4">
      <c r="A50" s="109" t="s">
        <v>186</v>
      </c>
      <c r="B50" s="110" t="s">
        <v>69</v>
      </c>
      <c r="C50" s="118" t="s">
        <v>3</v>
      </c>
      <c r="D50" s="111" t="s">
        <v>464</v>
      </c>
      <c r="E50" s="118" t="s">
        <v>176</v>
      </c>
      <c r="F50" s="118" t="s">
        <v>177</v>
      </c>
      <c r="G50" s="111" t="s">
        <v>44</v>
      </c>
      <c r="H50" s="111" t="s">
        <v>45</v>
      </c>
      <c r="I50" s="112">
        <v>11005102</v>
      </c>
      <c r="J50" s="113" t="s">
        <v>141</v>
      </c>
      <c r="K50" s="113" t="s">
        <v>144</v>
      </c>
      <c r="L50" s="114">
        <v>49309</v>
      </c>
      <c r="M50" s="115" t="s">
        <v>49</v>
      </c>
      <c r="N50" s="116">
        <f>VLOOKUP(E50,'FERC Mapping'!A:C,3,FALSE)</f>
        <v>380</v>
      </c>
      <c r="O50" s="190" t="s">
        <v>1106</v>
      </c>
      <c r="P50" s="190" t="s">
        <v>1106</v>
      </c>
      <c r="Q50" s="190" t="s">
        <v>1106</v>
      </c>
      <c r="R50" s="190" t="s">
        <v>1106</v>
      </c>
      <c r="S50" s="190" t="s">
        <v>1106</v>
      </c>
      <c r="T50" s="190" t="s">
        <v>1106</v>
      </c>
      <c r="U50" s="190" t="s">
        <v>1106</v>
      </c>
      <c r="V50" s="190" t="s">
        <v>1106</v>
      </c>
      <c r="W50" s="190" t="s">
        <v>1106</v>
      </c>
      <c r="X50" s="190" t="s">
        <v>1106</v>
      </c>
      <c r="Y50" s="190" t="s">
        <v>1106</v>
      </c>
      <c r="Z50" s="190" t="s">
        <v>1106</v>
      </c>
      <c r="AA50" s="190" t="s">
        <v>1106</v>
      </c>
      <c r="AB50" s="190" t="s">
        <v>1106</v>
      </c>
      <c r="AC50" s="190" t="s">
        <v>1106</v>
      </c>
      <c r="AD50" s="190" t="s">
        <v>1106</v>
      </c>
      <c r="AE50" s="190" t="s">
        <v>1106</v>
      </c>
      <c r="AF50" s="190" t="s">
        <v>1106</v>
      </c>
      <c r="AG50" s="190" t="s">
        <v>1106</v>
      </c>
      <c r="AH50" s="190" t="s">
        <v>1106</v>
      </c>
      <c r="AI50" s="190" t="s">
        <v>1106</v>
      </c>
      <c r="AJ50" s="190" t="s">
        <v>1106</v>
      </c>
      <c r="AK50" s="190" t="s">
        <v>1106</v>
      </c>
      <c r="AL50" s="190" t="s">
        <v>1106</v>
      </c>
      <c r="AM50" s="190" t="s">
        <v>1106</v>
      </c>
      <c r="AN50" s="190" t="s">
        <v>1106</v>
      </c>
      <c r="AO50" s="117" t="s">
        <v>605</v>
      </c>
      <c r="AP50" s="117" t="s">
        <v>620</v>
      </c>
      <c r="AQ50" s="117" t="s">
        <v>3</v>
      </c>
    </row>
    <row r="51" spans="1:43" ht="24" customHeight="1" x14ac:dyDescent="0.4">
      <c r="A51" s="109" t="s">
        <v>186</v>
      </c>
      <c r="B51" s="110" t="s">
        <v>69</v>
      </c>
      <c r="C51" s="118" t="s">
        <v>3</v>
      </c>
      <c r="D51" s="111" t="s">
        <v>464</v>
      </c>
      <c r="E51" s="118" t="s">
        <v>176</v>
      </c>
      <c r="F51" s="118" t="s">
        <v>177</v>
      </c>
      <c r="G51" s="111" t="s">
        <v>44</v>
      </c>
      <c r="H51" s="111" t="s">
        <v>45</v>
      </c>
      <c r="I51" s="112">
        <v>11005101</v>
      </c>
      <c r="J51" s="113" t="s">
        <v>684</v>
      </c>
      <c r="K51" s="113" t="s">
        <v>684</v>
      </c>
      <c r="L51" s="114">
        <v>46387</v>
      </c>
      <c r="M51" s="115" t="s">
        <v>53</v>
      </c>
      <c r="N51" s="116">
        <f>VLOOKUP(E51,'FERC Mapping'!A:C,3,FALSE)</f>
        <v>380</v>
      </c>
      <c r="O51" s="190" t="s">
        <v>1106</v>
      </c>
      <c r="P51" s="190" t="s">
        <v>1106</v>
      </c>
      <c r="Q51" s="190" t="s">
        <v>1106</v>
      </c>
      <c r="R51" s="190" t="s">
        <v>1106</v>
      </c>
      <c r="S51" s="190" t="s">
        <v>1106</v>
      </c>
      <c r="T51" s="190" t="s">
        <v>1106</v>
      </c>
      <c r="U51" s="190" t="s">
        <v>1106</v>
      </c>
      <c r="V51" s="190" t="s">
        <v>1106</v>
      </c>
      <c r="W51" s="190" t="s">
        <v>1106</v>
      </c>
      <c r="X51" s="190" t="s">
        <v>1106</v>
      </c>
      <c r="Y51" s="190" t="s">
        <v>1106</v>
      </c>
      <c r="Z51" s="190" t="s">
        <v>1106</v>
      </c>
      <c r="AA51" s="190" t="s">
        <v>1106</v>
      </c>
      <c r="AB51" s="190" t="s">
        <v>1106</v>
      </c>
      <c r="AC51" s="190" t="s">
        <v>1106</v>
      </c>
      <c r="AD51" s="190" t="s">
        <v>1106</v>
      </c>
      <c r="AE51" s="190" t="s">
        <v>1106</v>
      </c>
      <c r="AF51" s="190" t="s">
        <v>1106</v>
      </c>
      <c r="AG51" s="190" t="s">
        <v>1106</v>
      </c>
      <c r="AH51" s="190" t="s">
        <v>1106</v>
      </c>
      <c r="AI51" s="190" t="s">
        <v>1106</v>
      </c>
      <c r="AJ51" s="190" t="s">
        <v>1106</v>
      </c>
      <c r="AK51" s="190" t="s">
        <v>1106</v>
      </c>
      <c r="AL51" s="190" t="s">
        <v>1106</v>
      </c>
      <c r="AM51" s="190" t="s">
        <v>1106</v>
      </c>
      <c r="AN51" s="190" t="s">
        <v>1106</v>
      </c>
      <c r="AO51" s="117" t="s">
        <v>605</v>
      </c>
      <c r="AP51" s="117" t="s">
        <v>620</v>
      </c>
      <c r="AQ51" s="117" t="s">
        <v>3</v>
      </c>
    </row>
    <row r="52" spans="1:43" ht="24" customHeight="1" x14ac:dyDescent="0.4">
      <c r="A52" s="109" t="s">
        <v>186</v>
      </c>
      <c r="B52" s="110" t="s">
        <v>69</v>
      </c>
      <c r="C52" s="118" t="s">
        <v>3</v>
      </c>
      <c r="D52" s="111" t="s">
        <v>464</v>
      </c>
      <c r="E52" s="118" t="s">
        <v>176</v>
      </c>
      <c r="F52" s="118" t="s">
        <v>177</v>
      </c>
      <c r="G52" s="111" t="s">
        <v>44</v>
      </c>
      <c r="H52" s="111" t="s">
        <v>45</v>
      </c>
      <c r="I52" s="112">
        <v>11059001</v>
      </c>
      <c r="J52" s="113" t="s">
        <v>142</v>
      </c>
      <c r="K52" s="113" t="s">
        <v>142</v>
      </c>
      <c r="L52" s="114">
        <v>46387</v>
      </c>
      <c r="M52" s="115" t="s">
        <v>53</v>
      </c>
      <c r="N52" s="116">
        <f>VLOOKUP(E52,'FERC Mapping'!A:C,3,FALSE)</f>
        <v>380</v>
      </c>
      <c r="O52" s="190" t="s">
        <v>1106</v>
      </c>
      <c r="P52" s="190" t="s">
        <v>1106</v>
      </c>
      <c r="Q52" s="190" t="s">
        <v>1106</v>
      </c>
      <c r="R52" s="190" t="s">
        <v>1106</v>
      </c>
      <c r="S52" s="190" t="s">
        <v>1106</v>
      </c>
      <c r="T52" s="190" t="s">
        <v>1106</v>
      </c>
      <c r="U52" s="190" t="s">
        <v>1106</v>
      </c>
      <c r="V52" s="190" t="s">
        <v>1106</v>
      </c>
      <c r="W52" s="190" t="s">
        <v>1106</v>
      </c>
      <c r="X52" s="190" t="s">
        <v>1106</v>
      </c>
      <c r="Y52" s="190" t="s">
        <v>1106</v>
      </c>
      <c r="Z52" s="190" t="s">
        <v>1106</v>
      </c>
      <c r="AA52" s="190" t="s">
        <v>1106</v>
      </c>
      <c r="AB52" s="190" t="s">
        <v>1106</v>
      </c>
      <c r="AC52" s="190" t="s">
        <v>1106</v>
      </c>
      <c r="AD52" s="190" t="s">
        <v>1106</v>
      </c>
      <c r="AE52" s="190" t="s">
        <v>1106</v>
      </c>
      <c r="AF52" s="190" t="s">
        <v>1106</v>
      </c>
      <c r="AG52" s="190" t="s">
        <v>1106</v>
      </c>
      <c r="AH52" s="190" t="s">
        <v>1106</v>
      </c>
      <c r="AI52" s="190" t="s">
        <v>1106</v>
      </c>
      <c r="AJ52" s="190" t="s">
        <v>1106</v>
      </c>
      <c r="AK52" s="190" t="s">
        <v>1106</v>
      </c>
      <c r="AL52" s="190" t="s">
        <v>1106</v>
      </c>
      <c r="AM52" s="190" t="s">
        <v>1106</v>
      </c>
      <c r="AN52" s="190" t="s">
        <v>1106</v>
      </c>
      <c r="AO52" s="117" t="s">
        <v>605</v>
      </c>
      <c r="AP52" s="117" t="s">
        <v>620</v>
      </c>
      <c r="AQ52" s="117" t="s">
        <v>3</v>
      </c>
    </row>
    <row r="53" spans="1:43" ht="24" customHeight="1" x14ac:dyDescent="0.4">
      <c r="A53" s="109" t="s">
        <v>186</v>
      </c>
      <c r="B53" s="110" t="s">
        <v>69</v>
      </c>
      <c r="C53" s="118" t="s">
        <v>3</v>
      </c>
      <c r="D53" s="111" t="s">
        <v>464</v>
      </c>
      <c r="E53" s="118" t="s">
        <v>176</v>
      </c>
      <c r="F53" s="118" t="s">
        <v>177</v>
      </c>
      <c r="G53" s="111" t="s">
        <v>44</v>
      </c>
      <c r="H53" s="111" t="s">
        <v>45</v>
      </c>
      <c r="I53" s="112">
        <v>11003272</v>
      </c>
      <c r="J53" s="113" t="s">
        <v>135</v>
      </c>
      <c r="K53" s="113" t="s">
        <v>144</v>
      </c>
      <c r="L53" s="114">
        <v>49309</v>
      </c>
      <c r="M53" s="115" t="s">
        <v>49</v>
      </c>
      <c r="N53" s="116">
        <f>VLOOKUP(E53,'FERC Mapping'!A:C,3,FALSE)</f>
        <v>380</v>
      </c>
      <c r="O53" s="190" t="s">
        <v>1106</v>
      </c>
      <c r="P53" s="190" t="s">
        <v>1106</v>
      </c>
      <c r="Q53" s="190" t="s">
        <v>1106</v>
      </c>
      <c r="R53" s="190" t="s">
        <v>1106</v>
      </c>
      <c r="S53" s="190" t="s">
        <v>1106</v>
      </c>
      <c r="T53" s="190" t="s">
        <v>1106</v>
      </c>
      <c r="U53" s="190" t="s">
        <v>1106</v>
      </c>
      <c r="V53" s="190" t="s">
        <v>1106</v>
      </c>
      <c r="W53" s="190" t="s">
        <v>1106</v>
      </c>
      <c r="X53" s="190" t="s">
        <v>1106</v>
      </c>
      <c r="Y53" s="190" t="s">
        <v>1106</v>
      </c>
      <c r="Z53" s="190" t="s">
        <v>1106</v>
      </c>
      <c r="AA53" s="190" t="s">
        <v>1106</v>
      </c>
      <c r="AB53" s="190" t="s">
        <v>1106</v>
      </c>
      <c r="AC53" s="190" t="s">
        <v>1106</v>
      </c>
      <c r="AD53" s="190" t="s">
        <v>1106</v>
      </c>
      <c r="AE53" s="190" t="s">
        <v>1106</v>
      </c>
      <c r="AF53" s="190" t="s">
        <v>1106</v>
      </c>
      <c r="AG53" s="190" t="s">
        <v>1106</v>
      </c>
      <c r="AH53" s="190" t="s">
        <v>1106</v>
      </c>
      <c r="AI53" s="190" t="s">
        <v>1106</v>
      </c>
      <c r="AJ53" s="190" t="s">
        <v>1106</v>
      </c>
      <c r="AK53" s="190" t="s">
        <v>1106</v>
      </c>
      <c r="AL53" s="190" t="s">
        <v>1106</v>
      </c>
      <c r="AM53" s="190" t="s">
        <v>1106</v>
      </c>
      <c r="AN53" s="190" t="s">
        <v>1106</v>
      </c>
      <c r="AO53" s="117" t="s">
        <v>605</v>
      </c>
      <c r="AP53" s="117" t="s">
        <v>620</v>
      </c>
      <c r="AQ53" s="117" t="s">
        <v>3</v>
      </c>
    </row>
    <row r="54" spans="1:43" ht="24" customHeight="1" x14ac:dyDescent="0.4">
      <c r="A54" s="109" t="s">
        <v>186</v>
      </c>
      <c r="B54" s="110" t="s">
        <v>69</v>
      </c>
      <c r="C54" s="118" t="s">
        <v>3</v>
      </c>
      <c r="D54" s="111" t="s">
        <v>464</v>
      </c>
      <c r="E54" s="118" t="s">
        <v>176</v>
      </c>
      <c r="F54" s="118" t="s">
        <v>177</v>
      </c>
      <c r="G54" s="111" t="s">
        <v>50</v>
      </c>
      <c r="H54" s="111" t="s">
        <v>45</v>
      </c>
      <c r="I54" s="112">
        <v>11005104</v>
      </c>
      <c r="J54" s="113" t="s">
        <v>17</v>
      </c>
      <c r="K54" s="113" t="s">
        <v>136</v>
      </c>
      <c r="L54" s="114">
        <v>49674</v>
      </c>
      <c r="M54" s="115" t="s">
        <v>49</v>
      </c>
      <c r="N54" s="116">
        <f>VLOOKUP(E54,'FERC Mapping'!A:C,3,FALSE)</f>
        <v>380</v>
      </c>
      <c r="O54" s="190" t="s">
        <v>1106</v>
      </c>
      <c r="P54" s="190" t="s">
        <v>1106</v>
      </c>
      <c r="Q54" s="190" t="s">
        <v>1106</v>
      </c>
      <c r="R54" s="190" t="s">
        <v>1106</v>
      </c>
      <c r="S54" s="190" t="s">
        <v>1106</v>
      </c>
      <c r="T54" s="190" t="s">
        <v>1106</v>
      </c>
      <c r="U54" s="190" t="s">
        <v>1106</v>
      </c>
      <c r="V54" s="190" t="s">
        <v>1106</v>
      </c>
      <c r="W54" s="190" t="s">
        <v>1106</v>
      </c>
      <c r="X54" s="190" t="s">
        <v>1106</v>
      </c>
      <c r="Y54" s="190" t="s">
        <v>1106</v>
      </c>
      <c r="Z54" s="190" t="s">
        <v>1106</v>
      </c>
      <c r="AA54" s="190" t="s">
        <v>1106</v>
      </c>
      <c r="AB54" s="190" t="s">
        <v>1106</v>
      </c>
      <c r="AC54" s="190" t="s">
        <v>1106</v>
      </c>
      <c r="AD54" s="190" t="s">
        <v>1106</v>
      </c>
      <c r="AE54" s="190" t="s">
        <v>1106</v>
      </c>
      <c r="AF54" s="190" t="s">
        <v>1106</v>
      </c>
      <c r="AG54" s="190" t="s">
        <v>1106</v>
      </c>
      <c r="AH54" s="190" t="s">
        <v>1106</v>
      </c>
      <c r="AI54" s="190" t="s">
        <v>1106</v>
      </c>
      <c r="AJ54" s="190" t="s">
        <v>1106</v>
      </c>
      <c r="AK54" s="190" t="s">
        <v>1106</v>
      </c>
      <c r="AL54" s="190" t="s">
        <v>1106</v>
      </c>
      <c r="AM54" s="190" t="s">
        <v>1106</v>
      </c>
      <c r="AN54" s="190" t="s">
        <v>1106</v>
      </c>
      <c r="AO54" s="117" t="s">
        <v>605</v>
      </c>
      <c r="AP54" s="117" t="s">
        <v>620</v>
      </c>
      <c r="AQ54" s="117" t="s">
        <v>3</v>
      </c>
    </row>
    <row r="55" spans="1:43" ht="24" customHeight="1" x14ac:dyDescent="0.4">
      <c r="A55" s="109" t="s">
        <v>186</v>
      </c>
      <c r="B55" s="110" t="s">
        <v>69</v>
      </c>
      <c r="C55" s="118" t="s">
        <v>3</v>
      </c>
      <c r="D55" s="111" t="s">
        <v>464</v>
      </c>
      <c r="E55" s="118" t="s">
        <v>176</v>
      </c>
      <c r="F55" s="118" t="s">
        <v>177</v>
      </c>
      <c r="G55" s="111" t="s">
        <v>44</v>
      </c>
      <c r="H55" s="111" t="s">
        <v>45</v>
      </c>
      <c r="I55" s="112">
        <v>11079239</v>
      </c>
      <c r="J55" s="113" t="s">
        <v>685</v>
      </c>
      <c r="K55" s="113" t="s">
        <v>144</v>
      </c>
      <c r="L55" s="114">
        <v>49309</v>
      </c>
      <c r="M55" s="115" t="s">
        <v>49</v>
      </c>
      <c r="N55" s="116">
        <f>VLOOKUP(E55,'FERC Mapping'!A:C,3,FALSE)</f>
        <v>380</v>
      </c>
      <c r="O55" s="190" t="s">
        <v>1106</v>
      </c>
      <c r="P55" s="190" t="s">
        <v>1106</v>
      </c>
      <c r="Q55" s="190" t="s">
        <v>1106</v>
      </c>
      <c r="R55" s="190" t="s">
        <v>1106</v>
      </c>
      <c r="S55" s="190" t="s">
        <v>1106</v>
      </c>
      <c r="T55" s="190" t="s">
        <v>1106</v>
      </c>
      <c r="U55" s="190" t="s">
        <v>1106</v>
      </c>
      <c r="V55" s="190" t="s">
        <v>1106</v>
      </c>
      <c r="W55" s="190" t="s">
        <v>1106</v>
      </c>
      <c r="X55" s="190" t="s">
        <v>1106</v>
      </c>
      <c r="Y55" s="190" t="s">
        <v>1106</v>
      </c>
      <c r="Z55" s="190" t="s">
        <v>1106</v>
      </c>
      <c r="AA55" s="190" t="s">
        <v>1106</v>
      </c>
      <c r="AB55" s="190" t="s">
        <v>1106</v>
      </c>
      <c r="AC55" s="190" t="s">
        <v>1106</v>
      </c>
      <c r="AD55" s="190" t="s">
        <v>1106</v>
      </c>
      <c r="AE55" s="190" t="s">
        <v>1106</v>
      </c>
      <c r="AF55" s="190" t="s">
        <v>1106</v>
      </c>
      <c r="AG55" s="190" t="s">
        <v>1106</v>
      </c>
      <c r="AH55" s="190" t="s">
        <v>1106</v>
      </c>
      <c r="AI55" s="190" t="s">
        <v>1106</v>
      </c>
      <c r="AJ55" s="190" t="s">
        <v>1106</v>
      </c>
      <c r="AK55" s="190" t="s">
        <v>1106</v>
      </c>
      <c r="AL55" s="190" t="s">
        <v>1106</v>
      </c>
      <c r="AM55" s="190" t="s">
        <v>1106</v>
      </c>
      <c r="AN55" s="190" t="s">
        <v>1106</v>
      </c>
      <c r="AO55" s="117" t="s">
        <v>605</v>
      </c>
      <c r="AP55" s="117" t="s">
        <v>620</v>
      </c>
      <c r="AQ55" s="117" t="s">
        <v>3</v>
      </c>
    </row>
    <row r="56" spans="1:43" ht="24" customHeight="1" x14ac:dyDescent="0.4">
      <c r="A56" s="109" t="s">
        <v>186</v>
      </c>
      <c r="B56" s="110" t="s">
        <v>69</v>
      </c>
      <c r="C56" s="118" t="s">
        <v>3</v>
      </c>
      <c r="D56" s="111" t="s">
        <v>464</v>
      </c>
      <c r="E56" s="118" t="s">
        <v>176</v>
      </c>
      <c r="F56" s="118" t="s">
        <v>177</v>
      </c>
      <c r="G56" s="111" t="s">
        <v>44</v>
      </c>
      <c r="H56" s="111" t="s">
        <v>45</v>
      </c>
      <c r="I56" s="112">
        <v>11005100</v>
      </c>
      <c r="J56" s="113" t="s">
        <v>140</v>
      </c>
      <c r="K56" s="113" t="s">
        <v>144</v>
      </c>
      <c r="L56" s="114">
        <v>49309</v>
      </c>
      <c r="M56" s="115" t="s">
        <v>49</v>
      </c>
      <c r="N56" s="116">
        <f>VLOOKUP(E56,'FERC Mapping'!A:C,3,FALSE)</f>
        <v>380</v>
      </c>
      <c r="O56" s="190" t="s">
        <v>1106</v>
      </c>
      <c r="P56" s="190" t="s">
        <v>1106</v>
      </c>
      <c r="Q56" s="190" t="s">
        <v>1106</v>
      </c>
      <c r="R56" s="190" t="s">
        <v>1106</v>
      </c>
      <c r="S56" s="190" t="s">
        <v>1106</v>
      </c>
      <c r="T56" s="190" t="s">
        <v>1106</v>
      </c>
      <c r="U56" s="190" t="s">
        <v>1106</v>
      </c>
      <c r="V56" s="190" t="s">
        <v>1106</v>
      </c>
      <c r="W56" s="190" t="s">
        <v>1106</v>
      </c>
      <c r="X56" s="190" t="s">
        <v>1106</v>
      </c>
      <c r="Y56" s="190" t="s">
        <v>1106</v>
      </c>
      <c r="Z56" s="190" t="s">
        <v>1106</v>
      </c>
      <c r="AA56" s="190" t="s">
        <v>1106</v>
      </c>
      <c r="AB56" s="190" t="s">
        <v>1106</v>
      </c>
      <c r="AC56" s="190" t="s">
        <v>1106</v>
      </c>
      <c r="AD56" s="190" t="s">
        <v>1106</v>
      </c>
      <c r="AE56" s="190" t="s">
        <v>1106</v>
      </c>
      <c r="AF56" s="190" t="s">
        <v>1106</v>
      </c>
      <c r="AG56" s="190" t="s">
        <v>1106</v>
      </c>
      <c r="AH56" s="190" t="s">
        <v>1106</v>
      </c>
      <c r="AI56" s="190" t="s">
        <v>1106</v>
      </c>
      <c r="AJ56" s="190" t="s">
        <v>1106</v>
      </c>
      <c r="AK56" s="190" t="s">
        <v>1106</v>
      </c>
      <c r="AL56" s="190" t="s">
        <v>1106</v>
      </c>
      <c r="AM56" s="190" t="s">
        <v>1106</v>
      </c>
      <c r="AN56" s="190" t="s">
        <v>1106</v>
      </c>
      <c r="AO56" s="117" t="s">
        <v>605</v>
      </c>
      <c r="AP56" s="117" t="s">
        <v>620</v>
      </c>
      <c r="AQ56" s="117" t="s">
        <v>3</v>
      </c>
    </row>
    <row r="57" spans="1:43" ht="24" customHeight="1" x14ac:dyDescent="0.4">
      <c r="A57" s="109" t="s">
        <v>186</v>
      </c>
      <c r="B57" s="110" t="s">
        <v>69</v>
      </c>
      <c r="C57" s="118" t="s">
        <v>3</v>
      </c>
      <c r="D57" s="111" t="s">
        <v>464</v>
      </c>
      <c r="E57" s="118" t="s">
        <v>176</v>
      </c>
      <c r="F57" s="118" t="s">
        <v>177</v>
      </c>
      <c r="G57" s="111" t="s">
        <v>44</v>
      </c>
      <c r="H57" s="111" t="s">
        <v>45</v>
      </c>
      <c r="I57" s="112">
        <v>11005239</v>
      </c>
      <c r="J57" s="113" t="s">
        <v>686</v>
      </c>
      <c r="K57" s="113" t="s">
        <v>144</v>
      </c>
      <c r="L57" s="114">
        <v>49309</v>
      </c>
      <c r="M57" s="115" t="s">
        <v>49</v>
      </c>
      <c r="N57" s="116">
        <f>VLOOKUP(E57,'FERC Mapping'!A:C,3,FALSE)</f>
        <v>380</v>
      </c>
      <c r="O57" s="190" t="s">
        <v>1106</v>
      </c>
      <c r="P57" s="190" t="s">
        <v>1106</v>
      </c>
      <c r="Q57" s="190" t="s">
        <v>1106</v>
      </c>
      <c r="R57" s="190" t="s">
        <v>1106</v>
      </c>
      <c r="S57" s="190" t="s">
        <v>1106</v>
      </c>
      <c r="T57" s="190" t="s">
        <v>1106</v>
      </c>
      <c r="U57" s="190" t="s">
        <v>1106</v>
      </c>
      <c r="V57" s="190" t="s">
        <v>1106</v>
      </c>
      <c r="W57" s="190" t="s">
        <v>1106</v>
      </c>
      <c r="X57" s="190" t="s">
        <v>1106</v>
      </c>
      <c r="Y57" s="190" t="s">
        <v>1106</v>
      </c>
      <c r="Z57" s="190" t="s">
        <v>1106</v>
      </c>
      <c r="AA57" s="190" t="s">
        <v>1106</v>
      </c>
      <c r="AB57" s="190" t="s">
        <v>1106</v>
      </c>
      <c r="AC57" s="190" t="s">
        <v>1106</v>
      </c>
      <c r="AD57" s="190" t="s">
        <v>1106</v>
      </c>
      <c r="AE57" s="190" t="s">
        <v>1106</v>
      </c>
      <c r="AF57" s="190" t="s">
        <v>1106</v>
      </c>
      <c r="AG57" s="190" t="s">
        <v>1106</v>
      </c>
      <c r="AH57" s="190" t="s">
        <v>1106</v>
      </c>
      <c r="AI57" s="190" t="s">
        <v>1106</v>
      </c>
      <c r="AJ57" s="190" t="s">
        <v>1106</v>
      </c>
      <c r="AK57" s="190" t="s">
        <v>1106</v>
      </c>
      <c r="AL57" s="190" t="s">
        <v>1106</v>
      </c>
      <c r="AM57" s="190" t="s">
        <v>1106</v>
      </c>
      <c r="AN57" s="190" t="s">
        <v>1106</v>
      </c>
      <c r="AO57" s="117" t="s">
        <v>605</v>
      </c>
      <c r="AP57" s="117" t="s">
        <v>620</v>
      </c>
      <c r="AQ57" s="117" t="s">
        <v>3</v>
      </c>
    </row>
    <row r="58" spans="1:43" ht="24" customHeight="1" x14ac:dyDescent="0.4">
      <c r="A58" s="109" t="s">
        <v>186</v>
      </c>
      <c r="B58" s="110" t="s">
        <v>69</v>
      </c>
      <c r="C58" s="118" t="s">
        <v>3</v>
      </c>
      <c r="D58" s="111" t="s">
        <v>464</v>
      </c>
      <c r="E58" s="118" t="s">
        <v>176</v>
      </c>
      <c r="F58" s="118" t="s">
        <v>177</v>
      </c>
      <c r="G58" s="111" t="s">
        <v>44</v>
      </c>
      <c r="H58" s="111" t="s">
        <v>45</v>
      </c>
      <c r="I58" s="112">
        <v>11025692</v>
      </c>
      <c r="J58" s="113" t="s">
        <v>687</v>
      </c>
      <c r="K58" s="113" t="s">
        <v>144</v>
      </c>
      <c r="L58" s="114">
        <v>49309</v>
      </c>
      <c r="M58" s="115" t="s">
        <v>49</v>
      </c>
      <c r="N58" s="116">
        <f>VLOOKUP(E58,'FERC Mapping'!A:C,3,FALSE)</f>
        <v>380</v>
      </c>
      <c r="O58" s="190" t="s">
        <v>1106</v>
      </c>
      <c r="P58" s="190" t="s">
        <v>1106</v>
      </c>
      <c r="Q58" s="190" t="s">
        <v>1106</v>
      </c>
      <c r="R58" s="190" t="s">
        <v>1106</v>
      </c>
      <c r="S58" s="190" t="s">
        <v>1106</v>
      </c>
      <c r="T58" s="190" t="s">
        <v>1106</v>
      </c>
      <c r="U58" s="190" t="s">
        <v>1106</v>
      </c>
      <c r="V58" s="190" t="s">
        <v>1106</v>
      </c>
      <c r="W58" s="190" t="s">
        <v>1106</v>
      </c>
      <c r="X58" s="190" t="s">
        <v>1106</v>
      </c>
      <c r="Y58" s="190" t="s">
        <v>1106</v>
      </c>
      <c r="Z58" s="190" t="s">
        <v>1106</v>
      </c>
      <c r="AA58" s="190" t="s">
        <v>1106</v>
      </c>
      <c r="AB58" s="190" t="s">
        <v>1106</v>
      </c>
      <c r="AC58" s="190" t="s">
        <v>1106</v>
      </c>
      <c r="AD58" s="190" t="s">
        <v>1106</v>
      </c>
      <c r="AE58" s="190" t="s">
        <v>1106</v>
      </c>
      <c r="AF58" s="190" t="s">
        <v>1106</v>
      </c>
      <c r="AG58" s="190" t="s">
        <v>1106</v>
      </c>
      <c r="AH58" s="190" t="s">
        <v>1106</v>
      </c>
      <c r="AI58" s="190" t="s">
        <v>1106</v>
      </c>
      <c r="AJ58" s="190" t="s">
        <v>1106</v>
      </c>
      <c r="AK58" s="190" t="s">
        <v>1106</v>
      </c>
      <c r="AL58" s="190" t="s">
        <v>1106</v>
      </c>
      <c r="AM58" s="190" t="s">
        <v>1106</v>
      </c>
      <c r="AN58" s="190" t="s">
        <v>1106</v>
      </c>
      <c r="AO58" s="117" t="s">
        <v>605</v>
      </c>
      <c r="AP58" s="117" t="s">
        <v>620</v>
      </c>
      <c r="AQ58" s="117" t="s">
        <v>3</v>
      </c>
    </row>
    <row r="59" spans="1:43" ht="24" customHeight="1" x14ac:dyDescent="0.4">
      <c r="A59" s="109" t="s">
        <v>186</v>
      </c>
      <c r="B59" s="110" t="s">
        <v>69</v>
      </c>
      <c r="C59" s="118" t="s">
        <v>3</v>
      </c>
      <c r="D59" s="111" t="s">
        <v>464</v>
      </c>
      <c r="E59" s="118" t="s">
        <v>176</v>
      </c>
      <c r="F59" s="118" t="s">
        <v>177</v>
      </c>
      <c r="G59" s="111" t="s">
        <v>44</v>
      </c>
      <c r="H59" s="111" t="s">
        <v>45</v>
      </c>
      <c r="I59" s="112">
        <v>11005104</v>
      </c>
      <c r="J59" s="113" t="s">
        <v>688</v>
      </c>
      <c r="K59" s="113" t="s">
        <v>144</v>
      </c>
      <c r="L59" s="114">
        <v>49309</v>
      </c>
      <c r="M59" s="115" t="s">
        <v>49</v>
      </c>
      <c r="N59" s="116">
        <f>VLOOKUP(E59,'FERC Mapping'!A:C,3,FALSE)</f>
        <v>380</v>
      </c>
      <c r="O59" s="190" t="s">
        <v>1106</v>
      </c>
      <c r="P59" s="190" t="s">
        <v>1106</v>
      </c>
      <c r="Q59" s="190" t="s">
        <v>1106</v>
      </c>
      <c r="R59" s="190" t="s">
        <v>1106</v>
      </c>
      <c r="S59" s="190" t="s">
        <v>1106</v>
      </c>
      <c r="T59" s="190" t="s">
        <v>1106</v>
      </c>
      <c r="U59" s="190" t="s">
        <v>1106</v>
      </c>
      <c r="V59" s="190" t="s">
        <v>1106</v>
      </c>
      <c r="W59" s="190" t="s">
        <v>1106</v>
      </c>
      <c r="X59" s="190" t="s">
        <v>1106</v>
      </c>
      <c r="Y59" s="190" t="s">
        <v>1106</v>
      </c>
      <c r="Z59" s="190" t="s">
        <v>1106</v>
      </c>
      <c r="AA59" s="190" t="s">
        <v>1106</v>
      </c>
      <c r="AB59" s="190" t="s">
        <v>1106</v>
      </c>
      <c r="AC59" s="190" t="s">
        <v>1106</v>
      </c>
      <c r="AD59" s="190" t="s">
        <v>1106</v>
      </c>
      <c r="AE59" s="190" t="s">
        <v>1106</v>
      </c>
      <c r="AF59" s="190" t="s">
        <v>1106</v>
      </c>
      <c r="AG59" s="190" t="s">
        <v>1106</v>
      </c>
      <c r="AH59" s="190" t="s">
        <v>1106</v>
      </c>
      <c r="AI59" s="190" t="s">
        <v>1106</v>
      </c>
      <c r="AJ59" s="190" t="s">
        <v>1106</v>
      </c>
      <c r="AK59" s="190" t="s">
        <v>1106</v>
      </c>
      <c r="AL59" s="190" t="s">
        <v>1106</v>
      </c>
      <c r="AM59" s="190" t="s">
        <v>1106</v>
      </c>
      <c r="AN59" s="190" t="s">
        <v>1106</v>
      </c>
      <c r="AO59" s="117" t="s">
        <v>605</v>
      </c>
      <c r="AP59" s="117" t="s">
        <v>620</v>
      </c>
      <c r="AQ59" s="117" t="s">
        <v>3</v>
      </c>
    </row>
    <row r="60" spans="1:43" ht="24" customHeight="1" x14ac:dyDescent="0.4">
      <c r="A60" s="109" t="s">
        <v>186</v>
      </c>
      <c r="B60" s="110" t="s">
        <v>69</v>
      </c>
      <c r="C60" s="118" t="s">
        <v>3</v>
      </c>
      <c r="D60" s="111" t="s">
        <v>464</v>
      </c>
      <c r="E60" s="118" t="s">
        <v>176</v>
      </c>
      <c r="F60" s="118" t="s">
        <v>177</v>
      </c>
      <c r="G60" s="111" t="s">
        <v>44</v>
      </c>
      <c r="H60" s="111" t="s">
        <v>45</v>
      </c>
      <c r="I60" s="112">
        <v>11028989</v>
      </c>
      <c r="J60" s="113" t="s">
        <v>143</v>
      </c>
      <c r="K60" s="113" t="s">
        <v>144</v>
      </c>
      <c r="L60" s="114">
        <v>49309</v>
      </c>
      <c r="M60" s="115" t="s">
        <v>49</v>
      </c>
      <c r="N60" s="116">
        <f>VLOOKUP(E60,'FERC Mapping'!A:C,3,FALSE)</f>
        <v>380</v>
      </c>
      <c r="O60" s="190" t="s">
        <v>1106</v>
      </c>
      <c r="P60" s="190" t="s">
        <v>1106</v>
      </c>
      <c r="Q60" s="190" t="s">
        <v>1106</v>
      </c>
      <c r="R60" s="190" t="s">
        <v>1106</v>
      </c>
      <c r="S60" s="190" t="s">
        <v>1106</v>
      </c>
      <c r="T60" s="190" t="s">
        <v>1106</v>
      </c>
      <c r="U60" s="190" t="s">
        <v>1106</v>
      </c>
      <c r="V60" s="190" t="s">
        <v>1106</v>
      </c>
      <c r="W60" s="190" t="s">
        <v>1106</v>
      </c>
      <c r="X60" s="190" t="s">
        <v>1106</v>
      </c>
      <c r="Y60" s="190" t="s">
        <v>1106</v>
      </c>
      <c r="Z60" s="190" t="s">
        <v>1106</v>
      </c>
      <c r="AA60" s="190" t="s">
        <v>1106</v>
      </c>
      <c r="AB60" s="190" t="s">
        <v>1106</v>
      </c>
      <c r="AC60" s="190" t="s">
        <v>1106</v>
      </c>
      <c r="AD60" s="190" t="s">
        <v>1106</v>
      </c>
      <c r="AE60" s="190" t="s">
        <v>1106</v>
      </c>
      <c r="AF60" s="190" t="s">
        <v>1106</v>
      </c>
      <c r="AG60" s="190" t="s">
        <v>1106</v>
      </c>
      <c r="AH60" s="190" t="s">
        <v>1106</v>
      </c>
      <c r="AI60" s="190" t="s">
        <v>1106</v>
      </c>
      <c r="AJ60" s="190" t="s">
        <v>1106</v>
      </c>
      <c r="AK60" s="190" t="s">
        <v>1106</v>
      </c>
      <c r="AL60" s="190" t="s">
        <v>1106</v>
      </c>
      <c r="AM60" s="190" t="s">
        <v>1106</v>
      </c>
      <c r="AN60" s="190" t="s">
        <v>1106</v>
      </c>
      <c r="AO60" s="117" t="s">
        <v>605</v>
      </c>
      <c r="AP60" s="117" t="s">
        <v>620</v>
      </c>
      <c r="AQ60" s="117" t="s">
        <v>3</v>
      </c>
    </row>
    <row r="61" spans="1:43" ht="24" customHeight="1" x14ac:dyDescent="0.4">
      <c r="A61" s="109" t="s">
        <v>186</v>
      </c>
      <c r="B61" s="110" t="s">
        <v>69</v>
      </c>
      <c r="C61" s="118" t="s">
        <v>3</v>
      </c>
      <c r="D61" s="111" t="s">
        <v>464</v>
      </c>
      <c r="E61" s="118" t="s">
        <v>176</v>
      </c>
      <c r="F61" s="118" t="s">
        <v>177</v>
      </c>
      <c r="G61" s="111" t="s">
        <v>44</v>
      </c>
      <c r="H61" s="111" t="s">
        <v>45</v>
      </c>
      <c r="I61" s="112">
        <v>11026637</v>
      </c>
      <c r="J61" s="113" t="s">
        <v>137</v>
      </c>
      <c r="K61" s="113" t="s">
        <v>144</v>
      </c>
      <c r="L61" s="114">
        <v>49309</v>
      </c>
      <c r="M61" s="115" t="s">
        <v>49</v>
      </c>
      <c r="N61" s="116">
        <f>VLOOKUP(E61,'FERC Mapping'!A:C,3,FALSE)</f>
        <v>380</v>
      </c>
      <c r="O61" s="190" t="s">
        <v>1106</v>
      </c>
      <c r="P61" s="190" t="s">
        <v>1106</v>
      </c>
      <c r="Q61" s="190" t="s">
        <v>1106</v>
      </c>
      <c r="R61" s="190" t="s">
        <v>1106</v>
      </c>
      <c r="S61" s="190" t="s">
        <v>1106</v>
      </c>
      <c r="T61" s="190" t="s">
        <v>1106</v>
      </c>
      <c r="U61" s="190" t="s">
        <v>1106</v>
      </c>
      <c r="V61" s="190" t="s">
        <v>1106</v>
      </c>
      <c r="W61" s="190" t="s">
        <v>1106</v>
      </c>
      <c r="X61" s="190" t="s">
        <v>1106</v>
      </c>
      <c r="Y61" s="190" t="s">
        <v>1106</v>
      </c>
      <c r="Z61" s="190" t="s">
        <v>1106</v>
      </c>
      <c r="AA61" s="190" t="s">
        <v>1106</v>
      </c>
      <c r="AB61" s="190" t="s">
        <v>1106</v>
      </c>
      <c r="AC61" s="190" t="s">
        <v>1106</v>
      </c>
      <c r="AD61" s="190" t="s">
        <v>1106</v>
      </c>
      <c r="AE61" s="190" t="s">
        <v>1106</v>
      </c>
      <c r="AF61" s="190" t="s">
        <v>1106</v>
      </c>
      <c r="AG61" s="190" t="s">
        <v>1106</v>
      </c>
      <c r="AH61" s="190" t="s">
        <v>1106</v>
      </c>
      <c r="AI61" s="190" t="s">
        <v>1106</v>
      </c>
      <c r="AJ61" s="190" t="s">
        <v>1106</v>
      </c>
      <c r="AK61" s="190" t="s">
        <v>1106</v>
      </c>
      <c r="AL61" s="190" t="s">
        <v>1106</v>
      </c>
      <c r="AM61" s="190" t="s">
        <v>1106</v>
      </c>
      <c r="AN61" s="190" t="s">
        <v>1106</v>
      </c>
      <c r="AO61" s="117" t="s">
        <v>605</v>
      </c>
      <c r="AP61" s="117" t="s">
        <v>620</v>
      </c>
      <c r="AQ61" s="117" t="s">
        <v>3</v>
      </c>
    </row>
    <row r="62" spans="1:43" ht="24" customHeight="1" x14ac:dyDescent="0.4">
      <c r="A62" s="109" t="s">
        <v>186</v>
      </c>
      <c r="B62" s="110" t="s">
        <v>69</v>
      </c>
      <c r="C62" s="118" t="s">
        <v>3</v>
      </c>
      <c r="D62" s="111" t="s">
        <v>464</v>
      </c>
      <c r="E62" s="118" t="s">
        <v>176</v>
      </c>
      <c r="F62" s="118" t="s">
        <v>177</v>
      </c>
      <c r="G62" s="111" t="s">
        <v>44</v>
      </c>
      <c r="H62" s="111" t="s">
        <v>45</v>
      </c>
      <c r="I62" s="112">
        <v>11003273</v>
      </c>
      <c r="J62" s="113" t="s">
        <v>689</v>
      </c>
      <c r="K62" s="113" t="s">
        <v>144</v>
      </c>
      <c r="L62" s="114">
        <v>49309</v>
      </c>
      <c r="M62" s="115" t="s">
        <v>49</v>
      </c>
      <c r="N62" s="116">
        <f>VLOOKUP(E62,'FERC Mapping'!A:C,3,FALSE)</f>
        <v>380</v>
      </c>
      <c r="O62" s="190" t="s">
        <v>1106</v>
      </c>
      <c r="P62" s="190" t="s">
        <v>1106</v>
      </c>
      <c r="Q62" s="190" t="s">
        <v>1106</v>
      </c>
      <c r="R62" s="190" t="s">
        <v>1106</v>
      </c>
      <c r="S62" s="190" t="s">
        <v>1106</v>
      </c>
      <c r="T62" s="190" t="s">
        <v>1106</v>
      </c>
      <c r="U62" s="190" t="s">
        <v>1106</v>
      </c>
      <c r="V62" s="190" t="s">
        <v>1106</v>
      </c>
      <c r="W62" s="190" t="s">
        <v>1106</v>
      </c>
      <c r="X62" s="190" t="s">
        <v>1106</v>
      </c>
      <c r="Y62" s="190" t="s">
        <v>1106</v>
      </c>
      <c r="Z62" s="190" t="s">
        <v>1106</v>
      </c>
      <c r="AA62" s="190" t="s">
        <v>1106</v>
      </c>
      <c r="AB62" s="190" t="s">
        <v>1106</v>
      </c>
      <c r="AC62" s="190" t="s">
        <v>1106</v>
      </c>
      <c r="AD62" s="190" t="s">
        <v>1106</v>
      </c>
      <c r="AE62" s="190" t="s">
        <v>1106</v>
      </c>
      <c r="AF62" s="190" t="s">
        <v>1106</v>
      </c>
      <c r="AG62" s="190" t="s">
        <v>1106</v>
      </c>
      <c r="AH62" s="190" t="s">
        <v>1106</v>
      </c>
      <c r="AI62" s="190" t="s">
        <v>1106</v>
      </c>
      <c r="AJ62" s="190" t="s">
        <v>1106</v>
      </c>
      <c r="AK62" s="190" t="s">
        <v>1106</v>
      </c>
      <c r="AL62" s="190" t="s">
        <v>1106</v>
      </c>
      <c r="AM62" s="190" t="s">
        <v>1106</v>
      </c>
      <c r="AN62" s="190" t="s">
        <v>1106</v>
      </c>
      <c r="AO62" s="117" t="s">
        <v>605</v>
      </c>
      <c r="AP62" s="117" t="s">
        <v>620</v>
      </c>
      <c r="AQ62" s="117" t="s">
        <v>3</v>
      </c>
    </row>
    <row r="63" spans="1:43" ht="24" customHeight="1" x14ac:dyDescent="0.4">
      <c r="A63" s="109" t="s">
        <v>186</v>
      </c>
      <c r="B63" s="110" t="s">
        <v>69</v>
      </c>
      <c r="C63" s="118" t="s">
        <v>3</v>
      </c>
      <c r="D63" s="111" t="s">
        <v>464</v>
      </c>
      <c r="E63" s="118" t="s">
        <v>176</v>
      </c>
      <c r="F63" s="118" t="s">
        <v>177</v>
      </c>
      <c r="G63" s="111" t="s">
        <v>44</v>
      </c>
      <c r="H63" s="111" t="s">
        <v>45</v>
      </c>
      <c r="I63" s="112">
        <v>11003275</v>
      </c>
      <c r="J63" s="113" t="s">
        <v>690</v>
      </c>
      <c r="K63" s="113" t="s">
        <v>144</v>
      </c>
      <c r="L63" s="114">
        <v>49309</v>
      </c>
      <c r="M63" s="115" t="s">
        <v>49</v>
      </c>
      <c r="N63" s="116">
        <f>VLOOKUP(E63,'FERC Mapping'!A:C,3,FALSE)</f>
        <v>380</v>
      </c>
      <c r="O63" s="190" t="s">
        <v>1106</v>
      </c>
      <c r="P63" s="190" t="s">
        <v>1106</v>
      </c>
      <c r="Q63" s="190" t="s">
        <v>1106</v>
      </c>
      <c r="R63" s="190" t="s">
        <v>1106</v>
      </c>
      <c r="S63" s="190" t="s">
        <v>1106</v>
      </c>
      <c r="T63" s="190" t="s">
        <v>1106</v>
      </c>
      <c r="U63" s="190" t="s">
        <v>1106</v>
      </c>
      <c r="V63" s="190" t="s">
        <v>1106</v>
      </c>
      <c r="W63" s="190" t="s">
        <v>1106</v>
      </c>
      <c r="X63" s="190" t="s">
        <v>1106</v>
      </c>
      <c r="Y63" s="190" t="s">
        <v>1106</v>
      </c>
      <c r="Z63" s="190" t="s">
        <v>1106</v>
      </c>
      <c r="AA63" s="190" t="s">
        <v>1106</v>
      </c>
      <c r="AB63" s="190" t="s">
        <v>1106</v>
      </c>
      <c r="AC63" s="190" t="s">
        <v>1106</v>
      </c>
      <c r="AD63" s="190" t="s">
        <v>1106</v>
      </c>
      <c r="AE63" s="190" t="s">
        <v>1106</v>
      </c>
      <c r="AF63" s="190" t="s">
        <v>1106</v>
      </c>
      <c r="AG63" s="190" t="s">
        <v>1106</v>
      </c>
      <c r="AH63" s="190" t="s">
        <v>1106</v>
      </c>
      <c r="AI63" s="190" t="s">
        <v>1106</v>
      </c>
      <c r="AJ63" s="190" t="s">
        <v>1106</v>
      </c>
      <c r="AK63" s="190" t="s">
        <v>1106</v>
      </c>
      <c r="AL63" s="190" t="s">
        <v>1106</v>
      </c>
      <c r="AM63" s="190" t="s">
        <v>1106</v>
      </c>
      <c r="AN63" s="190" t="s">
        <v>1106</v>
      </c>
      <c r="AO63" s="117" t="s">
        <v>605</v>
      </c>
      <c r="AP63" s="117" t="s">
        <v>620</v>
      </c>
      <c r="AQ63" s="117" t="s">
        <v>3</v>
      </c>
    </row>
    <row r="64" spans="1:43" ht="24" customHeight="1" x14ac:dyDescent="0.4">
      <c r="A64" s="109" t="s">
        <v>186</v>
      </c>
      <c r="B64" s="110" t="s">
        <v>69</v>
      </c>
      <c r="C64" s="118" t="s">
        <v>3</v>
      </c>
      <c r="D64" s="111" t="s">
        <v>464</v>
      </c>
      <c r="E64" s="118" t="s">
        <v>176</v>
      </c>
      <c r="F64" s="118" t="s">
        <v>177</v>
      </c>
      <c r="G64" s="111" t="s">
        <v>44</v>
      </c>
      <c r="H64" s="111" t="s">
        <v>45</v>
      </c>
      <c r="I64" s="112">
        <v>11003274</v>
      </c>
      <c r="J64" s="113" t="s">
        <v>691</v>
      </c>
      <c r="K64" s="113" t="s">
        <v>144</v>
      </c>
      <c r="L64" s="114">
        <v>49309</v>
      </c>
      <c r="M64" s="115" t="s">
        <v>49</v>
      </c>
      <c r="N64" s="116">
        <f>VLOOKUP(E64,'FERC Mapping'!A:C,3,FALSE)</f>
        <v>380</v>
      </c>
      <c r="O64" s="190" t="s">
        <v>1106</v>
      </c>
      <c r="P64" s="190" t="s">
        <v>1106</v>
      </c>
      <c r="Q64" s="190" t="s">
        <v>1106</v>
      </c>
      <c r="R64" s="190" t="s">
        <v>1106</v>
      </c>
      <c r="S64" s="190" t="s">
        <v>1106</v>
      </c>
      <c r="T64" s="190" t="s">
        <v>1106</v>
      </c>
      <c r="U64" s="190" t="s">
        <v>1106</v>
      </c>
      <c r="V64" s="190" t="s">
        <v>1106</v>
      </c>
      <c r="W64" s="190" t="s">
        <v>1106</v>
      </c>
      <c r="X64" s="190" t="s">
        <v>1106</v>
      </c>
      <c r="Y64" s="190" t="s">
        <v>1106</v>
      </c>
      <c r="Z64" s="190" t="s">
        <v>1106</v>
      </c>
      <c r="AA64" s="190" t="s">
        <v>1106</v>
      </c>
      <c r="AB64" s="190" t="s">
        <v>1106</v>
      </c>
      <c r="AC64" s="190" t="s">
        <v>1106</v>
      </c>
      <c r="AD64" s="190" t="s">
        <v>1106</v>
      </c>
      <c r="AE64" s="190" t="s">
        <v>1106</v>
      </c>
      <c r="AF64" s="190" t="s">
        <v>1106</v>
      </c>
      <c r="AG64" s="190" t="s">
        <v>1106</v>
      </c>
      <c r="AH64" s="190" t="s">
        <v>1106</v>
      </c>
      <c r="AI64" s="190" t="s">
        <v>1106</v>
      </c>
      <c r="AJ64" s="190" t="s">
        <v>1106</v>
      </c>
      <c r="AK64" s="190" t="s">
        <v>1106</v>
      </c>
      <c r="AL64" s="190" t="s">
        <v>1106</v>
      </c>
      <c r="AM64" s="190" t="s">
        <v>1106</v>
      </c>
      <c r="AN64" s="190" t="s">
        <v>1106</v>
      </c>
      <c r="AO64" s="117" t="s">
        <v>605</v>
      </c>
      <c r="AP64" s="117" t="s">
        <v>620</v>
      </c>
      <c r="AQ64" s="117" t="s">
        <v>3</v>
      </c>
    </row>
    <row r="65" spans="1:43" ht="24" customHeight="1" x14ac:dyDescent="0.4">
      <c r="A65" s="109" t="s">
        <v>186</v>
      </c>
      <c r="B65" s="110" t="s">
        <v>69</v>
      </c>
      <c r="C65" s="118" t="s">
        <v>4</v>
      </c>
      <c r="D65" s="111" t="s">
        <v>464</v>
      </c>
      <c r="E65" s="120">
        <v>11</v>
      </c>
      <c r="F65" s="118" t="s">
        <v>192</v>
      </c>
      <c r="G65" s="111" t="s">
        <v>54</v>
      </c>
      <c r="H65" s="111" t="s">
        <v>45</v>
      </c>
      <c r="I65" s="112">
        <v>11059002</v>
      </c>
      <c r="J65" s="113" t="s">
        <v>63</v>
      </c>
      <c r="K65" s="113" t="s">
        <v>63</v>
      </c>
      <c r="L65" s="114">
        <v>49309</v>
      </c>
      <c r="M65" s="115" t="s">
        <v>53</v>
      </c>
      <c r="N65" s="116">
        <f>VLOOKUP(E65,'FERC Mapping'!A:C,3,FALSE)</f>
        <v>378</v>
      </c>
      <c r="O65" s="190" t="s">
        <v>1106</v>
      </c>
      <c r="P65" s="190" t="s">
        <v>1106</v>
      </c>
      <c r="Q65" s="190" t="s">
        <v>1106</v>
      </c>
      <c r="R65" s="190" t="s">
        <v>1106</v>
      </c>
      <c r="S65" s="190" t="s">
        <v>1106</v>
      </c>
      <c r="T65" s="190" t="s">
        <v>1106</v>
      </c>
      <c r="U65" s="190" t="s">
        <v>1106</v>
      </c>
      <c r="V65" s="190" t="s">
        <v>1106</v>
      </c>
      <c r="W65" s="190" t="s">
        <v>1106</v>
      </c>
      <c r="X65" s="190" t="s">
        <v>1106</v>
      </c>
      <c r="Y65" s="190" t="s">
        <v>1106</v>
      </c>
      <c r="Z65" s="190" t="s">
        <v>1106</v>
      </c>
      <c r="AA65" s="190" t="s">
        <v>1106</v>
      </c>
      <c r="AB65" s="190" t="s">
        <v>1106</v>
      </c>
      <c r="AC65" s="190" t="s">
        <v>1106</v>
      </c>
      <c r="AD65" s="190" t="s">
        <v>1106</v>
      </c>
      <c r="AE65" s="190" t="s">
        <v>1106</v>
      </c>
      <c r="AF65" s="190" t="s">
        <v>1106</v>
      </c>
      <c r="AG65" s="190" t="s">
        <v>1106</v>
      </c>
      <c r="AH65" s="190" t="s">
        <v>1106</v>
      </c>
      <c r="AI65" s="190" t="s">
        <v>1106</v>
      </c>
      <c r="AJ65" s="190" t="s">
        <v>1106</v>
      </c>
      <c r="AK65" s="190" t="s">
        <v>1106</v>
      </c>
      <c r="AL65" s="190" t="s">
        <v>1106</v>
      </c>
      <c r="AM65" s="190" t="s">
        <v>1106</v>
      </c>
      <c r="AN65" s="190" t="s">
        <v>1106</v>
      </c>
      <c r="AO65" s="117" t="s">
        <v>605</v>
      </c>
      <c r="AP65" s="117" t="s">
        <v>620</v>
      </c>
      <c r="AQ65" s="117" t="s">
        <v>4</v>
      </c>
    </row>
    <row r="66" spans="1:43" ht="24" customHeight="1" x14ac:dyDescent="0.4">
      <c r="A66" s="109" t="s">
        <v>186</v>
      </c>
      <c r="B66" s="110" t="s">
        <v>69</v>
      </c>
      <c r="C66" s="118" t="s">
        <v>4</v>
      </c>
      <c r="D66" s="111" t="s">
        <v>464</v>
      </c>
      <c r="E66" s="120">
        <v>11</v>
      </c>
      <c r="F66" s="118" t="s">
        <v>192</v>
      </c>
      <c r="G66" s="111" t="s">
        <v>54</v>
      </c>
      <c r="H66" s="111" t="s">
        <v>45</v>
      </c>
      <c r="I66" s="112">
        <v>11003717</v>
      </c>
      <c r="J66" s="113" t="s">
        <v>121</v>
      </c>
      <c r="K66" s="113" t="s">
        <v>63</v>
      </c>
      <c r="L66" s="114">
        <v>49309</v>
      </c>
      <c r="M66" s="115" t="s">
        <v>53</v>
      </c>
      <c r="N66" s="116">
        <f>VLOOKUP(E66,'FERC Mapping'!A:C,3,FALSE)</f>
        <v>378</v>
      </c>
      <c r="O66" s="190" t="s">
        <v>1106</v>
      </c>
      <c r="P66" s="190" t="s">
        <v>1106</v>
      </c>
      <c r="Q66" s="190" t="s">
        <v>1106</v>
      </c>
      <c r="R66" s="190" t="s">
        <v>1106</v>
      </c>
      <c r="S66" s="190" t="s">
        <v>1106</v>
      </c>
      <c r="T66" s="190" t="s">
        <v>1106</v>
      </c>
      <c r="U66" s="190" t="s">
        <v>1106</v>
      </c>
      <c r="V66" s="190" t="s">
        <v>1106</v>
      </c>
      <c r="W66" s="190" t="s">
        <v>1106</v>
      </c>
      <c r="X66" s="190" t="s">
        <v>1106</v>
      </c>
      <c r="Y66" s="190" t="s">
        <v>1106</v>
      </c>
      <c r="Z66" s="190" t="s">
        <v>1106</v>
      </c>
      <c r="AA66" s="190" t="s">
        <v>1106</v>
      </c>
      <c r="AB66" s="190" t="s">
        <v>1106</v>
      </c>
      <c r="AC66" s="190" t="s">
        <v>1106</v>
      </c>
      <c r="AD66" s="190" t="s">
        <v>1106</v>
      </c>
      <c r="AE66" s="190" t="s">
        <v>1106</v>
      </c>
      <c r="AF66" s="190" t="s">
        <v>1106</v>
      </c>
      <c r="AG66" s="190" t="s">
        <v>1106</v>
      </c>
      <c r="AH66" s="190" t="s">
        <v>1106</v>
      </c>
      <c r="AI66" s="190" t="s">
        <v>1106</v>
      </c>
      <c r="AJ66" s="190" t="s">
        <v>1106</v>
      </c>
      <c r="AK66" s="190" t="s">
        <v>1106</v>
      </c>
      <c r="AL66" s="190" t="s">
        <v>1106</v>
      </c>
      <c r="AM66" s="190" t="s">
        <v>1106</v>
      </c>
      <c r="AN66" s="190" t="s">
        <v>1106</v>
      </c>
      <c r="AO66" s="117" t="s">
        <v>605</v>
      </c>
      <c r="AP66" s="117" t="s">
        <v>620</v>
      </c>
      <c r="AQ66" s="117" t="s">
        <v>4</v>
      </c>
    </row>
    <row r="67" spans="1:43" ht="24" customHeight="1" x14ac:dyDescent="0.4">
      <c r="A67" s="109" t="s">
        <v>186</v>
      </c>
      <c r="B67" s="110" t="s">
        <v>69</v>
      </c>
      <c r="C67" s="118" t="s">
        <v>4</v>
      </c>
      <c r="D67" s="111" t="s">
        <v>464</v>
      </c>
      <c r="E67" s="120">
        <v>11</v>
      </c>
      <c r="F67" s="118" t="s">
        <v>192</v>
      </c>
      <c r="G67" s="111" t="s">
        <v>54</v>
      </c>
      <c r="H67" s="111" t="s">
        <v>45</v>
      </c>
      <c r="I67" s="112">
        <v>11025555</v>
      </c>
      <c r="J67" s="113" t="s">
        <v>119</v>
      </c>
      <c r="K67" s="113" t="s">
        <v>63</v>
      </c>
      <c r="L67" s="114">
        <v>49309</v>
      </c>
      <c r="M67" s="115" t="s">
        <v>53</v>
      </c>
      <c r="N67" s="116">
        <f>VLOOKUP(E67,'FERC Mapping'!A:C,3,FALSE)</f>
        <v>378</v>
      </c>
      <c r="O67" s="190" t="s">
        <v>1106</v>
      </c>
      <c r="P67" s="190" t="s">
        <v>1106</v>
      </c>
      <c r="Q67" s="190" t="s">
        <v>1106</v>
      </c>
      <c r="R67" s="190" t="s">
        <v>1106</v>
      </c>
      <c r="S67" s="190" t="s">
        <v>1106</v>
      </c>
      <c r="T67" s="190" t="s">
        <v>1106</v>
      </c>
      <c r="U67" s="190" t="s">
        <v>1106</v>
      </c>
      <c r="V67" s="190" t="s">
        <v>1106</v>
      </c>
      <c r="W67" s="190" t="s">
        <v>1106</v>
      </c>
      <c r="X67" s="190" t="s">
        <v>1106</v>
      </c>
      <c r="Y67" s="190" t="s">
        <v>1106</v>
      </c>
      <c r="Z67" s="190" t="s">
        <v>1106</v>
      </c>
      <c r="AA67" s="190" t="s">
        <v>1106</v>
      </c>
      <c r="AB67" s="190" t="s">
        <v>1106</v>
      </c>
      <c r="AC67" s="190" t="s">
        <v>1106</v>
      </c>
      <c r="AD67" s="190" t="s">
        <v>1106</v>
      </c>
      <c r="AE67" s="190" t="s">
        <v>1106</v>
      </c>
      <c r="AF67" s="190" t="s">
        <v>1106</v>
      </c>
      <c r="AG67" s="190" t="s">
        <v>1106</v>
      </c>
      <c r="AH67" s="190" t="s">
        <v>1106</v>
      </c>
      <c r="AI67" s="190" t="s">
        <v>1106</v>
      </c>
      <c r="AJ67" s="190" t="s">
        <v>1106</v>
      </c>
      <c r="AK67" s="190" t="s">
        <v>1106</v>
      </c>
      <c r="AL67" s="190" t="s">
        <v>1106</v>
      </c>
      <c r="AM67" s="190" t="s">
        <v>1106</v>
      </c>
      <c r="AN67" s="190" t="s">
        <v>1106</v>
      </c>
      <c r="AO67" s="117" t="s">
        <v>605</v>
      </c>
      <c r="AP67" s="117" t="s">
        <v>620</v>
      </c>
      <c r="AQ67" s="117" t="s">
        <v>4</v>
      </c>
    </row>
    <row r="68" spans="1:43" ht="24" customHeight="1" x14ac:dyDescent="0.4">
      <c r="A68" s="109" t="s">
        <v>186</v>
      </c>
      <c r="B68" s="110" t="s">
        <v>69</v>
      </c>
      <c r="C68" s="118" t="s">
        <v>4</v>
      </c>
      <c r="D68" s="111" t="s">
        <v>464</v>
      </c>
      <c r="E68" s="120">
        <v>11</v>
      </c>
      <c r="F68" s="118" t="s">
        <v>192</v>
      </c>
      <c r="G68" s="111" t="s">
        <v>54</v>
      </c>
      <c r="H68" s="111" t="s">
        <v>45</v>
      </c>
      <c r="I68" s="112">
        <v>11002603</v>
      </c>
      <c r="J68" s="113" t="s">
        <v>304</v>
      </c>
      <c r="K68" s="113" t="s">
        <v>63</v>
      </c>
      <c r="L68" s="114">
        <v>49309</v>
      </c>
      <c r="M68" s="115" t="s">
        <v>53</v>
      </c>
      <c r="N68" s="116">
        <f>VLOOKUP(E68,'FERC Mapping'!A:C,3,FALSE)</f>
        <v>378</v>
      </c>
      <c r="O68" s="190" t="s">
        <v>1106</v>
      </c>
      <c r="P68" s="190" t="s">
        <v>1106</v>
      </c>
      <c r="Q68" s="190" t="s">
        <v>1106</v>
      </c>
      <c r="R68" s="190" t="s">
        <v>1106</v>
      </c>
      <c r="S68" s="190" t="s">
        <v>1106</v>
      </c>
      <c r="T68" s="190" t="s">
        <v>1106</v>
      </c>
      <c r="U68" s="190" t="s">
        <v>1106</v>
      </c>
      <c r="V68" s="190" t="s">
        <v>1106</v>
      </c>
      <c r="W68" s="190" t="s">
        <v>1106</v>
      </c>
      <c r="X68" s="190" t="s">
        <v>1106</v>
      </c>
      <c r="Y68" s="190" t="s">
        <v>1106</v>
      </c>
      <c r="Z68" s="190" t="s">
        <v>1106</v>
      </c>
      <c r="AA68" s="190" t="s">
        <v>1106</v>
      </c>
      <c r="AB68" s="190" t="s">
        <v>1106</v>
      </c>
      <c r="AC68" s="190" t="s">
        <v>1106</v>
      </c>
      <c r="AD68" s="190" t="s">
        <v>1106</v>
      </c>
      <c r="AE68" s="190" t="s">
        <v>1106</v>
      </c>
      <c r="AF68" s="190" t="s">
        <v>1106</v>
      </c>
      <c r="AG68" s="190" t="s">
        <v>1106</v>
      </c>
      <c r="AH68" s="190" t="s">
        <v>1106</v>
      </c>
      <c r="AI68" s="190" t="s">
        <v>1106</v>
      </c>
      <c r="AJ68" s="190" t="s">
        <v>1106</v>
      </c>
      <c r="AK68" s="190" t="s">
        <v>1106</v>
      </c>
      <c r="AL68" s="190" t="s">
        <v>1106</v>
      </c>
      <c r="AM68" s="190" t="s">
        <v>1106</v>
      </c>
      <c r="AN68" s="190" t="s">
        <v>1106</v>
      </c>
      <c r="AO68" s="117" t="s">
        <v>605</v>
      </c>
      <c r="AP68" s="117" t="s">
        <v>620</v>
      </c>
      <c r="AQ68" s="117" t="s">
        <v>4</v>
      </c>
    </row>
    <row r="69" spans="1:43" ht="24" customHeight="1" x14ac:dyDescent="0.4">
      <c r="A69" s="109" t="s">
        <v>186</v>
      </c>
      <c r="B69" s="110" t="s">
        <v>69</v>
      </c>
      <c r="C69" s="118" t="s">
        <v>4</v>
      </c>
      <c r="D69" s="111" t="s">
        <v>464</v>
      </c>
      <c r="E69" s="120">
        <v>11</v>
      </c>
      <c r="F69" s="118" t="s">
        <v>192</v>
      </c>
      <c r="G69" s="111" t="s">
        <v>54</v>
      </c>
      <c r="H69" s="111" t="s">
        <v>45</v>
      </c>
      <c r="I69" s="112">
        <v>11027105</v>
      </c>
      <c r="J69" s="113" t="s">
        <v>120</v>
      </c>
      <c r="K69" s="113" t="s">
        <v>63</v>
      </c>
      <c r="L69" s="114">
        <v>49309</v>
      </c>
      <c r="M69" s="115" t="s">
        <v>53</v>
      </c>
      <c r="N69" s="116">
        <f>VLOOKUP(E69,'FERC Mapping'!A:C,3,FALSE)</f>
        <v>378</v>
      </c>
      <c r="O69" s="190" t="s">
        <v>1106</v>
      </c>
      <c r="P69" s="190" t="s">
        <v>1106</v>
      </c>
      <c r="Q69" s="190" t="s">
        <v>1106</v>
      </c>
      <c r="R69" s="190" t="s">
        <v>1106</v>
      </c>
      <c r="S69" s="190" t="s">
        <v>1106</v>
      </c>
      <c r="T69" s="190" t="s">
        <v>1106</v>
      </c>
      <c r="U69" s="190" t="s">
        <v>1106</v>
      </c>
      <c r="V69" s="190" t="s">
        <v>1106</v>
      </c>
      <c r="W69" s="190" t="s">
        <v>1106</v>
      </c>
      <c r="X69" s="190" t="s">
        <v>1106</v>
      </c>
      <c r="Y69" s="190" t="s">
        <v>1106</v>
      </c>
      <c r="Z69" s="190" t="s">
        <v>1106</v>
      </c>
      <c r="AA69" s="190" t="s">
        <v>1106</v>
      </c>
      <c r="AB69" s="190" t="s">
        <v>1106</v>
      </c>
      <c r="AC69" s="190" t="s">
        <v>1106</v>
      </c>
      <c r="AD69" s="190" t="s">
        <v>1106</v>
      </c>
      <c r="AE69" s="190" t="s">
        <v>1106</v>
      </c>
      <c r="AF69" s="190" t="s">
        <v>1106</v>
      </c>
      <c r="AG69" s="190" t="s">
        <v>1106</v>
      </c>
      <c r="AH69" s="190" t="s">
        <v>1106</v>
      </c>
      <c r="AI69" s="190" t="s">
        <v>1106</v>
      </c>
      <c r="AJ69" s="190" t="s">
        <v>1106</v>
      </c>
      <c r="AK69" s="190" t="s">
        <v>1106</v>
      </c>
      <c r="AL69" s="190" t="s">
        <v>1106</v>
      </c>
      <c r="AM69" s="190" t="s">
        <v>1106</v>
      </c>
      <c r="AN69" s="190" t="s">
        <v>1106</v>
      </c>
      <c r="AO69" s="117" t="s">
        <v>605</v>
      </c>
      <c r="AP69" s="117" t="s">
        <v>620</v>
      </c>
      <c r="AQ69" s="117" t="s">
        <v>4</v>
      </c>
    </row>
    <row r="70" spans="1:43" ht="24" customHeight="1" x14ac:dyDescent="0.4">
      <c r="A70" s="109" t="s">
        <v>186</v>
      </c>
      <c r="B70" s="110" t="s">
        <v>69</v>
      </c>
      <c r="C70" s="118" t="s">
        <v>4</v>
      </c>
      <c r="D70" s="111" t="s">
        <v>464</v>
      </c>
      <c r="E70" s="120">
        <v>11</v>
      </c>
      <c r="F70" s="118" t="s">
        <v>192</v>
      </c>
      <c r="G70" s="111" t="s">
        <v>54</v>
      </c>
      <c r="H70" s="111" t="s">
        <v>45</v>
      </c>
      <c r="I70" s="112">
        <v>11006390</v>
      </c>
      <c r="J70" s="113" t="s">
        <v>118</v>
      </c>
      <c r="K70" s="113" t="s">
        <v>63</v>
      </c>
      <c r="L70" s="114">
        <v>49309</v>
      </c>
      <c r="M70" s="115" t="s">
        <v>53</v>
      </c>
      <c r="N70" s="116">
        <f>VLOOKUP(E70,'FERC Mapping'!A:C,3,FALSE)</f>
        <v>378</v>
      </c>
      <c r="O70" s="190" t="s">
        <v>1106</v>
      </c>
      <c r="P70" s="190" t="s">
        <v>1106</v>
      </c>
      <c r="Q70" s="190" t="s">
        <v>1106</v>
      </c>
      <c r="R70" s="190" t="s">
        <v>1106</v>
      </c>
      <c r="S70" s="190" t="s">
        <v>1106</v>
      </c>
      <c r="T70" s="190" t="s">
        <v>1106</v>
      </c>
      <c r="U70" s="190" t="s">
        <v>1106</v>
      </c>
      <c r="V70" s="190" t="s">
        <v>1106</v>
      </c>
      <c r="W70" s="190" t="s">
        <v>1106</v>
      </c>
      <c r="X70" s="190" t="s">
        <v>1106</v>
      </c>
      <c r="Y70" s="190" t="s">
        <v>1106</v>
      </c>
      <c r="Z70" s="190" t="s">
        <v>1106</v>
      </c>
      <c r="AA70" s="190" t="s">
        <v>1106</v>
      </c>
      <c r="AB70" s="190" t="s">
        <v>1106</v>
      </c>
      <c r="AC70" s="190" t="s">
        <v>1106</v>
      </c>
      <c r="AD70" s="190" t="s">
        <v>1106</v>
      </c>
      <c r="AE70" s="190" t="s">
        <v>1106</v>
      </c>
      <c r="AF70" s="190" t="s">
        <v>1106</v>
      </c>
      <c r="AG70" s="190" t="s">
        <v>1106</v>
      </c>
      <c r="AH70" s="190" t="s">
        <v>1106</v>
      </c>
      <c r="AI70" s="190" t="s">
        <v>1106</v>
      </c>
      <c r="AJ70" s="190" t="s">
        <v>1106</v>
      </c>
      <c r="AK70" s="190" t="s">
        <v>1106</v>
      </c>
      <c r="AL70" s="190" t="s">
        <v>1106</v>
      </c>
      <c r="AM70" s="190" t="s">
        <v>1106</v>
      </c>
      <c r="AN70" s="190" t="s">
        <v>1106</v>
      </c>
      <c r="AO70" s="117" t="s">
        <v>605</v>
      </c>
      <c r="AP70" s="117" t="s">
        <v>620</v>
      </c>
      <c r="AQ70" s="117" t="s">
        <v>4</v>
      </c>
    </row>
    <row r="71" spans="1:43" ht="24" customHeight="1" x14ac:dyDescent="0.4">
      <c r="A71" s="109" t="s">
        <v>186</v>
      </c>
      <c r="B71" s="110" t="s">
        <v>69</v>
      </c>
      <c r="C71" s="118" t="s">
        <v>4</v>
      </c>
      <c r="D71" s="111" t="s">
        <v>464</v>
      </c>
      <c r="E71" s="120">
        <v>11</v>
      </c>
      <c r="F71" s="118" t="s">
        <v>192</v>
      </c>
      <c r="G71" s="111" t="s">
        <v>54</v>
      </c>
      <c r="H71" s="111" t="s">
        <v>45</v>
      </c>
      <c r="I71" s="112">
        <v>11013910</v>
      </c>
      <c r="J71" s="113" t="s">
        <v>114</v>
      </c>
      <c r="K71" s="113" t="s">
        <v>63</v>
      </c>
      <c r="L71" s="114">
        <v>49309</v>
      </c>
      <c r="M71" s="115" t="s">
        <v>53</v>
      </c>
      <c r="N71" s="116">
        <f>VLOOKUP(E71,'FERC Mapping'!A:C,3,FALSE)</f>
        <v>378</v>
      </c>
      <c r="O71" s="190" t="s">
        <v>1106</v>
      </c>
      <c r="P71" s="190" t="s">
        <v>1106</v>
      </c>
      <c r="Q71" s="190" t="s">
        <v>1106</v>
      </c>
      <c r="R71" s="190" t="s">
        <v>1106</v>
      </c>
      <c r="S71" s="190" t="s">
        <v>1106</v>
      </c>
      <c r="T71" s="190" t="s">
        <v>1106</v>
      </c>
      <c r="U71" s="190" t="s">
        <v>1106</v>
      </c>
      <c r="V71" s="190" t="s">
        <v>1106</v>
      </c>
      <c r="W71" s="190" t="s">
        <v>1106</v>
      </c>
      <c r="X71" s="190" t="s">
        <v>1106</v>
      </c>
      <c r="Y71" s="190" t="s">
        <v>1106</v>
      </c>
      <c r="Z71" s="190" t="s">
        <v>1106</v>
      </c>
      <c r="AA71" s="190" t="s">
        <v>1106</v>
      </c>
      <c r="AB71" s="190" t="s">
        <v>1106</v>
      </c>
      <c r="AC71" s="190" t="s">
        <v>1106</v>
      </c>
      <c r="AD71" s="190" t="s">
        <v>1106</v>
      </c>
      <c r="AE71" s="190" t="s">
        <v>1106</v>
      </c>
      <c r="AF71" s="190" t="s">
        <v>1106</v>
      </c>
      <c r="AG71" s="190" t="s">
        <v>1106</v>
      </c>
      <c r="AH71" s="190" t="s">
        <v>1106</v>
      </c>
      <c r="AI71" s="190" t="s">
        <v>1106</v>
      </c>
      <c r="AJ71" s="190" t="s">
        <v>1106</v>
      </c>
      <c r="AK71" s="190" t="s">
        <v>1106</v>
      </c>
      <c r="AL71" s="190" t="s">
        <v>1106</v>
      </c>
      <c r="AM71" s="190" t="s">
        <v>1106</v>
      </c>
      <c r="AN71" s="190" t="s">
        <v>1106</v>
      </c>
      <c r="AO71" s="117" t="s">
        <v>605</v>
      </c>
      <c r="AP71" s="117" t="s">
        <v>620</v>
      </c>
      <c r="AQ71" s="117" t="s">
        <v>4</v>
      </c>
    </row>
    <row r="72" spans="1:43" ht="24" customHeight="1" x14ac:dyDescent="0.4">
      <c r="A72" s="109" t="s">
        <v>186</v>
      </c>
      <c r="B72" s="110" t="s">
        <v>69</v>
      </c>
      <c r="C72" s="118" t="s">
        <v>4</v>
      </c>
      <c r="D72" s="111" t="s">
        <v>464</v>
      </c>
      <c r="E72" s="120">
        <v>11</v>
      </c>
      <c r="F72" s="118" t="s">
        <v>192</v>
      </c>
      <c r="G72" s="111" t="s">
        <v>54</v>
      </c>
      <c r="H72" s="111" t="s">
        <v>45</v>
      </c>
      <c r="I72" s="112">
        <v>11024532</v>
      </c>
      <c r="J72" s="113" t="s">
        <v>109</v>
      </c>
      <c r="K72" s="113" t="s">
        <v>63</v>
      </c>
      <c r="L72" s="114">
        <v>49309</v>
      </c>
      <c r="M72" s="115" t="s">
        <v>53</v>
      </c>
      <c r="N72" s="116">
        <f>VLOOKUP(E72,'FERC Mapping'!A:C,3,FALSE)</f>
        <v>378</v>
      </c>
      <c r="O72" s="190" t="s">
        <v>1106</v>
      </c>
      <c r="P72" s="190" t="s">
        <v>1106</v>
      </c>
      <c r="Q72" s="190" t="s">
        <v>1106</v>
      </c>
      <c r="R72" s="190" t="s">
        <v>1106</v>
      </c>
      <c r="S72" s="190" t="s">
        <v>1106</v>
      </c>
      <c r="T72" s="190" t="s">
        <v>1106</v>
      </c>
      <c r="U72" s="190" t="s">
        <v>1106</v>
      </c>
      <c r="V72" s="190" t="s">
        <v>1106</v>
      </c>
      <c r="W72" s="190" t="s">
        <v>1106</v>
      </c>
      <c r="X72" s="190" t="s">
        <v>1106</v>
      </c>
      <c r="Y72" s="190" t="s">
        <v>1106</v>
      </c>
      <c r="Z72" s="190" t="s">
        <v>1106</v>
      </c>
      <c r="AA72" s="190" t="s">
        <v>1106</v>
      </c>
      <c r="AB72" s="190" t="s">
        <v>1106</v>
      </c>
      <c r="AC72" s="190" t="s">
        <v>1106</v>
      </c>
      <c r="AD72" s="190" t="s">
        <v>1106</v>
      </c>
      <c r="AE72" s="190" t="s">
        <v>1106</v>
      </c>
      <c r="AF72" s="190" t="s">
        <v>1106</v>
      </c>
      <c r="AG72" s="190" t="s">
        <v>1106</v>
      </c>
      <c r="AH72" s="190" t="s">
        <v>1106</v>
      </c>
      <c r="AI72" s="190" t="s">
        <v>1106</v>
      </c>
      <c r="AJ72" s="190" t="s">
        <v>1106</v>
      </c>
      <c r="AK72" s="190" t="s">
        <v>1106</v>
      </c>
      <c r="AL72" s="190" t="s">
        <v>1106</v>
      </c>
      <c r="AM72" s="190" t="s">
        <v>1106</v>
      </c>
      <c r="AN72" s="190" t="s">
        <v>1106</v>
      </c>
      <c r="AO72" s="117" t="s">
        <v>605</v>
      </c>
      <c r="AP72" s="117" t="s">
        <v>620</v>
      </c>
      <c r="AQ72" s="117" t="s">
        <v>4</v>
      </c>
    </row>
    <row r="73" spans="1:43" ht="24" customHeight="1" x14ac:dyDescent="0.4">
      <c r="A73" s="109" t="s">
        <v>186</v>
      </c>
      <c r="B73" s="110" t="s">
        <v>69</v>
      </c>
      <c r="C73" s="118" t="s">
        <v>4</v>
      </c>
      <c r="D73" s="111" t="s">
        <v>464</v>
      </c>
      <c r="E73" s="120">
        <v>11</v>
      </c>
      <c r="F73" s="118" t="s">
        <v>192</v>
      </c>
      <c r="G73" s="111" t="s">
        <v>54</v>
      </c>
      <c r="H73" s="111" t="s">
        <v>45</v>
      </c>
      <c r="I73" s="112">
        <v>11004145</v>
      </c>
      <c r="J73" s="113" t="s">
        <v>113</v>
      </c>
      <c r="K73" s="113" t="s">
        <v>63</v>
      </c>
      <c r="L73" s="114">
        <v>49309</v>
      </c>
      <c r="M73" s="115" t="s">
        <v>53</v>
      </c>
      <c r="N73" s="116">
        <f>VLOOKUP(E73,'FERC Mapping'!A:C,3,FALSE)</f>
        <v>378</v>
      </c>
      <c r="O73" s="190" t="s">
        <v>1106</v>
      </c>
      <c r="P73" s="190" t="s">
        <v>1106</v>
      </c>
      <c r="Q73" s="190" t="s">
        <v>1106</v>
      </c>
      <c r="R73" s="190" t="s">
        <v>1106</v>
      </c>
      <c r="S73" s="190" t="s">
        <v>1106</v>
      </c>
      <c r="T73" s="190" t="s">
        <v>1106</v>
      </c>
      <c r="U73" s="190" t="s">
        <v>1106</v>
      </c>
      <c r="V73" s="190" t="s">
        <v>1106</v>
      </c>
      <c r="W73" s="190" t="s">
        <v>1106</v>
      </c>
      <c r="X73" s="190" t="s">
        <v>1106</v>
      </c>
      <c r="Y73" s="190" t="s">
        <v>1106</v>
      </c>
      <c r="Z73" s="190" t="s">
        <v>1106</v>
      </c>
      <c r="AA73" s="190" t="s">
        <v>1106</v>
      </c>
      <c r="AB73" s="190" t="s">
        <v>1106</v>
      </c>
      <c r="AC73" s="190" t="s">
        <v>1106</v>
      </c>
      <c r="AD73" s="190" t="s">
        <v>1106</v>
      </c>
      <c r="AE73" s="190" t="s">
        <v>1106</v>
      </c>
      <c r="AF73" s="190" t="s">
        <v>1106</v>
      </c>
      <c r="AG73" s="190" t="s">
        <v>1106</v>
      </c>
      <c r="AH73" s="190" t="s">
        <v>1106</v>
      </c>
      <c r="AI73" s="190" t="s">
        <v>1106</v>
      </c>
      <c r="AJ73" s="190" t="s">
        <v>1106</v>
      </c>
      <c r="AK73" s="190" t="s">
        <v>1106</v>
      </c>
      <c r="AL73" s="190" t="s">
        <v>1106</v>
      </c>
      <c r="AM73" s="190" t="s">
        <v>1106</v>
      </c>
      <c r="AN73" s="190" t="s">
        <v>1106</v>
      </c>
      <c r="AO73" s="117" t="s">
        <v>605</v>
      </c>
      <c r="AP73" s="117" t="s">
        <v>620</v>
      </c>
      <c r="AQ73" s="117" t="s">
        <v>4</v>
      </c>
    </row>
    <row r="74" spans="1:43" ht="24" customHeight="1" x14ac:dyDescent="0.4">
      <c r="A74" s="109" t="s">
        <v>186</v>
      </c>
      <c r="B74" s="110" t="s">
        <v>69</v>
      </c>
      <c r="C74" s="118" t="s">
        <v>4</v>
      </c>
      <c r="D74" s="111" t="s">
        <v>464</v>
      </c>
      <c r="E74" s="120">
        <v>11</v>
      </c>
      <c r="F74" s="118" t="s">
        <v>192</v>
      </c>
      <c r="G74" s="111" t="s">
        <v>54</v>
      </c>
      <c r="H74" s="111" t="s">
        <v>45</v>
      </c>
      <c r="I74" s="112">
        <v>11013730</v>
      </c>
      <c r="J74" s="113" t="s">
        <v>112</v>
      </c>
      <c r="K74" s="113" t="s">
        <v>63</v>
      </c>
      <c r="L74" s="114">
        <v>49309</v>
      </c>
      <c r="M74" s="115" t="s">
        <v>53</v>
      </c>
      <c r="N74" s="116">
        <f>VLOOKUP(E74,'FERC Mapping'!A:C,3,FALSE)</f>
        <v>378</v>
      </c>
      <c r="O74" s="190" t="s">
        <v>1106</v>
      </c>
      <c r="P74" s="190" t="s">
        <v>1106</v>
      </c>
      <c r="Q74" s="190" t="s">
        <v>1106</v>
      </c>
      <c r="R74" s="190" t="s">
        <v>1106</v>
      </c>
      <c r="S74" s="190" t="s">
        <v>1106</v>
      </c>
      <c r="T74" s="190" t="s">
        <v>1106</v>
      </c>
      <c r="U74" s="190" t="s">
        <v>1106</v>
      </c>
      <c r="V74" s="190" t="s">
        <v>1106</v>
      </c>
      <c r="W74" s="190" t="s">
        <v>1106</v>
      </c>
      <c r="X74" s="190" t="s">
        <v>1106</v>
      </c>
      <c r="Y74" s="190" t="s">
        <v>1106</v>
      </c>
      <c r="Z74" s="190" t="s">
        <v>1106</v>
      </c>
      <c r="AA74" s="190" t="s">
        <v>1106</v>
      </c>
      <c r="AB74" s="190" t="s">
        <v>1106</v>
      </c>
      <c r="AC74" s="190" t="s">
        <v>1106</v>
      </c>
      <c r="AD74" s="190" t="s">
        <v>1106</v>
      </c>
      <c r="AE74" s="190" t="s">
        <v>1106</v>
      </c>
      <c r="AF74" s="190" t="s">
        <v>1106</v>
      </c>
      <c r="AG74" s="190" t="s">
        <v>1106</v>
      </c>
      <c r="AH74" s="190" t="s">
        <v>1106</v>
      </c>
      <c r="AI74" s="190" t="s">
        <v>1106</v>
      </c>
      <c r="AJ74" s="190" t="s">
        <v>1106</v>
      </c>
      <c r="AK74" s="190" t="s">
        <v>1106</v>
      </c>
      <c r="AL74" s="190" t="s">
        <v>1106</v>
      </c>
      <c r="AM74" s="190" t="s">
        <v>1106</v>
      </c>
      <c r="AN74" s="190" t="s">
        <v>1106</v>
      </c>
      <c r="AO74" s="117" t="s">
        <v>605</v>
      </c>
      <c r="AP74" s="117" t="s">
        <v>620</v>
      </c>
      <c r="AQ74" s="117" t="s">
        <v>4</v>
      </c>
    </row>
    <row r="75" spans="1:43" ht="24" customHeight="1" x14ac:dyDescent="0.4">
      <c r="A75" s="109" t="s">
        <v>186</v>
      </c>
      <c r="B75" s="110" t="s">
        <v>69</v>
      </c>
      <c r="C75" s="118" t="s">
        <v>4</v>
      </c>
      <c r="D75" s="111" t="s">
        <v>464</v>
      </c>
      <c r="E75" s="120">
        <v>11</v>
      </c>
      <c r="F75" s="118" t="s">
        <v>192</v>
      </c>
      <c r="G75" s="111" t="s">
        <v>54</v>
      </c>
      <c r="H75" s="111" t="s">
        <v>45</v>
      </c>
      <c r="I75" s="112">
        <v>11013737</v>
      </c>
      <c r="J75" s="113" t="s">
        <v>111</v>
      </c>
      <c r="K75" s="113" t="s">
        <v>63</v>
      </c>
      <c r="L75" s="114">
        <v>49309</v>
      </c>
      <c r="M75" s="115" t="s">
        <v>53</v>
      </c>
      <c r="N75" s="116">
        <f>VLOOKUP(E75,'FERC Mapping'!A:C,3,FALSE)</f>
        <v>378</v>
      </c>
      <c r="O75" s="190" t="s">
        <v>1106</v>
      </c>
      <c r="P75" s="190" t="s">
        <v>1106</v>
      </c>
      <c r="Q75" s="190" t="s">
        <v>1106</v>
      </c>
      <c r="R75" s="190" t="s">
        <v>1106</v>
      </c>
      <c r="S75" s="190" t="s">
        <v>1106</v>
      </c>
      <c r="T75" s="190" t="s">
        <v>1106</v>
      </c>
      <c r="U75" s="190" t="s">
        <v>1106</v>
      </c>
      <c r="V75" s="190" t="s">
        <v>1106</v>
      </c>
      <c r="W75" s="190" t="s">
        <v>1106</v>
      </c>
      <c r="X75" s="190" t="s">
        <v>1106</v>
      </c>
      <c r="Y75" s="190" t="s">
        <v>1106</v>
      </c>
      <c r="Z75" s="190" t="s">
        <v>1106</v>
      </c>
      <c r="AA75" s="190" t="s">
        <v>1106</v>
      </c>
      <c r="AB75" s="190" t="s">
        <v>1106</v>
      </c>
      <c r="AC75" s="190" t="s">
        <v>1106</v>
      </c>
      <c r="AD75" s="190" t="s">
        <v>1106</v>
      </c>
      <c r="AE75" s="190" t="s">
        <v>1106</v>
      </c>
      <c r="AF75" s="190" t="s">
        <v>1106</v>
      </c>
      <c r="AG75" s="190" t="s">
        <v>1106</v>
      </c>
      <c r="AH75" s="190" t="s">
        <v>1106</v>
      </c>
      <c r="AI75" s="190" t="s">
        <v>1106</v>
      </c>
      <c r="AJ75" s="190" t="s">
        <v>1106</v>
      </c>
      <c r="AK75" s="190" t="s">
        <v>1106</v>
      </c>
      <c r="AL75" s="190" t="s">
        <v>1106</v>
      </c>
      <c r="AM75" s="190" t="s">
        <v>1106</v>
      </c>
      <c r="AN75" s="190" t="s">
        <v>1106</v>
      </c>
      <c r="AO75" s="117" t="s">
        <v>605</v>
      </c>
      <c r="AP75" s="117" t="s">
        <v>620</v>
      </c>
      <c r="AQ75" s="117" t="s">
        <v>4</v>
      </c>
    </row>
    <row r="76" spans="1:43" ht="24" customHeight="1" x14ac:dyDescent="0.4">
      <c r="A76" s="109" t="s">
        <v>186</v>
      </c>
      <c r="B76" s="110" t="s">
        <v>69</v>
      </c>
      <c r="C76" s="118" t="s">
        <v>4</v>
      </c>
      <c r="D76" s="111" t="s">
        <v>464</v>
      </c>
      <c r="E76" s="120">
        <v>11</v>
      </c>
      <c r="F76" s="118" t="s">
        <v>192</v>
      </c>
      <c r="G76" s="111" t="s">
        <v>54</v>
      </c>
      <c r="H76" s="111" t="s">
        <v>45</v>
      </c>
      <c r="I76" s="112">
        <v>11013736</v>
      </c>
      <c r="J76" s="113" t="s">
        <v>110</v>
      </c>
      <c r="K76" s="113" t="s">
        <v>63</v>
      </c>
      <c r="L76" s="114">
        <v>49309</v>
      </c>
      <c r="M76" s="115" t="s">
        <v>53</v>
      </c>
      <c r="N76" s="116">
        <f>VLOOKUP(E76,'FERC Mapping'!A:C,3,FALSE)</f>
        <v>378</v>
      </c>
      <c r="O76" s="190" t="s">
        <v>1106</v>
      </c>
      <c r="P76" s="190" t="s">
        <v>1106</v>
      </c>
      <c r="Q76" s="190" t="s">
        <v>1106</v>
      </c>
      <c r="R76" s="190" t="s">
        <v>1106</v>
      </c>
      <c r="S76" s="190" t="s">
        <v>1106</v>
      </c>
      <c r="T76" s="190" t="s">
        <v>1106</v>
      </c>
      <c r="U76" s="190" t="s">
        <v>1106</v>
      </c>
      <c r="V76" s="190" t="s">
        <v>1106</v>
      </c>
      <c r="W76" s="190" t="s">
        <v>1106</v>
      </c>
      <c r="X76" s="190" t="s">
        <v>1106</v>
      </c>
      <c r="Y76" s="190" t="s">
        <v>1106</v>
      </c>
      <c r="Z76" s="190" t="s">
        <v>1106</v>
      </c>
      <c r="AA76" s="190" t="s">
        <v>1106</v>
      </c>
      <c r="AB76" s="190" t="s">
        <v>1106</v>
      </c>
      <c r="AC76" s="190" t="s">
        <v>1106</v>
      </c>
      <c r="AD76" s="190" t="s">
        <v>1106</v>
      </c>
      <c r="AE76" s="190" t="s">
        <v>1106</v>
      </c>
      <c r="AF76" s="190" t="s">
        <v>1106</v>
      </c>
      <c r="AG76" s="190" t="s">
        <v>1106</v>
      </c>
      <c r="AH76" s="190" t="s">
        <v>1106</v>
      </c>
      <c r="AI76" s="190" t="s">
        <v>1106</v>
      </c>
      <c r="AJ76" s="190" t="s">
        <v>1106</v>
      </c>
      <c r="AK76" s="190" t="s">
        <v>1106</v>
      </c>
      <c r="AL76" s="190" t="s">
        <v>1106</v>
      </c>
      <c r="AM76" s="190" t="s">
        <v>1106</v>
      </c>
      <c r="AN76" s="190" t="s">
        <v>1106</v>
      </c>
      <c r="AO76" s="117" t="s">
        <v>605</v>
      </c>
      <c r="AP76" s="117" t="s">
        <v>620</v>
      </c>
      <c r="AQ76" s="117" t="s">
        <v>4</v>
      </c>
    </row>
    <row r="77" spans="1:43" ht="24" customHeight="1" x14ac:dyDescent="0.4">
      <c r="A77" s="109" t="s">
        <v>186</v>
      </c>
      <c r="B77" s="110" t="s">
        <v>69</v>
      </c>
      <c r="C77" s="118" t="s">
        <v>4</v>
      </c>
      <c r="D77" s="111" t="s">
        <v>464</v>
      </c>
      <c r="E77" s="120">
        <v>11</v>
      </c>
      <c r="F77" s="118" t="s">
        <v>192</v>
      </c>
      <c r="G77" s="111" t="s">
        <v>54</v>
      </c>
      <c r="H77" s="111" t="s">
        <v>45</v>
      </c>
      <c r="I77" s="112">
        <v>11003718</v>
      </c>
      <c r="J77" s="113" t="s">
        <v>122</v>
      </c>
      <c r="K77" s="113" t="s">
        <v>63</v>
      </c>
      <c r="L77" s="114">
        <v>49309</v>
      </c>
      <c r="M77" s="115" t="s">
        <v>53</v>
      </c>
      <c r="N77" s="116">
        <f>VLOOKUP(E77,'FERC Mapping'!A:C,3,FALSE)</f>
        <v>378</v>
      </c>
      <c r="O77" s="190" t="s">
        <v>1106</v>
      </c>
      <c r="P77" s="190" t="s">
        <v>1106</v>
      </c>
      <c r="Q77" s="190" t="s">
        <v>1106</v>
      </c>
      <c r="R77" s="190" t="s">
        <v>1106</v>
      </c>
      <c r="S77" s="190" t="s">
        <v>1106</v>
      </c>
      <c r="T77" s="190" t="s">
        <v>1106</v>
      </c>
      <c r="U77" s="190" t="s">
        <v>1106</v>
      </c>
      <c r="V77" s="190" t="s">
        <v>1106</v>
      </c>
      <c r="W77" s="190" t="s">
        <v>1106</v>
      </c>
      <c r="X77" s="190" t="s">
        <v>1106</v>
      </c>
      <c r="Y77" s="190" t="s">
        <v>1106</v>
      </c>
      <c r="Z77" s="190" t="s">
        <v>1106</v>
      </c>
      <c r="AA77" s="190" t="s">
        <v>1106</v>
      </c>
      <c r="AB77" s="190" t="s">
        <v>1106</v>
      </c>
      <c r="AC77" s="190" t="s">
        <v>1106</v>
      </c>
      <c r="AD77" s="190" t="s">
        <v>1106</v>
      </c>
      <c r="AE77" s="190" t="s">
        <v>1106</v>
      </c>
      <c r="AF77" s="190" t="s">
        <v>1106</v>
      </c>
      <c r="AG77" s="190" t="s">
        <v>1106</v>
      </c>
      <c r="AH77" s="190" t="s">
        <v>1106</v>
      </c>
      <c r="AI77" s="190" t="s">
        <v>1106</v>
      </c>
      <c r="AJ77" s="190" t="s">
        <v>1106</v>
      </c>
      <c r="AK77" s="190" t="s">
        <v>1106</v>
      </c>
      <c r="AL77" s="190" t="s">
        <v>1106</v>
      </c>
      <c r="AM77" s="190" t="s">
        <v>1106</v>
      </c>
      <c r="AN77" s="190" t="s">
        <v>1106</v>
      </c>
      <c r="AO77" s="117" t="s">
        <v>605</v>
      </c>
      <c r="AP77" s="117" t="s">
        <v>620</v>
      </c>
      <c r="AQ77" s="117" t="s">
        <v>4</v>
      </c>
    </row>
    <row r="78" spans="1:43" ht="24" customHeight="1" x14ac:dyDescent="0.4">
      <c r="A78" s="109" t="s">
        <v>186</v>
      </c>
      <c r="B78" s="110" t="s">
        <v>69</v>
      </c>
      <c r="C78" s="118" t="s">
        <v>4</v>
      </c>
      <c r="D78" s="111" t="s">
        <v>464</v>
      </c>
      <c r="E78" s="120">
        <v>11</v>
      </c>
      <c r="F78" s="118" t="s">
        <v>192</v>
      </c>
      <c r="G78" s="111" t="s">
        <v>54</v>
      </c>
      <c r="H78" s="111" t="s">
        <v>45</v>
      </c>
      <c r="I78" s="112">
        <v>11013912</v>
      </c>
      <c r="J78" s="113" t="s">
        <v>117</v>
      </c>
      <c r="K78" s="113" t="s">
        <v>63</v>
      </c>
      <c r="L78" s="114">
        <v>49309</v>
      </c>
      <c r="M78" s="115" t="s">
        <v>53</v>
      </c>
      <c r="N78" s="116">
        <f>VLOOKUP(E78,'FERC Mapping'!A:C,3,FALSE)</f>
        <v>378</v>
      </c>
      <c r="O78" s="190" t="s">
        <v>1106</v>
      </c>
      <c r="P78" s="190" t="s">
        <v>1106</v>
      </c>
      <c r="Q78" s="190" t="s">
        <v>1106</v>
      </c>
      <c r="R78" s="190" t="s">
        <v>1106</v>
      </c>
      <c r="S78" s="190" t="s">
        <v>1106</v>
      </c>
      <c r="T78" s="190" t="s">
        <v>1106</v>
      </c>
      <c r="U78" s="190" t="s">
        <v>1106</v>
      </c>
      <c r="V78" s="190" t="s">
        <v>1106</v>
      </c>
      <c r="W78" s="190" t="s">
        <v>1106</v>
      </c>
      <c r="X78" s="190" t="s">
        <v>1106</v>
      </c>
      <c r="Y78" s="190" t="s">
        <v>1106</v>
      </c>
      <c r="Z78" s="190" t="s">
        <v>1106</v>
      </c>
      <c r="AA78" s="190" t="s">
        <v>1106</v>
      </c>
      <c r="AB78" s="190" t="s">
        <v>1106</v>
      </c>
      <c r="AC78" s="190" t="s">
        <v>1106</v>
      </c>
      <c r="AD78" s="190" t="s">
        <v>1106</v>
      </c>
      <c r="AE78" s="190" t="s">
        <v>1106</v>
      </c>
      <c r="AF78" s="190" t="s">
        <v>1106</v>
      </c>
      <c r="AG78" s="190" t="s">
        <v>1106</v>
      </c>
      <c r="AH78" s="190" t="s">
        <v>1106</v>
      </c>
      <c r="AI78" s="190" t="s">
        <v>1106</v>
      </c>
      <c r="AJ78" s="190" t="s">
        <v>1106</v>
      </c>
      <c r="AK78" s="190" t="s">
        <v>1106</v>
      </c>
      <c r="AL78" s="190" t="s">
        <v>1106</v>
      </c>
      <c r="AM78" s="190" t="s">
        <v>1106</v>
      </c>
      <c r="AN78" s="190" t="s">
        <v>1106</v>
      </c>
      <c r="AO78" s="117" t="s">
        <v>605</v>
      </c>
      <c r="AP78" s="117" t="s">
        <v>620</v>
      </c>
      <c r="AQ78" s="117" t="s">
        <v>4</v>
      </c>
    </row>
    <row r="79" spans="1:43" ht="24" customHeight="1" x14ac:dyDescent="0.4">
      <c r="A79" s="109" t="s">
        <v>186</v>
      </c>
      <c r="B79" s="110" t="s">
        <v>69</v>
      </c>
      <c r="C79" s="118" t="s">
        <v>4</v>
      </c>
      <c r="D79" s="111" t="s">
        <v>464</v>
      </c>
      <c r="E79" s="120">
        <v>11</v>
      </c>
      <c r="F79" s="118" t="s">
        <v>192</v>
      </c>
      <c r="G79" s="111" t="s">
        <v>54</v>
      </c>
      <c r="H79" s="111" t="s">
        <v>45</v>
      </c>
      <c r="I79" s="112">
        <v>11013734</v>
      </c>
      <c r="J79" s="113" t="s">
        <v>107</v>
      </c>
      <c r="K79" s="113" t="s">
        <v>63</v>
      </c>
      <c r="L79" s="114">
        <v>49309</v>
      </c>
      <c r="M79" s="115" t="s">
        <v>53</v>
      </c>
      <c r="N79" s="116">
        <f>VLOOKUP(E79,'FERC Mapping'!A:C,3,FALSE)</f>
        <v>378</v>
      </c>
      <c r="O79" s="190" t="s">
        <v>1106</v>
      </c>
      <c r="P79" s="190" t="s">
        <v>1106</v>
      </c>
      <c r="Q79" s="190" t="s">
        <v>1106</v>
      </c>
      <c r="R79" s="190" t="s">
        <v>1106</v>
      </c>
      <c r="S79" s="190" t="s">
        <v>1106</v>
      </c>
      <c r="T79" s="190" t="s">
        <v>1106</v>
      </c>
      <c r="U79" s="190" t="s">
        <v>1106</v>
      </c>
      <c r="V79" s="190" t="s">
        <v>1106</v>
      </c>
      <c r="W79" s="190" t="s">
        <v>1106</v>
      </c>
      <c r="X79" s="190" t="s">
        <v>1106</v>
      </c>
      <c r="Y79" s="190" t="s">
        <v>1106</v>
      </c>
      <c r="Z79" s="190" t="s">
        <v>1106</v>
      </c>
      <c r="AA79" s="190" t="s">
        <v>1106</v>
      </c>
      <c r="AB79" s="190" t="s">
        <v>1106</v>
      </c>
      <c r="AC79" s="190" t="s">
        <v>1106</v>
      </c>
      <c r="AD79" s="190" t="s">
        <v>1106</v>
      </c>
      <c r="AE79" s="190" t="s">
        <v>1106</v>
      </c>
      <c r="AF79" s="190" t="s">
        <v>1106</v>
      </c>
      <c r="AG79" s="190" t="s">
        <v>1106</v>
      </c>
      <c r="AH79" s="190" t="s">
        <v>1106</v>
      </c>
      <c r="AI79" s="190" t="s">
        <v>1106</v>
      </c>
      <c r="AJ79" s="190" t="s">
        <v>1106</v>
      </c>
      <c r="AK79" s="190" t="s">
        <v>1106</v>
      </c>
      <c r="AL79" s="190" t="s">
        <v>1106</v>
      </c>
      <c r="AM79" s="190" t="s">
        <v>1106</v>
      </c>
      <c r="AN79" s="190" t="s">
        <v>1106</v>
      </c>
      <c r="AO79" s="117" t="s">
        <v>605</v>
      </c>
      <c r="AP79" s="117" t="s">
        <v>620</v>
      </c>
      <c r="AQ79" s="117" t="s">
        <v>4</v>
      </c>
    </row>
    <row r="80" spans="1:43" ht="24" customHeight="1" x14ac:dyDescent="0.4">
      <c r="A80" s="109" t="s">
        <v>186</v>
      </c>
      <c r="B80" s="110" t="s">
        <v>69</v>
      </c>
      <c r="C80" s="118" t="s">
        <v>4</v>
      </c>
      <c r="D80" s="111" t="s">
        <v>464</v>
      </c>
      <c r="E80" s="120">
        <v>11</v>
      </c>
      <c r="F80" s="118" t="s">
        <v>192</v>
      </c>
      <c r="G80" s="111" t="s">
        <v>54</v>
      </c>
      <c r="H80" s="111" t="s">
        <v>45</v>
      </c>
      <c r="I80" s="112">
        <v>11013732</v>
      </c>
      <c r="J80" s="113" t="s">
        <v>105</v>
      </c>
      <c r="K80" s="113" t="s">
        <v>63</v>
      </c>
      <c r="L80" s="114">
        <v>49309</v>
      </c>
      <c r="M80" s="115" t="s">
        <v>53</v>
      </c>
      <c r="N80" s="116">
        <f>VLOOKUP(E80,'FERC Mapping'!A:C,3,FALSE)</f>
        <v>378</v>
      </c>
      <c r="O80" s="190" t="s">
        <v>1106</v>
      </c>
      <c r="P80" s="190" t="s">
        <v>1106</v>
      </c>
      <c r="Q80" s="190" t="s">
        <v>1106</v>
      </c>
      <c r="R80" s="190" t="s">
        <v>1106</v>
      </c>
      <c r="S80" s="190" t="s">
        <v>1106</v>
      </c>
      <c r="T80" s="190" t="s">
        <v>1106</v>
      </c>
      <c r="U80" s="190" t="s">
        <v>1106</v>
      </c>
      <c r="V80" s="190" t="s">
        <v>1106</v>
      </c>
      <c r="W80" s="190" t="s">
        <v>1106</v>
      </c>
      <c r="X80" s="190" t="s">
        <v>1106</v>
      </c>
      <c r="Y80" s="190" t="s">
        <v>1106</v>
      </c>
      <c r="Z80" s="190" t="s">
        <v>1106</v>
      </c>
      <c r="AA80" s="190" t="s">
        <v>1106</v>
      </c>
      <c r="AB80" s="190" t="s">
        <v>1106</v>
      </c>
      <c r="AC80" s="190" t="s">
        <v>1106</v>
      </c>
      <c r="AD80" s="190" t="s">
        <v>1106</v>
      </c>
      <c r="AE80" s="190" t="s">
        <v>1106</v>
      </c>
      <c r="AF80" s="190" t="s">
        <v>1106</v>
      </c>
      <c r="AG80" s="190" t="s">
        <v>1106</v>
      </c>
      <c r="AH80" s="190" t="s">
        <v>1106</v>
      </c>
      <c r="AI80" s="190" t="s">
        <v>1106</v>
      </c>
      <c r="AJ80" s="190" t="s">
        <v>1106</v>
      </c>
      <c r="AK80" s="190" t="s">
        <v>1106</v>
      </c>
      <c r="AL80" s="190" t="s">
        <v>1106</v>
      </c>
      <c r="AM80" s="190" t="s">
        <v>1106</v>
      </c>
      <c r="AN80" s="190" t="s">
        <v>1106</v>
      </c>
      <c r="AO80" s="117" t="s">
        <v>605</v>
      </c>
      <c r="AP80" s="117" t="s">
        <v>620</v>
      </c>
      <c r="AQ80" s="117" t="s">
        <v>4</v>
      </c>
    </row>
    <row r="81" spans="1:43" ht="24" customHeight="1" x14ac:dyDescent="0.4">
      <c r="A81" s="109" t="s">
        <v>186</v>
      </c>
      <c r="B81" s="110" t="s">
        <v>69</v>
      </c>
      <c r="C81" s="118" t="s">
        <v>4</v>
      </c>
      <c r="D81" s="111" t="s">
        <v>464</v>
      </c>
      <c r="E81" s="120">
        <v>11</v>
      </c>
      <c r="F81" s="118" t="s">
        <v>192</v>
      </c>
      <c r="G81" s="111" t="s">
        <v>54</v>
      </c>
      <c r="H81" s="111" t="s">
        <v>45</v>
      </c>
      <c r="I81" s="112">
        <v>11027602</v>
      </c>
      <c r="J81" s="113" t="s">
        <v>116</v>
      </c>
      <c r="K81" s="113" t="s">
        <v>63</v>
      </c>
      <c r="L81" s="114">
        <v>49309</v>
      </c>
      <c r="M81" s="115" t="s">
        <v>53</v>
      </c>
      <c r="N81" s="116">
        <f>VLOOKUP(E81,'FERC Mapping'!A:C,3,FALSE)</f>
        <v>378</v>
      </c>
      <c r="O81" s="190" t="s">
        <v>1106</v>
      </c>
      <c r="P81" s="190" t="s">
        <v>1106</v>
      </c>
      <c r="Q81" s="190" t="s">
        <v>1106</v>
      </c>
      <c r="R81" s="190" t="s">
        <v>1106</v>
      </c>
      <c r="S81" s="190" t="s">
        <v>1106</v>
      </c>
      <c r="T81" s="190" t="s">
        <v>1106</v>
      </c>
      <c r="U81" s="190" t="s">
        <v>1106</v>
      </c>
      <c r="V81" s="190" t="s">
        <v>1106</v>
      </c>
      <c r="W81" s="190" t="s">
        <v>1106</v>
      </c>
      <c r="X81" s="190" t="s">
        <v>1106</v>
      </c>
      <c r="Y81" s="190" t="s">
        <v>1106</v>
      </c>
      <c r="Z81" s="190" t="s">
        <v>1106</v>
      </c>
      <c r="AA81" s="190" t="s">
        <v>1106</v>
      </c>
      <c r="AB81" s="190" t="s">
        <v>1106</v>
      </c>
      <c r="AC81" s="190" t="s">
        <v>1106</v>
      </c>
      <c r="AD81" s="190" t="s">
        <v>1106</v>
      </c>
      <c r="AE81" s="190" t="s">
        <v>1106</v>
      </c>
      <c r="AF81" s="190" t="s">
        <v>1106</v>
      </c>
      <c r="AG81" s="190" t="s">
        <v>1106</v>
      </c>
      <c r="AH81" s="190" t="s">
        <v>1106</v>
      </c>
      <c r="AI81" s="190" t="s">
        <v>1106</v>
      </c>
      <c r="AJ81" s="190" t="s">
        <v>1106</v>
      </c>
      <c r="AK81" s="190" t="s">
        <v>1106</v>
      </c>
      <c r="AL81" s="190" t="s">
        <v>1106</v>
      </c>
      <c r="AM81" s="190" t="s">
        <v>1106</v>
      </c>
      <c r="AN81" s="190" t="s">
        <v>1106</v>
      </c>
      <c r="AO81" s="117" t="s">
        <v>605</v>
      </c>
      <c r="AP81" s="117" t="s">
        <v>620</v>
      </c>
      <c r="AQ81" s="117" t="s">
        <v>4</v>
      </c>
    </row>
    <row r="82" spans="1:43" ht="24" customHeight="1" x14ac:dyDescent="0.4">
      <c r="A82" s="109" t="s">
        <v>186</v>
      </c>
      <c r="B82" s="110" t="s">
        <v>69</v>
      </c>
      <c r="C82" s="118" t="s">
        <v>4</v>
      </c>
      <c r="D82" s="111" t="s">
        <v>464</v>
      </c>
      <c r="E82" s="120">
        <v>11</v>
      </c>
      <c r="F82" s="118" t="s">
        <v>192</v>
      </c>
      <c r="G82" s="111" t="s">
        <v>54</v>
      </c>
      <c r="H82" s="111" t="s">
        <v>45</v>
      </c>
      <c r="I82" s="112">
        <v>11013911</v>
      </c>
      <c r="J82" s="113" t="s">
        <v>115</v>
      </c>
      <c r="K82" s="113" t="s">
        <v>63</v>
      </c>
      <c r="L82" s="114">
        <v>49309</v>
      </c>
      <c r="M82" s="115" t="s">
        <v>53</v>
      </c>
      <c r="N82" s="116">
        <f>VLOOKUP(E82,'FERC Mapping'!A:C,3,FALSE)</f>
        <v>378</v>
      </c>
      <c r="O82" s="190" t="s">
        <v>1106</v>
      </c>
      <c r="P82" s="190" t="s">
        <v>1106</v>
      </c>
      <c r="Q82" s="190" t="s">
        <v>1106</v>
      </c>
      <c r="R82" s="190" t="s">
        <v>1106</v>
      </c>
      <c r="S82" s="190" t="s">
        <v>1106</v>
      </c>
      <c r="T82" s="190" t="s">
        <v>1106</v>
      </c>
      <c r="U82" s="190" t="s">
        <v>1106</v>
      </c>
      <c r="V82" s="190" t="s">
        <v>1106</v>
      </c>
      <c r="W82" s="190" t="s">
        <v>1106</v>
      </c>
      <c r="X82" s="190" t="s">
        <v>1106</v>
      </c>
      <c r="Y82" s="190" t="s">
        <v>1106</v>
      </c>
      <c r="Z82" s="190" t="s">
        <v>1106</v>
      </c>
      <c r="AA82" s="190" t="s">
        <v>1106</v>
      </c>
      <c r="AB82" s="190" t="s">
        <v>1106</v>
      </c>
      <c r="AC82" s="190" t="s">
        <v>1106</v>
      </c>
      <c r="AD82" s="190" t="s">
        <v>1106</v>
      </c>
      <c r="AE82" s="190" t="s">
        <v>1106</v>
      </c>
      <c r="AF82" s="190" t="s">
        <v>1106</v>
      </c>
      <c r="AG82" s="190" t="s">
        <v>1106</v>
      </c>
      <c r="AH82" s="190" t="s">
        <v>1106</v>
      </c>
      <c r="AI82" s="190" t="s">
        <v>1106</v>
      </c>
      <c r="AJ82" s="190" t="s">
        <v>1106</v>
      </c>
      <c r="AK82" s="190" t="s">
        <v>1106</v>
      </c>
      <c r="AL82" s="190" t="s">
        <v>1106</v>
      </c>
      <c r="AM82" s="190" t="s">
        <v>1106</v>
      </c>
      <c r="AN82" s="190" t="s">
        <v>1106</v>
      </c>
      <c r="AO82" s="117" t="s">
        <v>605</v>
      </c>
      <c r="AP82" s="117" t="s">
        <v>620</v>
      </c>
      <c r="AQ82" s="117" t="s">
        <v>4</v>
      </c>
    </row>
    <row r="83" spans="1:43" ht="24" customHeight="1" x14ac:dyDescent="0.4">
      <c r="A83" s="109" t="s">
        <v>186</v>
      </c>
      <c r="B83" s="110" t="s">
        <v>69</v>
      </c>
      <c r="C83" s="118" t="s">
        <v>4</v>
      </c>
      <c r="D83" s="111" t="s">
        <v>464</v>
      </c>
      <c r="E83" s="120">
        <v>11</v>
      </c>
      <c r="F83" s="118" t="s">
        <v>192</v>
      </c>
      <c r="G83" s="111" t="s">
        <v>54</v>
      </c>
      <c r="H83" s="111" t="s">
        <v>45</v>
      </c>
      <c r="I83" s="112">
        <v>11013733</v>
      </c>
      <c r="J83" s="113" t="s">
        <v>106</v>
      </c>
      <c r="K83" s="113" t="s">
        <v>63</v>
      </c>
      <c r="L83" s="114">
        <v>49309</v>
      </c>
      <c r="M83" s="115" t="s">
        <v>53</v>
      </c>
      <c r="N83" s="116">
        <f>VLOOKUP(E83,'FERC Mapping'!A:C,3,FALSE)</f>
        <v>378</v>
      </c>
      <c r="O83" s="190" t="s">
        <v>1106</v>
      </c>
      <c r="P83" s="190" t="s">
        <v>1106</v>
      </c>
      <c r="Q83" s="190" t="s">
        <v>1106</v>
      </c>
      <c r="R83" s="190" t="s">
        <v>1106</v>
      </c>
      <c r="S83" s="190" t="s">
        <v>1106</v>
      </c>
      <c r="T83" s="190" t="s">
        <v>1106</v>
      </c>
      <c r="U83" s="190" t="s">
        <v>1106</v>
      </c>
      <c r="V83" s="190" t="s">
        <v>1106</v>
      </c>
      <c r="W83" s="190" t="s">
        <v>1106</v>
      </c>
      <c r="X83" s="190" t="s">
        <v>1106</v>
      </c>
      <c r="Y83" s="190" t="s">
        <v>1106</v>
      </c>
      <c r="Z83" s="190" t="s">
        <v>1106</v>
      </c>
      <c r="AA83" s="190" t="s">
        <v>1106</v>
      </c>
      <c r="AB83" s="190" t="s">
        <v>1106</v>
      </c>
      <c r="AC83" s="190" t="s">
        <v>1106</v>
      </c>
      <c r="AD83" s="190" t="s">
        <v>1106</v>
      </c>
      <c r="AE83" s="190" t="s">
        <v>1106</v>
      </c>
      <c r="AF83" s="190" t="s">
        <v>1106</v>
      </c>
      <c r="AG83" s="190" t="s">
        <v>1106</v>
      </c>
      <c r="AH83" s="190" t="s">
        <v>1106</v>
      </c>
      <c r="AI83" s="190" t="s">
        <v>1106</v>
      </c>
      <c r="AJ83" s="190" t="s">
        <v>1106</v>
      </c>
      <c r="AK83" s="190" t="s">
        <v>1106</v>
      </c>
      <c r="AL83" s="190" t="s">
        <v>1106</v>
      </c>
      <c r="AM83" s="190" t="s">
        <v>1106</v>
      </c>
      <c r="AN83" s="190" t="s">
        <v>1106</v>
      </c>
      <c r="AO83" s="117" t="s">
        <v>605</v>
      </c>
      <c r="AP83" s="117" t="s">
        <v>620</v>
      </c>
      <c r="AQ83" s="117" t="s">
        <v>4</v>
      </c>
    </row>
    <row r="84" spans="1:43" ht="24" customHeight="1" x14ac:dyDescent="0.4">
      <c r="A84" s="109" t="s">
        <v>186</v>
      </c>
      <c r="B84" s="110" t="s">
        <v>69</v>
      </c>
      <c r="C84" s="118" t="s">
        <v>4</v>
      </c>
      <c r="D84" s="111" t="s">
        <v>464</v>
      </c>
      <c r="E84" s="120">
        <v>11</v>
      </c>
      <c r="F84" s="118" t="s">
        <v>192</v>
      </c>
      <c r="G84" s="111" t="s">
        <v>54</v>
      </c>
      <c r="H84" s="111" t="s">
        <v>45</v>
      </c>
      <c r="I84" s="112">
        <v>11081742</v>
      </c>
      <c r="J84" s="113" t="s">
        <v>692</v>
      </c>
      <c r="K84" s="113" t="s">
        <v>63</v>
      </c>
      <c r="L84" s="114">
        <v>49309</v>
      </c>
      <c r="M84" s="115" t="s">
        <v>53</v>
      </c>
      <c r="N84" s="116">
        <f>VLOOKUP(E84,'FERC Mapping'!A:C,3,FALSE)</f>
        <v>378</v>
      </c>
      <c r="O84" s="190" t="s">
        <v>1106</v>
      </c>
      <c r="P84" s="190" t="s">
        <v>1106</v>
      </c>
      <c r="Q84" s="190" t="s">
        <v>1106</v>
      </c>
      <c r="R84" s="190" t="s">
        <v>1106</v>
      </c>
      <c r="S84" s="190" t="s">
        <v>1106</v>
      </c>
      <c r="T84" s="190" t="s">
        <v>1106</v>
      </c>
      <c r="U84" s="190" t="s">
        <v>1106</v>
      </c>
      <c r="V84" s="190" t="s">
        <v>1106</v>
      </c>
      <c r="W84" s="190" t="s">
        <v>1106</v>
      </c>
      <c r="X84" s="190" t="s">
        <v>1106</v>
      </c>
      <c r="Y84" s="190" t="s">
        <v>1106</v>
      </c>
      <c r="Z84" s="190" t="s">
        <v>1106</v>
      </c>
      <c r="AA84" s="190" t="s">
        <v>1106</v>
      </c>
      <c r="AB84" s="190" t="s">
        <v>1106</v>
      </c>
      <c r="AC84" s="190" t="s">
        <v>1106</v>
      </c>
      <c r="AD84" s="190" t="s">
        <v>1106</v>
      </c>
      <c r="AE84" s="190" t="s">
        <v>1106</v>
      </c>
      <c r="AF84" s="190" t="s">
        <v>1106</v>
      </c>
      <c r="AG84" s="190" t="s">
        <v>1106</v>
      </c>
      <c r="AH84" s="190" t="s">
        <v>1106</v>
      </c>
      <c r="AI84" s="190" t="s">
        <v>1106</v>
      </c>
      <c r="AJ84" s="190" t="s">
        <v>1106</v>
      </c>
      <c r="AK84" s="190" t="s">
        <v>1106</v>
      </c>
      <c r="AL84" s="190" t="s">
        <v>1106</v>
      </c>
      <c r="AM84" s="190" t="s">
        <v>1106</v>
      </c>
      <c r="AN84" s="190" t="s">
        <v>1106</v>
      </c>
      <c r="AO84" s="117" t="s">
        <v>605</v>
      </c>
      <c r="AP84" s="117" t="s">
        <v>620</v>
      </c>
      <c r="AQ84" s="117" t="s">
        <v>4</v>
      </c>
    </row>
    <row r="85" spans="1:43" ht="24" customHeight="1" x14ac:dyDescent="0.4">
      <c r="A85" s="109" t="s">
        <v>186</v>
      </c>
      <c r="B85" s="110" t="s">
        <v>69</v>
      </c>
      <c r="C85" s="118" t="s">
        <v>4</v>
      </c>
      <c r="D85" s="111" t="s">
        <v>464</v>
      </c>
      <c r="E85" s="120">
        <v>11</v>
      </c>
      <c r="F85" s="118" t="s">
        <v>192</v>
      </c>
      <c r="G85" s="111" t="s">
        <v>54</v>
      </c>
      <c r="H85" s="111" t="s">
        <v>45</v>
      </c>
      <c r="I85" s="112">
        <v>11081745</v>
      </c>
      <c r="J85" s="113" t="s">
        <v>693</v>
      </c>
      <c r="K85" s="113" t="s">
        <v>63</v>
      </c>
      <c r="L85" s="114">
        <v>49309</v>
      </c>
      <c r="M85" s="115" t="s">
        <v>53</v>
      </c>
      <c r="N85" s="116">
        <f>VLOOKUP(E85,'FERC Mapping'!A:C,3,FALSE)</f>
        <v>378</v>
      </c>
      <c r="O85" s="190" t="s">
        <v>1106</v>
      </c>
      <c r="P85" s="190" t="s">
        <v>1106</v>
      </c>
      <c r="Q85" s="190" t="s">
        <v>1106</v>
      </c>
      <c r="R85" s="190" t="s">
        <v>1106</v>
      </c>
      <c r="S85" s="190" t="s">
        <v>1106</v>
      </c>
      <c r="T85" s="190" t="s">
        <v>1106</v>
      </c>
      <c r="U85" s="190" t="s">
        <v>1106</v>
      </c>
      <c r="V85" s="190" t="s">
        <v>1106</v>
      </c>
      <c r="W85" s="190" t="s">
        <v>1106</v>
      </c>
      <c r="X85" s="190" t="s">
        <v>1106</v>
      </c>
      <c r="Y85" s="190" t="s">
        <v>1106</v>
      </c>
      <c r="Z85" s="190" t="s">
        <v>1106</v>
      </c>
      <c r="AA85" s="190" t="s">
        <v>1106</v>
      </c>
      <c r="AB85" s="190" t="s">
        <v>1106</v>
      </c>
      <c r="AC85" s="190" t="s">
        <v>1106</v>
      </c>
      <c r="AD85" s="190" t="s">
        <v>1106</v>
      </c>
      <c r="AE85" s="190" t="s">
        <v>1106</v>
      </c>
      <c r="AF85" s="190" t="s">
        <v>1106</v>
      </c>
      <c r="AG85" s="190" t="s">
        <v>1106</v>
      </c>
      <c r="AH85" s="190" t="s">
        <v>1106</v>
      </c>
      <c r="AI85" s="190" t="s">
        <v>1106</v>
      </c>
      <c r="AJ85" s="190" t="s">
        <v>1106</v>
      </c>
      <c r="AK85" s="190" t="s">
        <v>1106</v>
      </c>
      <c r="AL85" s="190" t="s">
        <v>1106</v>
      </c>
      <c r="AM85" s="190" t="s">
        <v>1106</v>
      </c>
      <c r="AN85" s="190" t="s">
        <v>1106</v>
      </c>
      <c r="AO85" s="117" t="s">
        <v>605</v>
      </c>
      <c r="AP85" s="117" t="s">
        <v>620</v>
      </c>
      <c r="AQ85" s="117" t="s">
        <v>4</v>
      </c>
    </row>
    <row r="86" spans="1:43" ht="24" customHeight="1" x14ac:dyDescent="0.4">
      <c r="A86" s="109" t="s">
        <v>186</v>
      </c>
      <c r="B86" s="110" t="s">
        <v>69</v>
      </c>
      <c r="C86" s="118" t="s">
        <v>4</v>
      </c>
      <c r="D86" s="111" t="s">
        <v>464</v>
      </c>
      <c r="E86" s="120">
        <v>11</v>
      </c>
      <c r="F86" s="118" t="s">
        <v>192</v>
      </c>
      <c r="G86" s="111" t="s">
        <v>54</v>
      </c>
      <c r="H86" s="111" t="s">
        <v>45</v>
      </c>
      <c r="I86" s="112">
        <v>11013915</v>
      </c>
      <c r="J86" s="113" t="s">
        <v>298</v>
      </c>
      <c r="K86" s="113" t="s">
        <v>63</v>
      </c>
      <c r="L86" s="114">
        <v>49674</v>
      </c>
      <c r="M86" s="115" t="s">
        <v>49</v>
      </c>
      <c r="N86" s="116">
        <f>VLOOKUP(E86,'FERC Mapping'!A:C,3,FALSE)</f>
        <v>378</v>
      </c>
      <c r="O86" s="190" t="s">
        <v>1106</v>
      </c>
      <c r="P86" s="190" t="s">
        <v>1106</v>
      </c>
      <c r="Q86" s="190" t="s">
        <v>1106</v>
      </c>
      <c r="R86" s="190" t="s">
        <v>1106</v>
      </c>
      <c r="S86" s="190" t="s">
        <v>1106</v>
      </c>
      <c r="T86" s="190" t="s">
        <v>1106</v>
      </c>
      <c r="U86" s="190" t="s">
        <v>1106</v>
      </c>
      <c r="V86" s="190" t="s">
        <v>1106</v>
      </c>
      <c r="W86" s="190" t="s">
        <v>1106</v>
      </c>
      <c r="X86" s="190" t="s">
        <v>1106</v>
      </c>
      <c r="Y86" s="190" t="s">
        <v>1106</v>
      </c>
      <c r="Z86" s="190" t="s">
        <v>1106</v>
      </c>
      <c r="AA86" s="190" t="s">
        <v>1106</v>
      </c>
      <c r="AB86" s="190" t="s">
        <v>1106</v>
      </c>
      <c r="AC86" s="190" t="s">
        <v>1106</v>
      </c>
      <c r="AD86" s="190" t="s">
        <v>1106</v>
      </c>
      <c r="AE86" s="190" t="s">
        <v>1106</v>
      </c>
      <c r="AF86" s="190" t="s">
        <v>1106</v>
      </c>
      <c r="AG86" s="190" t="s">
        <v>1106</v>
      </c>
      <c r="AH86" s="190" t="s">
        <v>1106</v>
      </c>
      <c r="AI86" s="190" t="s">
        <v>1106</v>
      </c>
      <c r="AJ86" s="190" t="s">
        <v>1106</v>
      </c>
      <c r="AK86" s="190" t="s">
        <v>1106</v>
      </c>
      <c r="AL86" s="190" t="s">
        <v>1106</v>
      </c>
      <c r="AM86" s="190" t="s">
        <v>1106</v>
      </c>
      <c r="AN86" s="190" t="s">
        <v>1106</v>
      </c>
      <c r="AO86" s="117" t="s">
        <v>605</v>
      </c>
      <c r="AP86" s="117" t="s">
        <v>620</v>
      </c>
      <c r="AQ86" s="117" t="s">
        <v>4</v>
      </c>
    </row>
    <row r="87" spans="1:43" ht="24" customHeight="1" x14ac:dyDescent="0.4">
      <c r="A87" s="109" t="s">
        <v>186</v>
      </c>
      <c r="B87" s="110" t="s">
        <v>69</v>
      </c>
      <c r="C87" s="118" t="s">
        <v>4</v>
      </c>
      <c r="D87" s="111" t="s">
        <v>464</v>
      </c>
      <c r="E87" s="120">
        <v>11</v>
      </c>
      <c r="F87" s="118" t="s">
        <v>192</v>
      </c>
      <c r="G87" s="111" t="s">
        <v>54</v>
      </c>
      <c r="H87" s="111" t="s">
        <v>45</v>
      </c>
      <c r="I87" s="112">
        <v>11013735</v>
      </c>
      <c r="J87" s="113" t="s">
        <v>108</v>
      </c>
      <c r="K87" s="113" t="s">
        <v>63</v>
      </c>
      <c r="L87" s="114">
        <v>49309</v>
      </c>
      <c r="M87" s="115" t="s">
        <v>53</v>
      </c>
      <c r="N87" s="116">
        <f>VLOOKUP(E87,'FERC Mapping'!A:C,3,FALSE)</f>
        <v>378</v>
      </c>
      <c r="O87" s="190" t="s">
        <v>1106</v>
      </c>
      <c r="P87" s="190" t="s">
        <v>1106</v>
      </c>
      <c r="Q87" s="190" t="s">
        <v>1106</v>
      </c>
      <c r="R87" s="190" t="s">
        <v>1106</v>
      </c>
      <c r="S87" s="190" t="s">
        <v>1106</v>
      </c>
      <c r="T87" s="190" t="s">
        <v>1106</v>
      </c>
      <c r="U87" s="190" t="s">
        <v>1106</v>
      </c>
      <c r="V87" s="190" t="s">
        <v>1106</v>
      </c>
      <c r="W87" s="190" t="s">
        <v>1106</v>
      </c>
      <c r="X87" s="190" t="s">
        <v>1106</v>
      </c>
      <c r="Y87" s="190" t="s">
        <v>1106</v>
      </c>
      <c r="Z87" s="190" t="s">
        <v>1106</v>
      </c>
      <c r="AA87" s="190" t="s">
        <v>1106</v>
      </c>
      <c r="AB87" s="190" t="s">
        <v>1106</v>
      </c>
      <c r="AC87" s="190" t="s">
        <v>1106</v>
      </c>
      <c r="AD87" s="190" t="s">
        <v>1106</v>
      </c>
      <c r="AE87" s="190" t="s">
        <v>1106</v>
      </c>
      <c r="AF87" s="190" t="s">
        <v>1106</v>
      </c>
      <c r="AG87" s="190" t="s">
        <v>1106</v>
      </c>
      <c r="AH87" s="190" t="s">
        <v>1106</v>
      </c>
      <c r="AI87" s="190" t="s">
        <v>1106</v>
      </c>
      <c r="AJ87" s="190" t="s">
        <v>1106</v>
      </c>
      <c r="AK87" s="190" t="s">
        <v>1106</v>
      </c>
      <c r="AL87" s="190" t="s">
        <v>1106</v>
      </c>
      <c r="AM87" s="190" t="s">
        <v>1106</v>
      </c>
      <c r="AN87" s="190" t="s">
        <v>1106</v>
      </c>
      <c r="AO87" s="117" t="s">
        <v>605</v>
      </c>
      <c r="AP87" s="117" t="s">
        <v>620</v>
      </c>
      <c r="AQ87" s="117" t="s">
        <v>4</v>
      </c>
    </row>
    <row r="88" spans="1:43" ht="24" customHeight="1" x14ac:dyDescent="0.4">
      <c r="A88" s="109" t="s">
        <v>186</v>
      </c>
      <c r="B88" s="110" t="s">
        <v>69</v>
      </c>
      <c r="C88" s="109" t="s">
        <v>5</v>
      </c>
      <c r="D88" s="111" t="s">
        <v>464</v>
      </c>
      <c r="E88" s="109" t="s">
        <v>174</v>
      </c>
      <c r="F88" s="109" t="s">
        <v>175</v>
      </c>
      <c r="G88" s="111" t="s">
        <v>67</v>
      </c>
      <c r="H88" s="111" t="s">
        <v>45</v>
      </c>
      <c r="I88" s="112">
        <v>11005377</v>
      </c>
      <c r="J88" s="113" t="s">
        <v>694</v>
      </c>
      <c r="K88" s="113" t="s">
        <v>695</v>
      </c>
      <c r="L88" s="114">
        <v>46326</v>
      </c>
      <c r="M88" s="115" t="s">
        <v>48</v>
      </c>
      <c r="N88" s="116">
        <f>VLOOKUP(E88,'FERC Mapping'!A:C,3,FALSE)</f>
        <v>381</v>
      </c>
      <c r="O88" s="190" t="s">
        <v>1106</v>
      </c>
      <c r="P88" s="190" t="s">
        <v>1106</v>
      </c>
      <c r="Q88" s="190" t="s">
        <v>1106</v>
      </c>
      <c r="R88" s="190" t="s">
        <v>1106</v>
      </c>
      <c r="S88" s="190" t="s">
        <v>1106</v>
      </c>
      <c r="T88" s="190" t="s">
        <v>1106</v>
      </c>
      <c r="U88" s="190" t="s">
        <v>1106</v>
      </c>
      <c r="V88" s="190" t="s">
        <v>1106</v>
      </c>
      <c r="W88" s="190" t="s">
        <v>1106</v>
      </c>
      <c r="X88" s="190" t="s">
        <v>1106</v>
      </c>
      <c r="Y88" s="190" t="s">
        <v>1106</v>
      </c>
      <c r="Z88" s="190" t="s">
        <v>1106</v>
      </c>
      <c r="AA88" s="190" t="s">
        <v>1106</v>
      </c>
      <c r="AB88" s="190" t="s">
        <v>1106</v>
      </c>
      <c r="AC88" s="190" t="s">
        <v>1106</v>
      </c>
      <c r="AD88" s="190" t="s">
        <v>1106</v>
      </c>
      <c r="AE88" s="190" t="s">
        <v>1106</v>
      </c>
      <c r="AF88" s="190" t="s">
        <v>1106</v>
      </c>
      <c r="AG88" s="190" t="s">
        <v>1106</v>
      </c>
      <c r="AH88" s="190" t="s">
        <v>1106</v>
      </c>
      <c r="AI88" s="190" t="s">
        <v>1106</v>
      </c>
      <c r="AJ88" s="190" t="s">
        <v>1106</v>
      </c>
      <c r="AK88" s="190" t="s">
        <v>1106</v>
      </c>
      <c r="AL88" s="190" t="s">
        <v>1106</v>
      </c>
      <c r="AM88" s="190" t="s">
        <v>1106</v>
      </c>
      <c r="AN88" s="190" t="s">
        <v>1106</v>
      </c>
      <c r="AO88" s="117" t="s">
        <v>605</v>
      </c>
      <c r="AP88" s="117" t="s">
        <v>620</v>
      </c>
      <c r="AQ88" s="117" t="s">
        <v>5</v>
      </c>
    </row>
    <row r="89" spans="1:43" ht="24" customHeight="1" x14ac:dyDescent="0.4">
      <c r="A89" s="109" t="s">
        <v>186</v>
      </c>
      <c r="B89" s="110" t="s">
        <v>69</v>
      </c>
      <c r="C89" s="109" t="s">
        <v>5</v>
      </c>
      <c r="D89" s="111" t="s">
        <v>464</v>
      </c>
      <c r="E89" s="109" t="s">
        <v>174</v>
      </c>
      <c r="F89" s="109" t="s">
        <v>175</v>
      </c>
      <c r="G89" s="111" t="s">
        <v>67</v>
      </c>
      <c r="H89" s="111" t="s">
        <v>45</v>
      </c>
      <c r="I89" s="112">
        <v>11059003</v>
      </c>
      <c r="J89" s="113" t="s">
        <v>695</v>
      </c>
      <c r="K89" s="113" t="s">
        <v>695</v>
      </c>
      <c r="L89" s="114">
        <v>46326</v>
      </c>
      <c r="M89" s="115" t="s">
        <v>48</v>
      </c>
      <c r="N89" s="116">
        <f>VLOOKUP(E89,'FERC Mapping'!A:C,3,FALSE)</f>
        <v>381</v>
      </c>
      <c r="O89" s="190" t="s">
        <v>1106</v>
      </c>
      <c r="P89" s="190" t="s">
        <v>1106</v>
      </c>
      <c r="Q89" s="190" t="s">
        <v>1106</v>
      </c>
      <c r="R89" s="190" t="s">
        <v>1106</v>
      </c>
      <c r="S89" s="190" t="s">
        <v>1106</v>
      </c>
      <c r="T89" s="190" t="s">
        <v>1106</v>
      </c>
      <c r="U89" s="190" t="s">
        <v>1106</v>
      </c>
      <c r="V89" s="190" t="s">
        <v>1106</v>
      </c>
      <c r="W89" s="190" t="s">
        <v>1106</v>
      </c>
      <c r="X89" s="190" t="s">
        <v>1106</v>
      </c>
      <c r="Y89" s="190" t="s">
        <v>1106</v>
      </c>
      <c r="Z89" s="190" t="s">
        <v>1106</v>
      </c>
      <c r="AA89" s="190" t="s">
        <v>1106</v>
      </c>
      <c r="AB89" s="190" t="s">
        <v>1106</v>
      </c>
      <c r="AC89" s="190" t="s">
        <v>1106</v>
      </c>
      <c r="AD89" s="190" t="s">
        <v>1106</v>
      </c>
      <c r="AE89" s="190" t="s">
        <v>1106</v>
      </c>
      <c r="AF89" s="190" t="s">
        <v>1106</v>
      </c>
      <c r="AG89" s="190" t="s">
        <v>1106</v>
      </c>
      <c r="AH89" s="190" t="s">
        <v>1106</v>
      </c>
      <c r="AI89" s="190" t="s">
        <v>1106</v>
      </c>
      <c r="AJ89" s="190" t="s">
        <v>1106</v>
      </c>
      <c r="AK89" s="190" t="s">
        <v>1106</v>
      </c>
      <c r="AL89" s="190" t="s">
        <v>1106</v>
      </c>
      <c r="AM89" s="190" t="s">
        <v>1106</v>
      </c>
      <c r="AN89" s="190" t="s">
        <v>1106</v>
      </c>
      <c r="AO89" s="117" t="s">
        <v>605</v>
      </c>
      <c r="AP89" s="117" t="s">
        <v>620</v>
      </c>
      <c r="AQ89" s="117" t="s">
        <v>5</v>
      </c>
    </row>
    <row r="90" spans="1:43" ht="24" customHeight="1" x14ac:dyDescent="0.4">
      <c r="A90" s="109" t="s">
        <v>186</v>
      </c>
      <c r="B90" s="110" t="s">
        <v>69</v>
      </c>
      <c r="C90" s="109" t="s">
        <v>5</v>
      </c>
      <c r="D90" s="111" t="s">
        <v>464</v>
      </c>
      <c r="E90" s="109" t="s">
        <v>174</v>
      </c>
      <c r="F90" s="109" t="s">
        <v>175</v>
      </c>
      <c r="G90" s="111" t="s">
        <v>67</v>
      </c>
      <c r="H90" s="111" t="s">
        <v>45</v>
      </c>
      <c r="I90" s="112">
        <v>11059003</v>
      </c>
      <c r="J90" s="113" t="s">
        <v>695</v>
      </c>
      <c r="K90" s="113" t="s">
        <v>695</v>
      </c>
      <c r="L90" s="114">
        <v>46326</v>
      </c>
      <c r="M90" s="115" t="s">
        <v>48</v>
      </c>
      <c r="N90" s="116">
        <f>VLOOKUP(E90,'FERC Mapping'!A:C,3,FALSE)</f>
        <v>381</v>
      </c>
      <c r="O90" s="190" t="s">
        <v>1106</v>
      </c>
      <c r="P90" s="190" t="s">
        <v>1106</v>
      </c>
      <c r="Q90" s="190" t="s">
        <v>1106</v>
      </c>
      <c r="R90" s="190" t="s">
        <v>1106</v>
      </c>
      <c r="S90" s="190" t="s">
        <v>1106</v>
      </c>
      <c r="T90" s="190" t="s">
        <v>1106</v>
      </c>
      <c r="U90" s="190" t="s">
        <v>1106</v>
      </c>
      <c r="V90" s="190" t="s">
        <v>1106</v>
      </c>
      <c r="W90" s="190" t="s">
        <v>1106</v>
      </c>
      <c r="X90" s="190" t="s">
        <v>1106</v>
      </c>
      <c r="Y90" s="190" t="s">
        <v>1106</v>
      </c>
      <c r="Z90" s="190" t="s">
        <v>1106</v>
      </c>
      <c r="AA90" s="190" t="s">
        <v>1106</v>
      </c>
      <c r="AB90" s="190" t="s">
        <v>1106</v>
      </c>
      <c r="AC90" s="190" t="s">
        <v>1106</v>
      </c>
      <c r="AD90" s="190" t="s">
        <v>1106</v>
      </c>
      <c r="AE90" s="190" t="s">
        <v>1106</v>
      </c>
      <c r="AF90" s="190" t="s">
        <v>1106</v>
      </c>
      <c r="AG90" s="190" t="s">
        <v>1106</v>
      </c>
      <c r="AH90" s="190" t="s">
        <v>1106</v>
      </c>
      <c r="AI90" s="190" t="s">
        <v>1106</v>
      </c>
      <c r="AJ90" s="190" t="s">
        <v>1106</v>
      </c>
      <c r="AK90" s="190" t="s">
        <v>1106</v>
      </c>
      <c r="AL90" s="190" t="s">
        <v>1106</v>
      </c>
      <c r="AM90" s="190" t="s">
        <v>1106</v>
      </c>
      <c r="AN90" s="190" t="s">
        <v>1106</v>
      </c>
      <c r="AO90" s="117" t="s">
        <v>605</v>
      </c>
      <c r="AP90" s="117" t="s">
        <v>620</v>
      </c>
      <c r="AQ90" s="117" t="s">
        <v>5</v>
      </c>
    </row>
    <row r="91" spans="1:43" ht="24" customHeight="1" x14ac:dyDescent="0.4">
      <c r="A91" s="109" t="s">
        <v>186</v>
      </c>
      <c r="B91" s="110" t="s">
        <v>69</v>
      </c>
      <c r="C91" s="109" t="s">
        <v>5</v>
      </c>
      <c r="D91" s="111" t="s">
        <v>464</v>
      </c>
      <c r="E91" s="109" t="s">
        <v>174</v>
      </c>
      <c r="F91" s="109" t="s">
        <v>175</v>
      </c>
      <c r="G91" s="111" t="s">
        <v>67</v>
      </c>
      <c r="H91" s="111" t="s">
        <v>45</v>
      </c>
      <c r="I91" s="112">
        <v>11005074</v>
      </c>
      <c r="J91" s="113" t="s">
        <v>696</v>
      </c>
      <c r="K91" s="113" t="s">
        <v>695</v>
      </c>
      <c r="L91" s="114">
        <v>46326</v>
      </c>
      <c r="M91" s="115" t="s">
        <v>48</v>
      </c>
      <c r="N91" s="116">
        <f>VLOOKUP(E91,'FERC Mapping'!A:C,3,FALSE)</f>
        <v>381</v>
      </c>
      <c r="O91" s="190" t="s">
        <v>1106</v>
      </c>
      <c r="P91" s="190" t="s">
        <v>1106</v>
      </c>
      <c r="Q91" s="190" t="s">
        <v>1106</v>
      </c>
      <c r="R91" s="190" t="s">
        <v>1106</v>
      </c>
      <c r="S91" s="190" t="s">
        <v>1106</v>
      </c>
      <c r="T91" s="190" t="s">
        <v>1106</v>
      </c>
      <c r="U91" s="190" t="s">
        <v>1106</v>
      </c>
      <c r="V91" s="190" t="s">
        <v>1106</v>
      </c>
      <c r="W91" s="190" t="s">
        <v>1106</v>
      </c>
      <c r="X91" s="190" t="s">
        <v>1106</v>
      </c>
      <c r="Y91" s="190" t="s">
        <v>1106</v>
      </c>
      <c r="Z91" s="190" t="s">
        <v>1106</v>
      </c>
      <c r="AA91" s="190" t="s">
        <v>1106</v>
      </c>
      <c r="AB91" s="190" t="s">
        <v>1106</v>
      </c>
      <c r="AC91" s="190" t="s">
        <v>1106</v>
      </c>
      <c r="AD91" s="190" t="s">
        <v>1106</v>
      </c>
      <c r="AE91" s="190" t="s">
        <v>1106</v>
      </c>
      <c r="AF91" s="190" t="s">
        <v>1106</v>
      </c>
      <c r="AG91" s="190" t="s">
        <v>1106</v>
      </c>
      <c r="AH91" s="190" t="s">
        <v>1106</v>
      </c>
      <c r="AI91" s="190" t="s">
        <v>1106</v>
      </c>
      <c r="AJ91" s="190" t="s">
        <v>1106</v>
      </c>
      <c r="AK91" s="190" t="s">
        <v>1106</v>
      </c>
      <c r="AL91" s="190" t="s">
        <v>1106</v>
      </c>
      <c r="AM91" s="190" t="s">
        <v>1106</v>
      </c>
      <c r="AN91" s="190" t="s">
        <v>1106</v>
      </c>
      <c r="AO91" s="117" t="s">
        <v>605</v>
      </c>
      <c r="AP91" s="117" t="s">
        <v>620</v>
      </c>
      <c r="AQ91" s="117" t="s">
        <v>5</v>
      </c>
    </row>
    <row r="92" spans="1:43" ht="24" customHeight="1" x14ac:dyDescent="0.4">
      <c r="A92" s="109" t="s">
        <v>186</v>
      </c>
      <c r="B92" s="110" t="s">
        <v>69</v>
      </c>
      <c r="C92" s="109" t="s">
        <v>5</v>
      </c>
      <c r="D92" s="111" t="s">
        <v>464</v>
      </c>
      <c r="E92" s="109" t="s">
        <v>174</v>
      </c>
      <c r="F92" s="109" t="s">
        <v>175</v>
      </c>
      <c r="G92" s="111" t="s">
        <v>67</v>
      </c>
      <c r="H92" s="111" t="s">
        <v>45</v>
      </c>
      <c r="I92" s="112">
        <v>11005073</v>
      </c>
      <c r="J92" s="113" t="s">
        <v>697</v>
      </c>
      <c r="K92" s="113" t="s">
        <v>695</v>
      </c>
      <c r="L92" s="114">
        <v>46326</v>
      </c>
      <c r="M92" s="115" t="s">
        <v>48</v>
      </c>
      <c r="N92" s="116">
        <f>VLOOKUP(E92,'FERC Mapping'!A:C,3,FALSE)</f>
        <v>381</v>
      </c>
      <c r="O92" s="190" t="s">
        <v>1106</v>
      </c>
      <c r="P92" s="190" t="s">
        <v>1106</v>
      </c>
      <c r="Q92" s="190" t="s">
        <v>1106</v>
      </c>
      <c r="R92" s="190" t="s">
        <v>1106</v>
      </c>
      <c r="S92" s="190" t="s">
        <v>1106</v>
      </c>
      <c r="T92" s="190" t="s">
        <v>1106</v>
      </c>
      <c r="U92" s="190" t="s">
        <v>1106</v>
      </c>
      <c r="V92" s="190" t="s">
        <v>1106</v>
      </c>
      <c r="W92" s="190" t="s">
        <v>1106</v>
      </c>
      <c r="X92" s="190" t="s">
        <v>1106</v>
      </c>
      <c r="Y92" s="190" t="s">
        <v>1106</v>
      </c>
      <c r="Z92" s="190" t="s">
        <v>1106</v>
      </c>
      <c r="AA92" s="190" t="s">
        <v>1106</v>
      </c>
      <c r="AB92" s="190" t="s">
        <v>1106</v>
      </c>
      <c r="AC92" s="190" t="s">
        <v>1106</v>
      </c>
      <c r="AD92" s="190" t="s">
        <v>1106</v>
      </c>
      <c r="AE92" s="190" t="s">
        <v>1106</v>
      </c>
      <c r="AF92" s="190" t="s">
        <v>1106</v>
      </c>
      <c r="AG92" s="190" t="s">
        <v>1106</v>
      </c>
      <c r="AH92" s="190" t="s">
        <v>1106</v>
      </c>
      <c r="AI92" s="190" t="s">
        <v>1106</v>
      </c>
      <c r="AJ92" s="190" t="s">
        <v>1106</v>
      </c>
      <c r="AK92" s="190" t="s">
        <v>1106</v>
      </c>
      <c r="AL92" s="190" t="s">
        <v>1106</v>
      </c>
      <c r="AM92" s="190" t="s">
        <v>1106</v>
      </c>
      <c r="AN92" s="190" t="s">
        <v>1106</v>
      </c>
      <c r="AO92" s="117" t="s">
        <v>605</v>
      </c>
      <c r="AP92" s="117" t="s">
        <v>620</v>
      </c>
      <c r="AQ92" s="117" t="s">
        <v>5</v>
      </c>
    </row>
    <row r="93" spans="1:43" ht="24" customHeight="1" x14ac:dyDescent="0.4">
      <c r="A93" s="109" t="s">
        <v>186</v>
      </c>
      <c r="B93" s="110" t="s">
        <v>69</v>
      </c>
      <c r="C93" s="109" t="s">
        <v>5</v>
      </c>
      <c r="D93" s="111" t="s">
        <v>464</v>
      </c>
      <c r="E93" s="109" t="s">
        <v>174</v>
      </c>
      <c r="F93" s="109" t="s">
        <v>175</v>
      </c>
      <c r="G93" s="111" t="s">
        <v>67</v>
      </c>
      <c r="H93" s="111" t="s">
        <v>45</v>
      </c>
      <c r="I93" s="112">
        <v>11059003</v>
      </c>
      <c r="J93" s="113" t="s">
        <v>695</v>
      </c>
      <c r="K93" s="113" t="s">
        <v>695</v>
      </c>
      <c r="L93" s="114">
        <v>46326</v>
      </c>
      <c r="M93" s="115" t="s">
        <v>48</v>
      </c>
      <c r="N93" s="116">
        <f>VLOOKUP(E93,'FERC Mapping'!A:C,3,FALSE)</f>
        <v>381</v>
      </c>
      <c r="O93" s="190" t="s">
        <v>1106</v>
      </c>
      <c r="P93" s="190" t="s">
        <v>1106</v>
      </c>
      <c r="Q93" s="190" t="s">
        <v>1106</v>
      </c>
      <c r="R93" s="190" t="s">
        <v>1106</v>
      </c>
      <c r="S93" s="190" t="s">
        <v>1106</v>
      </c>
      <c r="T93" s="190" t="s">
        <v>1106</v>
      </c>
      <c r="U93" s="190" t="s">
        <v>1106</v>
      </c>
      <c r="V93" s="190" t="s">
        <v>1106</v>
      </c>
      <c r="W93" s="190" t="s">
        <v>1106</v>
      </c>
      <c r="X93" s="190" t="s">
        <v>1106</v>
      </c>
      <c r="Y93" s="190" t="s">
        <v>1106</v>
      </c>
      <c r="Z93" s="190" t="s">
        <v>1106</v>
      </c>
      <c r="AA93" s="190" t="s">
        <v>1106</v>
      </c>
      <c r="AB93" s="190" t="s">
        <v>1106</v>
      </c>
      <c r="AC93" s="190" t="s">
        <v>1106</v>
      </c>
      <c r="AD93" s="190" t="s">
        <v>1106</v>
      </c>
      <c r="AE93" s="190" t="s">
        <v>1106</v>
      </c>
      <c r="AF93" s="190" t="s">
        <v>1106</v>
      </c>
      <c r="AG93" s="190" t="s">
        <v>1106</v>
      </c>
      <c r="AH93" s="190" t="s">
        <v>1106</v>
      </c>
      <c r="AI93" s="190" t="s">
        <v>1106</v>
      </c>
      <c r="AJ93" s="190" t="s">
        <v>1106</v>
      </c>
      <c r="AK93" s="190" t="s">
        <v>1106</v>
      </c>
      <c r="AL93" s="190" t="s">
        <v>1106</v>
      </c>
      <c r="AM93" s="190" t="s">
        <v>1106</v>
      </c>
      <c r="AN93" s="190" t="s">
        <v>1106</v>
      </c>
      <c r="AO93" s="117" t="s">
        <v>605</v>
      </c>
      <c r="AP93" s="117" t="s">
        <v>620</v>
      </c>
      <c r="AQ93" s="117" t="s">
        <v>5</v>
      </c>
    </row>
    <row r="94" spans="1:43" ht="24" customHeight="1" x14ac:dyDescent="0.4">
      <c r="A94" s="109" t="s">
        <v>186</v>
      </c>
      <c r="B94" s="110" t="s">
        <v>69</v>
      </c>
      <c r="C94" s="109" t="s">
        <v>5</v>
      </c>
      <c r="D94" s="111" t="s">
        <v>464</v>
      </c>
      <c r="E94" s="109" t="s">
        <v>174</v>
      </c>
      <c r="F94" s="109" t="s">
        <v>175</v>
      </c>
      <c r="G94" s="111" t="s">
        <v>67</v>
      </c>
      <c r="H94" s="111" t="s">
        <v>45</v>
      </c>
      <c r="I94" s="112">
        <v>11004938</v>
      </c>
      <c r="J94" s="113" t="s">
        <v>698</v>
      </c>
      <c r="K94" s="113" t="s">
        <v>695</v>
      </c>
      <c r="L94" s="114">
        <v>46326</v>
      </c>
      <c r="M94" s="115" t="s">
        <v>48</v>
      </c>
      <c r="N94" s="116">
        <f>VLOOKUP(E94,'FERC Mapping'!A:C,3,FALSE)</f>
        <v>381</v>
      </c>
      <c r="O94" s="190" t="s">
        <v>1106</v>
      </c>
      <c r="P94" s="190" t="s">
        <v>1106</v>
      </c>
      <c r="Q94" s="190" t="s">
        <v>1106</v>
      </c>
      <c r="R94" s="190" t="s">
        <v>1106</v>
      </c>
      <c r="S94" s="190" t="s">
        <v>1106</v>
      </c>
      <c r="T94" s="190" t="s">
        <v>1106</v>
      </c>
      <c r="U94" s="190" t="s">
        <v>1106</v>
      </c>
      <c r="V94" s="190" t="s">
        <v>1106</v>
      </c>
      <c r="W94" s="190" t="s">
        <v>1106</v>
      </c>
      <c r="X94" s="190" t="s">
        <v>1106</v>
      </c>
      <c r="Y94" s="190" t="s">
        <v>1106</v>
      </c>
      <c r="Z94" s="190" t="s">
        <v>1106</v>
      </c>
      <c r="AA94" s="190" t="s">
        <v>1106</v>
      </c>
      <c r="AB94" s="190" t="s">
        <v>1106</v>
      </c>
      <c r="AC94" s="190" t="s">
        <v>1106</v>
      </c>
      <c r="AD94" s="190" t="s">
        <v>1106</v>
      </c>
      <c r="AE94" s="190" t="s">
        <v>1106</v>
      </c>
      <c r="AF94" s="190" t="s">
        <v>1106</v>
      </c>
      <c r="AG94" s="190" t="s">
        <v>1106</v>
      </c>
      <c r="AH94" s="190" t="s">
        <v>1106</v>
      </c>
      <c r="AI94" s="190" t="s">
        <v>1106</v>
      </c>
      <c r="AJ94" s="190" t="s">
        <v>1106</v>
      </c>
      <c r="AK94" s="190" t="s">
        <v>1106</v>
      </c>
      <c r="AL94" s="190" t="s">
        <v>1106</v>
      </c>
      <c r="AM94" s="190" t="s">
        <v>1106</v>
      </c>
      <c r="AN94" s="190" t="s">
        <v>1106</v>
      </c>
      <c r="AO94" s="117" t="s">
        <v>605</v>
      </c>
      <c r="AP94" s="117" t="s">
        <v>620</v>
      </c>
      <c r="AQ94" s="117" t="s">
        <v>5</v>
      </c>
    </row>
    <row r="95" spans="1:43" ht="24" customHeight="1" x14ac:dyDescent="0.4">
      <c r="A95" s="109" t="s">
        <v>186</v>
      </c>
      <c r="B95" s="110" t="s">
        <v>69</v>
      </c>
      <c r="C95" s="109" t="s">
        <v>5</v>
      </c>
      <c r="D95" s="111" t="s">
        <v>464</v>
      </c>
      <c r="E95" s="109" t="s">
        <v>174</v>
      </c>
      <c r="F95" s="109" t="s">
        <v>175</v>
      </c>
      <c r="G95" s="111" t="s">
        <v>67</v>
      </c>
      <c r="H95" s="111" t="s">
        <v>45</v>
      </c>
      <c r="I95" s="112">
        <v>11004935</v>
      </c>
      <c r="J95" s="113" t="s">
        <v>130</v>
      </c>
      <c r="K95" s="113" t="s">
        <v>695</v>
      </c>
      <c r="L95" s="114">
        <v>46326</v>
      </c>
      <c r="M95" s="115" t="s">
        <v>48</v>
      </c>
      <c r="N95" s="116">
        <f>VLOOKUP(E95,'FERC Mapping'!A:C,3,FALSE)</f>
        <v>381</v>
      </c>
      <c r="O95" s="190" t="s">
        <v>1106</v>
      </c>
      <c r="P95" s="190" t="s">
        <v>1106</v>
      </c>
      <c r="Q95" s="190" t="s">
        <v>1106</v>
      </c>
      <c r="R95" s="190" t="s">
        <v>1106</v>
      </c>
      <c r="S95" s="190" t="s">
        <v>1106</v>
      </c>
      <c r="T95" s="190" t="s">
        <v>1106</v>
      </c>
      <c r="U95" s="190" t="s">
        <v>1106</v>
      </c>
      <c r="V95" s="190" t="s">
        <v>1106</v>
      </c>
      <c r="W95" s="190" t="s">
        <v>1106</v>
      </c>
      <c r="X95" s="190" t="s">
        <v>1106</v>
      </c>
      <c r="Y95" s="190" t="s">
        <v>1106</v>
      </c>
      <c r="Z95" s="190" t="s">
        <v>1106</v>
      </c>
      <c r="AA95" s="190" t="s">
        <v>1106</v>
      </c>
      <c r="AB95" s="190" t="s">
        <v>1106</v>
      </c>
      <c r="AC95" s="190" t="s">
        <v>1106</v>
      </c>
      <c r="AD95" s="190" t="s">
        <v>1106</v>
      </c>
      <c r="AE95" s="190" t="s">
        <v>1106</v>
      </c>
      <c r="AF95" s="190" t="s">
        <v>1106</v>
      </c>
      <c r="AG95" s="190" t="s">
        <v>1106</v>
      </c>
      <c r="AH95" s="190" t="s">
        <v>1106</v>
      </c>
      <c r="AI95" s="190" t="s">
        <v>1106</v>
      </c>
      <c r="AJ95" s="190" t="s">
        <v>1106</v>
      </c>
      <c r="AK95" s="190" t="s">
        <v>1106</v>
      </c>
      <c r="AL95" s="190" t="s">
        <v>1106</v>
      </c>
      <c r="AM95" s="190" t="s">
        <v>1106</v>
      </c>
      <c r="AN95" s="190" t="s">
        <v>1106</v>
      </c>
      <c r="AO95" s="117" t="s">
        <v>605</v>
      </c>
      <c r="AP95" s="117" t="s">
        <v>620</v>
      </c>
      <c r="AQ95" s="117" t="s">
        <v>5</v>
      </c>
    </row>
    <row r="96" spans="1:43" ht="24" customHeight="1" x14ac:dyDescent="0.4">
      <c r="A96" s="109" t="s">
        <v>186</v>
      </c>
      <c r="B96" s="110" t="s">
        <v>69</v>
      </c>
      <c r="C96" s="109" t="s">
        <v>5</v>
      </c>
      <c r="D96" s="111" t="s">
        <v>464</v>
      </c>
      <c r="E96" s="109" t="s">
        <v>174</v>
      </c>
      <c r="F96" s="109" t="s">
        <v>175</v>
      </c>
      <c r="G96" s="111" t="s">
        <v>67</v>
      </c>
      <c r="H96" s="111" t="s">
        <v>45</v>
      </c>
      <c r="I96" s="112">
        <v>11004940</v>
      </c>
      <c r="J96" s="113" t="s">
        <v>133</v>
      </c>
      <c r="K96" s="113" t="s">
        <v>695</v>
      </c>
      <c r="L96" s="114">
        <v>46326</v>
      </c>
      <c r="M96" s="115" t="s">
        <v>48</v>
      </c>
      <c r="N96" s="116">
        <f>VLOOKUP(E96,'FERC Mapping'!A:C,3,FALSE)</f>
        <v>381</v>
      </c>
      <c r="O96" s="190" t="s">
        <v>1106</v>
      </c>
      <c r="P96" s="190" t="s">
        <v>1106</v>
      </c>
      <c r="Q96" s="190" t="s">
        <v>1106</v>
      </c>
      <c r="R96" s="190" t="s">
        <v>1106</v>
      </c>
      <c r="S96" s="190" t="s">
        <v>1106</v>
      </c>
      <c r="T96" s="190" t="s">
        <v>1106</v>
      </c>
      <c r="U96" s="190" t="s">
        <v>1106</v>
      </c>
      <c r="V96" s="190" t="s">
        <v>1106</v>
      </c>
      <c r="W96" s="190" t="s">
        <v>1106</v>
      </c>
      <c r="X96" s="190" t="s">
        <v>1106</v>
      </c>
      <c r="Y96" s="190" t="s">
        <v>1106</v>
      </c>
      <c r="Z96" s="190" t="s">
        <v>1106</v>
      </c>
      <c r="AA96" s="190" t="s">
        <v>1106</v>
      </c>
      <c r="AB96" s="190" t="s">
        <v>1106</v>
      </c>
      <c r="AC96" s="190" t="s">
        <v>1106</v>
      </c>
      <c r="AD96" s="190" t="s">
        <v>1106</v>
      </c>
      <c r="AE96" s="190" t="s">
        <v>1106</v>
      </c>
      <c r="AF96" s="190" t="s">
        <v>1106</v>
      </c>
      <c r="AG96" s="190" t="s">
        <v>1106</v>
      </c>
      <c r="AH96" s="190" t="s">
        <v>1106</v>
      </c>
      <c r="AI96" s="190" t="s">
        <v>1106</v>
      </c>
      <c r="AJ96" s="190" t="s">
        <v>1106</v>
      </c>
      <c r="AK96" s="190" t="s">
        <v>1106</v>
      </c>
      <c r="AL96" s="190" t="s">
        <v>1106</v>
      </c>
      <c r="AM96" s="190" t="s">
        <v>1106</v>
      </c>
      <c r="AN96" s="190" t="s">
        <v>1106</v>
      </c>
      <c r="AO96" s="117" t="s">
        <v>605</v>
      </c>
      <c r="AP96" s="117" t="s">
        <v>620</v>
      </c>
      <c r="AQ96" s="117" t="s">
        <v>5</v>
      </c>
    </row>
    <row r="97" spans="1:43" ht="24" customHeight="1" x14ac:dyDescent="0.4">
      <c r="A97" s="109" t="s">
        <v>186</v>
      </c>
      <c r="B97" s="110" t="s">
        <v>69</v>
      </c>
      <c r="C97" s="109" t="s">
        <v>5</v>
      </c>
      <c r="D97" s="111" t="s">
        <v>464</v>
      </c>
      <c r="E97" s="109" t="s">
        <v>174</v>
      </c>
      <c r="F97" s="109" t="s">
        <v>175</v>
      </c>
      <c r="G97" s="111" t="s">
        <v>67</v>
      </c>
      <c r="H97" s="111" t="s">
        <v>45</v>
      </c>
      <c r="I97" s="112">
        <v>11004943</v>
      </c>
      <c r="J97" s="113" t="s">
        <v>699</v>
      </c>
      <c r="K97" s="113" t="s">
        <v>695</v>
      </c>
      <c r="L97" s="114">
        <v>46326</v>
      </c>
      <c r="M97" s="115" t="s">
        <v>48</v>
      </c>
      <c r="N97" s="116">
        <f>VLOOKUP(E97,'FERC Mapping'!A:C,3,FALSE)</f>
        <v>381</v>
      </c>
      <c r="O97" s="190" t="s">
        <v>1106</v>
      </c>
      <c r="P97" s="190" t="s">
        <v>1106</v>
      </c>
      <c r="Q97" s="190" t="s">
        <v>1106</v>
      </c>
      <c r="R97" s="190" t="s">
        <v>1106</v>
      </c>
      <c r="S97" s="190" t="s">
        <v>1106</v>
      </c>
      <c r="T97" s="190" t="s">
        <v>1106</v>
      </c>
      <c r="U97" s="190" t="s">
        <v>1106</v>
      </c>
      <c r="V97" s="190" t="s">
        <v>1106</v>
      </c>
      <c r="W97" s="190" t="s">
        <v>1106</v>
      </c>
      <c r="X97" s="190" t="s">
        <v>1106</v>
      </c>
      <c r="Y97" s="190" t="s">
        <v>1106</v>
      </c>
      <c r="Z97" s="190" t="s">
        <v>1106</v>
      </c>
      <c r="AA97" s="190" t="s">
        <v>1106</v>
      </c>
      <c r="AB97" s="190" t="s">
        <v>1106</v>
      </c>
      <c r="AC97" s="190" t="s">
        <v>1106</v>
      </c>
      <c r="AD97" s="190" t="s">
        <v>1106</v>
      </c>
      <c r="AE97" s="190" t="s">
        <v>1106</v>
      </c>
      <c r="AF97" s="190" t="s">
        <v>1106</v>
      </c>
      <c r="AG97" s="190" t="s">
        <v>1106</v>
      </c>
      <c r="AH97" s="190" t="s">
        <v>1106</v>
      </c>
      <c r="AI97" s="190" t="s">
        <v>1106</v>
      </c>
      <c r="AJ97" s="190" t="s">
        <v>1106</v>
      </c>
      <c r="AK97" s="190" t="s">
        <v>1106</v>
      </c>
      <c r="AL97" s="190" t="s">
        <v>1106</v>
      </c>
      <c r="AM97" s="190" t="s">
        <v>1106</v>
      </c>
      <c r="AN97" s="190" t="s">
        <v>1106</v>
      </c>
      <c r="AO97" s="117" t="s">
        <v>605</v>
      </c>
      <c r="AP97" s="117" t="s">
        <v>620</v>
      </c>
      <c r="AQ97" s="117" t="s">
        <v>5</v>
      </c>
    </row>
    <row r="98" spans="1:43" ht="24" customHeight="1" x14ac:dyDescent="0.4">
      <c r="A98" s="109" t="s">
        <v>186</v>
      </c>
      <c r="B98" s="110" t="s">
        <v>69</v>
      </c>
      <c r="C98" s="109" t="s">
        <v>5</v>
      </c>
      <c r="D98" s="111" t="s">
        <v>464</v>
      </c>
      <c r="E98" s="109" t="s">
        <v>174</v>
      </c>
      <c r="F98" s="109" t="s">
        <v>175</v>
      </c>
      <c r="G98" s="111" t="s">
        <v>67</v>
      </c>
      <c r="H98" s="111" t="s">
        <v>45</v>
      </c>
      <c r="I98" s="112">
        <v>11005376</v>
      </c>
      <c r="J98" s="113" t="s">
        <v>700</v>
      </c>
      <c r="K98" s="113" t="s">
        <v>695</v>
      </c>
      <c r="L98" s="114">
        <v>46326</v>
      </c>
      <c r="M98" s="115" t="s">
        <v>48</v>
      </c>
      <c r="N98" s="116">
        <f>VLOOKUP(E98,'FERC Mapping'!A:C,3,FALSE)</f>
        <v>381</v>
      </c>
      <c r="O98" s="190" t="s">
        <v>1106</v>
      </c>
      <c r="P98" s="190" t="s">
        <v>1106</v>
      </c>
      <c r="Q98" s="190" t="s">
        <v>1106</v>
      </c>
      <c r="R98" s="190" t="s">
        <v>1106</v>
      </c>
      <c r="S98" s="190" t="s">
        <v>1106</v>
      </c>
      <c r="T98" s="190" t="s">
        <v>1106</v>
      </c>
      <c r="U98" s="190" t="s">
        <v>1106</v>
      </c>
      <c r="V98" s="190" t="s">
        <v>1106</v>
      </c>
      <c r="W98" s="190" t="s">
        <v>1106</v>
      </c>
      <c r="X98" s="190" t="s">
        <v>1106</v>
      </c>
      <c r="Y98" s="190" t="s">
        <v>1106</v>
      </c>
      <c r="Z98" s="190" t="s">
        <v>1106</v>
      </c>
      <c r="AA98" s="190" t="s">
        <v>1106</v>
      </c>
      <c r="AB98" s="190" t="s">
        <v>1106</v>
      </c>
      <c r="AC98" s="190" t="s">
        <v>1106</v>
      </c>
      <c r="AD98" s="190" t="s">
        <v>1106</v>
      </c>
      <c r="AE98" s="190" t="s">
        <v>1106</v>
      </c>
      <c r="AF98" s="190" t="s">
        <v>1106</v>
      </c>
      <c r="AG98" s="190" t="s">
        <v>1106</v>
      </c>
      <c r="AH98" s="190" t="s">
        <v>1106</v>
      </c>
      <c r="AI98" s="190" t="s">
        <v>1106</v>
      </c>
      <c r="AJ98" s="190" t="s">
        <v>1106</v>
      </c>
      <c r="AK98" s="190" t="s">
        <v>1106</v>
      </c>
      <c r="AL98" s="190" t="s">
        <v>1106</v>
      </c>
      <c r="AM98" s="190" t="s">
        <v>1106</v>
      </c>
      <c r="AN98" s="190" t="s">
        <v>1106</v>
      </c>
      <c r="AO98" s="117" t="s">
        <v>605</v>
      </c>
      <c r="AP98" s="117" t="s">
        <v>620</v>
      </c>
      <c r="AQ98" s="117" t="s">
        <v>5</v>
      </c>
    </row>
    <row r="99" spans="1:43" ht="24" customHeight="1" x14ac:dyDescent="0.4">
      <c r="A99" s="109" t="s">
        <v>186</v>
      </c>
      <c r="B99" s="110" t="s">
        <v>69</v>
      </c>
      <c r="C99" s="109" t="s">
        <v>5</v>
      </c>
      <c r="D99" s="111" t="s">
        <v>464</v>
      </c>
      <c r="E99" s="109" t="s">
        <v>174</v>
      </c>
      <c r="F99" s="109" t="s">
        <v>175</v>
      </c>
      <c r="G99" s="111" t="s">
        <v>67</v>
      </c>
      <c r="H99" s="111" t="s">
        <v>45</v>
      </c>
      <c r="I99" s="112">
        <v>11004936</v>
      </c>
      <c r="J99" s="113" t="s">
        <v>701</v>
      </c>
      <c r="K99" s="113" t="s">
        <v>695</v>
      </c>
      <c r="L99" s="114">
        <v>46326</v>
      </c>
      <c r="M99" s="115" t="s">
        <v>48</v>
      </c>
      <c r="N99" s="116">
        <f>VLOOKUP(E99,'FERC Mapping'!A:C,3,FALSE)</f>
        <v>381</v>
      </c>
      <c r="O99" s="190" t="s">
        <v>1106</v>
      </c>
      <c r="P99" s="190" t="s">
        <v>1106</v>
      </c>
      <c r="Q99" s="190" t="s">
        <v>1106</v>
      </c>
      <c r="R99" s="190" t="s">
        <v>1106</v>
      </c>
      <c r="S99" s="190" t="s">
        <v>1106</v>
      </c>
      <c r="T99" s="190" t="s">
        <v>1106</v>
      </c>
      <c r="U99" s="190" t="s">
        <v>1106</v>
      </c>
      <c r="V99" s="190" t="s">
        <v>1106</v>
      </c>
      <c r="W99" s="190" t="s">
        <v>1106</v>
      </c>
      <c r="X99" s="190" t="s">
        <v>1106</v>
      </c>
      <c r="Y99" s="190" t="s">
        <v>1106</v>
      </c>
      <c r="Z99" s="190" t="s">
        <v>1106</v>
      </c>
      <c r="AA99" s="190" t="s">
        <v>1106</v>
      </c>
      <c r="AB99" s="190" t="s">
        <v>1106</v>
      </c>
      <c r="AC99" s="190" t="s">
        <v>1106</v>
      </c>
      <c r="AD99" s="190" t="s">
        <v>1106</v>
      </c>
      <c r="AE99" s="190" t="s">
        <v>1106</v>
      </c>
      <c r="AF99" s="190" t="s">
        <v>1106</v>
      </c>
      <c r="AG99" s="190" t="s">
        <v>1106</v>
      </c>
      <c r="AH99" s="190" t="s">
        <v>1106</v>
      </c>
      <c r="AI99" s="190" t="s">
        <v>1106</v>
      </c>
      <c r="AJ99" s="190" t="s">
        <v>1106</v>
      </c>
      <c r="AK99" s="190" t="s">
        <v>1106</v>
      </c>
      <c r="AL99" s="190" t="s">
        <v>1106</v>
      </c>
      <c r="AM99" s="190" t="s">
        <v>1106</v>
      </c>
      <c r="AN99" s="190" t="s">
        <v>1106</v>
      </c>
      <c r="AO99" s="117" t="s">
        <v>605</v>
      </c>
      <c r="AP99" s="117" t="s">
        <v>620</v>
      </c>
      <c r="AQ99" s="117" t="s">
        <v>5</v>
      </c>
    </row>
    <row r="100" spans="1:43" ht="24" customHeight="1" x14ac:dyDescent="0.4">
      <c r="A100" s="109" t="s">
        <v>186</v>
      </c>
      <c r="B100" s="110" t="s">
        <v>69</v>
      </c>
      <c r="C100" s="109" t="s">
        <v>5</v>
      </c>
      <c r="D100" s="111" t="s">
        <v>464</v>
      </c>
      <c r="E100" s="109" t="s">
        <v>174</v>
      </c>
      <c r="F100" s="109" t="s">
        <v>175</v>
      </c>
      <c r="G100" s="111" t="s">
        <v>67</v>
      </c>
      <c r="H100" s="111" t="s">
        <v>45</v>
      </c>
      <c r="I100" s="112">
        <v>11005520</v>
      </c>
      <c r="J100" s="113" t="s">
        <v>123</v>
      </c>
      <c r="K100" s="113" t="s">
        <v>695</v>
      </c>
      <c r="L100" s="114">
        <v>46326</v>
      </c>
      <c r="M100" s="115" t="s">
        <v>48</v>
      </c>
      <c r="N100" s="116">
        <f>VLOOKUP(E100,'FERC Mapping'!A:C,3,FALSE)</f>
        <v>381</v>
      </c>
      <c r="O100" s="190" t="s">
        <v>1106</v>
      </c>
      <c r="P100" s="190" t="s">
        <v>1106</v>
      </c>
      <c r="Q100" s="190" t="s">
        <v>1106</v>
      </c>
      <c r="R100" s="190" t="s">
        <v>1106</v>
      </c>
      <c r="S100" s="190" t="s">
        <v>1106</v>
      </c>
      <c r="T100" s="190" t="s">
        <v>1106</v>
      </c>
      <c r="U100" s="190" t="s">
        <v>1106</v>
      </c>
      <c r="V100" s="190" t="s">
        <v>1106</v>
      </c>
      <c r="W100" s="190" t="s">
        <v>1106</v>
      </c>
      <c r="X100" s="190" t="s">
        <v>1106</v>
      </c>
      <c r="Y100" s="190" t="s">
        <v>1106</v>
      </c>
      <c r="Z100" s="190" t="s">
        <v>1106</v>
      </c>
      <c r="AA100" s="190" t="s">
        <v>1106</v>
      </c>
      <c r="AB100" s="190" t="s">
        <v>1106</v>
      </c>
      <c r="AC100" s="190" t="s">
        <v>1106</v>
      </c>
      <c r="AD100" s="190" t="s">
        <v>1106</v>
      </c>
      <c r="AE100" s="190" t="s">
        <v>1106</v>
      </c>
      <c r="AF100" s="190" t="s">
        <v>1106</v>
      </c>
      <c r="AG100" s="190" t="s">
        <v>1106</v>
      </c>
      <c r="AH100" s="190" t="s">
        <v>1106</v>
      </c>
      <c r="AI100" s="190" t="s">
        <v>1106</v>
      </c>
      <c r="AJ100" s="190" t="s">
        <v>1106</v>
      </c>
      <c r="AK100" s="190" t="s">
        <v>1106</v>
      </c>
      <c r="AL100" s="190" t="s">
        <v>1106</v>
      </c>
      <c r="AM100" s="190" t="s">
        <v>1106</v>
      </c>
      <c r="AN100" s="190" t="s">
        <v>1106</v>
      </c>
      <c r="AO100" s="117" t="s">
        <v>605</v>
      </c>
      <c r="AP100" s="117" t="s">
        <v>620</v>
      </c>
      <c r="AQ100" s="117" t="s">
        <v>5</v>
      </c>
    </row>
    <row r="101" spans="1:43" ht="24" customHeight="1" x14ac:dyDescent="0.4">
      <c r="A101" s="109" t="s">
        <v>186</v>
      </c>
      <c r="B101" s="110" t="s">
        <v>69</v>
      </c>
      <c r="C101" s="109" t="s">
        <v>5</v>
      </c>
      <c r="D101" s="111" t="s">
        <v>464</v>
      </c>
      <c r="E101" s="109" t="s">
        <v>174</v>
      </c>
      <c r="F101" s="109" t="s">
        <v>175</v>
      </c>
      <c r="G101" s="111" t="s">
        <v>67</v>
      </c>
      <c r="H101" s="111" t="s">
        <v>45</v>
      </c>
      <c r="I101" s="112">
        <v>11059003</v>
      </c>
      <c r="J101" s="113" t="s">
        <v>695</v>
      </c>
      <c r="K101" s="113" t="s">
        <v>695</v>
      </c>
      <c r="L101" s="114">
        <v>46326</v>
      </c>
      <c r="M101" s="115" t="s">
        <v>48</v>
      </c>
      <c r="N101" s="116">
        <f>VLOOKUP(E101,'FERC Mapping'!A:C,3,FALSE)</f>
        <v>381</v>
      </c>
      <c r="O101" s="190" t="s">
        <v>1106</v>
      </c>
      <c r="P101" s="190" t="s">
        <v>1106</v>
      </c>
      <c r="Q101" s="190" t="s">
        <v>1106</v>
      </c>
      <c r="R101" s="190" t="s">
        <v>1106</v>
      </c>
      <c r="S101" s="190" t="s">
        <v>1106</v>
      </c>
      <c r="T101" s="190" t="s">
        <v>1106</v>
      </c>
      <c r="U101" s="190" t="s">
        <v>1106</v>
      </c>
      <c r="V101" s="190" t="s">
        <v>1106</v>
      </c>
      <c r="W101" s="190" t="s">
        <v>1106</v>
      </c>
      <c r="X101" s="190" t="s">
        <v>1106</v>
      </c>
      <c r="Y101" s="190" t="s">
        <v>1106</v>
      </c>
      <c r="Z101" s="190" t="s">
        <v>1106</v>
      </c>
      <c r="AA101" s="190" t="s">
        <v>1106</v>
      </c>
      <c r="AB101" s="190" t="s">
        <v>1106</v>
      </c>
      <c r="AC101" s="190" t="s">
        <v>1106</v>
      </c>
      <c r="AD101" s="190" t="s">
        <v>1106</v>
      </c>
      <c r="AE101" s="190" t="s">
        <v>1106</v>
      </c>
      <c r="AF101" s="190" t="s">
        <v>1106</v>
      </c>
      <c r="AG101" s="190" t="s">
        <v>1106</v>
      </c>
      <c r="AH101" s="190" t="s">
        <v>1106</v>
      </c>
      <c r="AI101" s="190" t="s">
        <v>1106</v>
      </c>
      <c r="AJ101" s="190" t="s">
        <v>1106</v>
      </c>
      <c r="AK101" s="190" t="s">
        <v>1106</v>
      </c>
      <c r="AL101" s="190" t="s">
        <v>1106</v>
      </c>
      <c r="AM101" s="190" t="s">
        <v>1106</v>
      </c>
      <c r="AN101" s="190" t="s">
        <v>1106</v>
      </c>
      <c r="AO101" s="117" t="s">
        <v>605</v>
      </c>
      <c r="AP101" s="117" t="s">
        <v>620</v>
      </c>
      <c r="AQ101" s="117" t="s">
        <v>5</v>
      </c>
    </row>
    <row r="102" spans="1:43" ht="24" customHeight="1" x14ac:dyDescent="0.4">
      <c r="A102" s="109" t="s">
        <v>186</v>
      </c>
      <c r="B102" s="110" t="s">
        <v>69</v>
      </c>
      <c r="C102" s="109" t="s">
        <v>5</v>
      </c>
      <c r="D102" s="111" t="s">
        <v>464</v>
      </c>
      <c r="E102" s="109" t="s">
        <v>174</v>
      </c>
      <c r="F102" s="109" t="s">
        <v>175</v>
      </c>
      <c r="G102" s="111" t="s">
        <v>67</v>
      </c>
      <c r="H102" s="111" t="s">
        <v>45</v>
      </c>
      <c r="I102" s="112">
        <v>11004941</v>
      </c>
      <c r="J102" s="113" t="s">
        <v>134</v>
      </c>
      <c r="K102" s="113" t="s">
        <v>695</v>
      </c>
      <c r="L102" s="114">
        <v>46326</v>
      </c>
      <c r="M102" s="115" t="s">
        <v>48</v>
      </c>
      <c r="N102" s="116">
        <f>VLOOKUP(E102,'FERC Mapping'!A:C,3,FALSE)</f>
        <v>381</v>
      </c>
      <c r="O102" s="190" t="s">
        <v>1106</v>
      </c>
      <c r="P102" s="190" t="s">
        <v>1106</v>
      </c>
      <c r="Q102" s="190" t="s">
        <v>1106</v>
      </c>
      <c r="R102" s="190" t="s">
        <v>1106</v>
      </c>
      <c r="S102" s="190" t="s">
        <v>1106</v>
      </c>
      <c r="T102" s="190" t="s">
        <v>1106</v>
      </c>
      <c r="U102" s="190" t="s">
        <v>1106</v>
      </c>
      <c r="V102" s="190" t="s">
        <v>1106</v>
      </c>
      <c r="W102" s="190" t="s">
        <v>1106</v>
      </c>
      <c r="X102" s="190" t="s">
        <v>1106</v>
      </c>
      <c r="Y102" s="190" t="s">
        <v>1106</v>
      </c>
      <c r="Z102" s="190" t="s">
        <v>1106</v>
      </c>
      <c r="AA102" s="190" t="s">
        <v>1106</v>
      </c>
      <c r="AB102" s="190" t="s">
        <v>1106</v>
      </c>
      <c r="AC102" s="190" t="s">
        <v>1106</v>
      </c>
      <c r="AD102" s="190" t="s">
        <v>1106</v>
      </c>
      <c r="AE102" s="190" t="s">
        <v>1106</v>
      </c>
      <c r="AF102" s="190" t="s">
        <v>1106</v>
      </c>
      <c r="AG102" s="190" t="s">
        <v>1106</v>
      </c>
      <c r="AH102" s="190" t="s">
        <v>1106</v>
      </c>
      <c r="AI102" s="190" t="s">
        <v>1106</v>
      </c>
      <c r="AJ102" s="190" t="s">
        <v>1106</v>
      </c>
      <c r="AK102" s="190" t="s">
        <v>1106</v>
      </c>
      <c r="AL102" s="190" t="s">
        <v>1106</v>
      </c>
      <c r="AM102" s="190" t="s">
        <v>1106</v>
      </c>
      <c r="AN102" s="190" t="s">
        <v>1106</v>
      </c>
      <c r="AO102" s="117" t="s">
        <v>605</v>
      </c>
      <c r="AP102" s="117" t="s">
        <v>620</v>
      </c>
      <c r="AQ102" s="117" t="s">
        <v>5</v>
      </c>
    </row>
    <row r="103" spans="1:43" ht="24" customHeight="1" x14ac:dyDescent="0.4">
      <c r="A103" s="109" t="s">
        <v>186</v>
      </c>
      <c r="B103" s="110" t="s">
        <v>69</v>
      </c>
      <c r="C103" s="109" t="s">
        <v>5</v>
      </c>
      <c r="D103" s="111" t="s">
        <v>464</v>
      </c>
      <c r="E103" s="109" t="s">
        <v>174</v>
      </c>
      <c r="F103" s="109" t="s">
        <v>175</v>
      </c>
      <c r="G103" s="111" t="s">
        <v>50</v>
      </c>
      <c r="H103" s="111" t="s">
        <v>45</v>
      </c>
      <c r="I103" s="112">
        <v>11004943</v>
      </c>
      <c r="J103" s="113" t="s">
        <v>702</v>
      </c>
      <c r="K103" s="113" t="s">
        <v>124</v>
      </c>
      <c r="L103" s="114">
        <v>49674</v>
      </c>
      <c r="M103" s="115" t="s">
        <v>49</v>
      </c>
      <c r="N103" s="116">
        <f>VLOOKUP(E103,'FERC Mapping'!A:C,3,FALSE)</f>
        <v>381</v>
      </c>
      <c r="O103" s="190" t="s">
        <v>1106</v>
      </c>
      <c r="P103" s="190" t="s">
        <v>1106</v>
      </c>
      <c r="Q103" s="190" t="s">
        <v>1106</v>
      </c>
      <c r="R103" s="190" t="s">
        <v>1106</v>
      </c>
      <c r="S103" s="190" t="s">
        <v>1106</v>
      </c>
      <c r="T103" s="190" t="s">
        <v>1106</v>
      </c>
      <c r="U103" s="190" t="s">
        <v>1106</v>
      </c>
      <c r="V103" s="190" t="s">
        <v>1106</v>
      </c>
      <c r="W103" s="190" t="s">
        <v>1106</v>
      </c>
      <c r="X103" s="190" t="s">
        <v>1106</v>
      </c>
      <c r="Y103" s="190" t="s">
        <v>1106</v>
      </c>
      <c r="Z103" s="190" t="s">
        <v>1106</v>
      </c>
      <c r="AA103" s="190" t="s">
        <v>1106</v>
      </c>
      <c r="AB103" s="190" t="s">
        <v>1106</v>
      </c>
      <c r="AC103" s="190" t="s">
        <v>1106</v>
      </c>
      <c r="AD103" s="190" t="s">
        <v>1106</v>
      </c>
      <c r="AE103" s="190" t="s">
        <v>1106</v>
      </c>
      <c r="AF103" s="190" t="s">
        <v>1106</v>
      </c>
      <c r="AG103" s="190" t="s">
        <v>1106</v>
      </c>
      <c r="AH103" s="190" t="s">
        <v>1106</v>
      </c>
      <c r="AI103" s="190" t="s">
        <v>1106</v>
      </c>
      <c r="AJ103" s="190" t="s">
        <v>1106</v>
      </c>
      <c r="AK103" s="190" t="s">
        <v>1106</v>
      </c>
      <c r="AL103" s="190" t="s">
        <v>1106</v>
      </c>
      <c r="AM103" s="190" t="s">
        <v>1106</v>
      </c>
      <c r="AN103" s="190" t="s">
        <v>1106</v>
      </c>
      <c r="AO103" s="117" t="s">
        <v>605</v>
      </c>
      <c r="AP103" s="117" t="s">
        <v>620</v>
      </c>
      <c r="AQ103" s="117" t="s">
        <v>5</v>
      </c>
    </row>
    <row r="104" spans="1:43" ht="24" customHeight="1" x14ac:dyDescent="0.4">
      <c r="A104" s="109" t="s">
        <v>186</v>
      </c>
      <c r="B104" s="110" t="s">
        <v>69</v>
      </c>
      <c r="C104" s="109" t="s">
        <v>5</v>
      </c>
      <c r="D104" s="111" t="s">
        <v>464</v>
      </c>
      <c r="E104" s="109" t="s">
        <v>174</v>
      </c>
      <c r="F104" s="109" t="s">
        <v>175</v>
      </c>
      <c r="G104" s="111" t="s">
        <v>67</v>
      </c>
      <c r="H104" s="111" t="s">
        <v>45</v>
      </c>
      <c r="I104" s="112">
        <v>11005521</v>
      </c>
      <c r="J104" s="113" t="s">
        <v>126</v>
      </c>
      <c r="K104" s="113" t="s">
        <v>695</v>
      </c>
      <c r="L104" s="114">
        <v>46326</v>
      </c>
      <c r="M104" s="115" t="s">
        <v>48</v>
      </c>
      <c r="N104" s="116">
        <f>VLOOKUP(E104,'FERC Mapping'!A:C,3,FALSE)</f>
        <v>381</v>
      </c>
      <c r="O104" s="190" t="s">
        <v>1106</v>
      </c>
      <c r="P104" s="190" t="s">
        <v>1106</v>
      </c>
      <c r="Q104" s="190" t="s">
        <v>1106</v>
      </c>
      <c r="R104" s="190" t="s">
        <v>1106</v>
      </c>
      <c r="S104" s="190" t="s">
        <v>1106</v>
      </c>
      <c r="T104" s="190" t="s">
        <v>1106</v>
      </c>
      <c r="U104" s="190" t="s">
        <v>1106</v>
      </c>
      <c r="V104" s="190" t="s">
        <v>1106</v>
      </c>
      <c r="W104" s="190" t="s">
        <v>1106</v>
      </c>
      <c r="X104" s="190" t="s">
        <v>1106</v>
      </c>
      <c r="Y104" s="190" t="s">
        <v>1106</v>
      </c>
      <c r="Z104" s="190" t="s">
        <v>1106</v>
      </c>
      <c r="AA104" s="190" t="s">
        <v>1106</v>
      </c>
      <c r="AB104" s="190" t="s">
        <v>1106</v>
      </c>
      <c r="AC104" s="190" t="s">
        <v>1106</v>
      </c>
      <c r="AD104" s="190" t="s">
        <v>1106</v>
      </c>
      <c r="AE104" s="190" t="s">
        <v>1106</v>
      </c>
      <c r="AF104" s="190" t="s">
        <v>1106</v>
      </c>
      <c r="AG104" s="190" t="s">
        <v>1106</v>
      </c>
      <c r="AH104" s="190" t="s">
        <v>1106</v>
      </c>
      <c r="AI104" s="190" t="s">
        <v>1106</v>
      </c>
      <c r="AJ104" s="190" t="s">
        <v>1106</v>
      </c>
      <c r="AK104" s="190" t="s">
        <v>1106</v>
      </c>
      <c r="AL104" s="190" t="s">
        <v>1106</v>
      </c>
      <c r="AM104" s="190" t="s">
        <v>1106</v>
      </c>
      <c r="AN104" s="190" t="s">
        <v>1106</v>
      </c>
      <c r="AO104" s="117" t="s">
        <v>605</v>
      </c>
      <c r="AP104" s="117" t="s">
        <v>620</v>
      </c>
      <c r="AQ104" s="117" t="s">
        <v>5</v>
      </c>
    </row>
    <row r="105" spans="1:43" ht="24" customHeight="1" x14ac:dyDescent="0.4">
      <c r="A105" s="109" t="s">
        <v>186</v>
      </c>
      <c r="B105" s="110" t="s">
        <v>69</v>
      </c>
      <c r="C105" s="109" t="s">
        <v>5</v>
      </c>
      <c r="D105" s="111" t="s">
        <v>464</v>
      </c>
      <c r="E105" s="109" t="s">
        <v>174</v>
      </c>
      <c r="F105" s="109" t="s">
        <v>175</v>
      </c>
      <c r="G105" s="111" t="s">
        <v>67</v>
      </c>
      <c r="H105" s="111" t="s">
        <v>45</v>
      </c>
      <c r="I105" s="112">
        <v>11039460</v>
      </c>
      <c r="J105" s="113" t="s">
        <v>125</v>
      </c>
      <c r="K105" s="113" t="s">
        <v>695</v>
      </c>
      <c r="L105" s="114">
        <v>46326</v>
      </c>
      <c r="M105" s="115" t="s">
        <v>48</v>
      </c>
      <c r="N105" s="116">
        <f>VLOOKUP(E105,'FERC Mapping'!A:C,3,FALSE)</f>
        <v>381</v>
      </c>
      <c r="O105" s="190" t="s">
        <v>1106</v>
      </c>
      <c r="P105" s="190" t="s">
        <v>1106</v>
      </c>
      <c r="Q105" s="190" t="s">
        <v>1106</v>
      </c>
      <c r="R105" s="190" t="s">
        <v>1106</v>
      </c>
      <c r="S105" s="190" t="s">
        <v>1106</v>
      </c>
      <c r="T105" s="190" t="s">
        <v>1106</v>
      </c>
      <c r="U105" s="190" t="s">
        <v>1106</v>
      </c>
      <c r="V105" s="190" t="s">
        <v>1106</v>
      </c>
      <c r="W105" s="190" t="s">
        <v>1106</v>
      </c>
      <c r="X105" s="190" t="s">
        <v>1106</v>
      </c>
      <c r="Y105" s="190" t="s">
        <v>1106</v>
      </c>
      <c r="Z105" s="190" t="s">
        <v>1106</v>
      </c>
      <c r="AA105" s="190" t="s">
        <v>1106</v>
      </c>
      <c r="AB105" s="190" t="s">
        <v>1106</v>
      </c>
      <c r="AC105" s="190" t="s">
        <v>1106</v>
      </c>
      <c r="AD105" s="190" t="s">
        <v>1106</v>
      </c>
      <c r="AE105" s="190" t="s">
        <v>1106</v>
      </c>
      <c r="AF105" s="190" t="s">
        <v>1106</v>
      </c>
      <c r="AG105" s="190" t="s">
        <v>1106</v>
      </c>
      <c r="AH105" s="190" t="s">
        <v>1106</v>
      </c>
      <c r="AI105" s="190" t="s">
        <v>1106</v>
      </c>
      <c r="AJ105" s="190" t="s">
        <v>1106</v>
      </c>
      <c r="AK105" s="190" t="s">
        <v>1106</v>
      </c>
      <c r="AL105" s="190" t="s">
        <v>1106</v>
      </c>
      <c r="AM105" s="190" t="s">
        <v>1106</v>
      </c>
      <c r="AN105" s="190" t="s">
        <v>1106</v>
      </c>
      <c r="AO105" s="117" t="s">
        <v>605</v>
      </c>
      <c r="AP105" s="117" t="s">
        <v>620</v>
      </c>
      <c r="AQ105" s="117" t="s">
        <v>5</v>
      </c>
    </row>
    <row r="106" spans="1:43" ht="24" customHeight="1" x14ac:dyDescent="0.4">
      <c r="A106" s="109" t="s">
        <v>186</v>
      </c>
      <c r="B106" s="110" t="s">
        <v>69</v>
      </c>
      <c r="C106" s="109" t="s">
        <v>5</v>
      </c>
      <c r="D106" s="111" t="s">
        <v>464</v>
      </c>
      <c r="E106" s="109" t="s">
        <v>174</v>
      </c>
      <c r="F106" s="109" t="s">
        <v>175</v>
      </c>
      <c r="G106" s="111" t="s">
        <v>67</v>
      </c>
      <c r="H106" s="111" t="s">
        <v>45</v>
      </c>
      <c r="I106" s="112">
        <v>11005523</v>
      </c>
      <c r="J106" s="113" t="s">
        <v>128</v>
      </c>
      <c r="K106" s="113" t="s">
        <v>695</v>
      </c>
      <c r="L106" s="114">
        <v>46326</v>
      </c>
      <c r="M106" s="115" t="s">
        <v>48</v>
      </c>
      <c r="N106" s="116">
        <f>VLOOKUP(E106,'FERC Mapping'!A:C,3,FALSE)</f>
        <v>381</v>
      </c>
      <c r="O106" s="190" t="s">
        <v>1106</v>
      </c>
      <c r="P106" s="190" t="s">
        <v>1106</v>
      </c>
      <c r="Q106" s="190" t="s">
        <v>1106</v>
      </c>
      <c r="R106" s="190" t="s">
        <v>1106</v>
      </c>
      <c r="S106" s="190" t="s">
        <v>1106</v>
      </c>
      <c r="T106" s="190" t="s">
        <v>1106</v>
      </c>
      <c r="U106" s="190" t="s">
        <v>1106</v>
      </c>
      <c r="V106" s="190" t="s">
        <v>1106</v>
      </c>
      <c r="W106" s="190" t="s">
        <v>1106</v>
      </c>
      <c r="X106" s="190" t="s">
        <v>1106</v>
      </c>
      <c r="Y106" s="190" t="s">
        <v>1106</v>
      </c>
      <c r="Z106" s="190" t="s">
        <v>1106</v>
      </c>
      <c r="AA106" s="190" t="s">
        <v>1106</v>
      </c>
      <c r="AB106" s="190" t="s">
        <v>1106</v>
      </c>
      <c r="AC106" s="190" t="s">
        <v>1106</v>
      </c>
      <c r="AD106" s="190" t="s">
        <v>1106</v>
      </c>
      <c r="AE106" s="190" t="s">
        <v>1106</v>
      </c>
      <c r="AF106" s="190" t="s">
        <v>1106</v>
      </c>
      <c r="AG106" s="190" t="s">
        <v>1106</v>
      </c>
      <c r="AH106" s="190" t="s">
        <v>1106</v>
      </c>
      <c r="AI106" s="190" t="s">
        <v>1106</v>
      </c>
      <c r="AJ106" s="190" t="s">
        <v>1106</v>
      </c>
      <c r="AK106" s="190" t="s">
        <v>1106</v>
      </c>
      <c r="AL106" s="190" t="s">
        <v>1106</v>
      </c>
      <c r="AM106" s="190" t="s">
        <v>1106</v>
      </c>
      <c r="AN106" s="190" t="s">
        <v>1106</v>
      </c>
      <c r="AO106" s="117" t="s">
        <v>605</v>
      </c>
      <c r="AP106" s="117" t="s">
        <v>620</v>
      </c>
      <c r="AQ106" s="117" t="s">
        <v>5</v>
      </c>
    </row>
    <row r="107" spans="1:43" ht="24" customHeight="1" x14ac:dyDescent="0.4">
      <c r="A107" s="109" t="s">
        <v>186</v>
      </c>
      <c r="B107" s="110" t="s">
        <v>69</v>
      </c>
      <c r="C107" s="109" t="s">
        <v>5</v>
      </c>
      <c r="D107" s="111" t="s">
        <v>464</v>
      </c>
      <c r="E107" s="109" t="s">
        <v>174</v>
      </c>
      <c r="F107" s="109" t="s">
        <v>175</v>
      </c>
      <c r="G107" s="111" t="s">
        <v>67</v>
      </c>
      <c r="H107" s="111" t="s">
        <v>45</v>
      </c>
      <c r="I107" s="112">
        <v>11025745</v>
      </c>
      <c r="J107" s="113" t="s">
        <v>129</v>
      </c>
      <c r="K107" s="113" t="s">
        <v>695</v>
      </c>
      <c r="L107" s="114">
        <v>46326</v>
      </c>
      <c r="M107" s="115" t="s">
        <v>48</v>
      </c>
      <c r="N107" s="116">
        <f>VLOOKUP(E107,'FERC Mapping'!A:C,3,FALSE)</f>
        <v>381</v>
      </c>
      <c r="O107" s="190" t="s">
        <v>1106</v>
      </c>
      <c r="P107" s="190" t="s">
        <v>1106</v>
      </c>
      <c r="Q107" s="190" t="s">
        <v>1106</v>
      </c>
      <c r="R107" s="190" t="s">
        <v>1106</v>
      </c>
      <c r="S107" s="190" t="s">
        <v>1106</v>
      </c>
      <c r="T107" s="190" t="s">
        <v>1106</v>
      </c>
      <c r="U107" s="190" t="s">
        <v>1106</v>
      </c>
      <c r="V107" s="190" t="s">
        <v>1106</v>
      </c>
      <c r="W107" s="190" t="s">
        <v>1106</v>
      </c>
      <c r="X107" s="190" t="s">
        <v>1106</v>
      </c>
      <c r="Y107" s="190" t="s">
        <v>1106</v>
      </c>
      <c r="Z107" s="190" t="s">
        <v>1106</v>
      </c>
      <c r="AA107" s="190" t="s">
        <v>1106</v>
      </c>
      <c r="AB107" s="190" t="s">
        <v>1106</v>
      </c>
      <c r="AC107" s="190" t="s">
        <v>1106</v>
      </c>
      <c r="AD107" s="190" t="s">
        <v>1106</v>
      </c>
      <c r="AE107" s="190" t="s">
        <v>1106</v>
      </c>
      <c r="AF107" s="190" t="s">
        <v>1106</v>
      </c>
      <c r="AG107" s="190" t="s">
        <v>1106</v>
      </c>
      <c r="AH107" s="190" t="s">
        <v>1106</v>
      </c>
      <c r="AI107" s="190" t="s">
        <v>1106</v>
      </c>
      <c r="AJ107" s="190" t="s">
        <v>1106</v>
      </c>
      <c r="AK107" s="190" t="s">
        <v>1106</v>
      </c>
      <c r="AL107" s="190" t="s">
        <v>1106</v>
      </c>
      <c r="AM107" s="190" t="s">
        <v>1106</v>
      </c>
      <c r="AN107" s="190" t="s">
        <v>1106</v>
      </c>
      <c r="AO107" s="117" t="s">
        <v>605</v>
      </c>
      <c r="AP107" s="117" t="s">
        <v>620</v>
      </c>
      <c r="AQ107" s="117" t="s">
        <v>5</v>
      </c>
    </row>
    <row r="108" spans="1:43" ht="24" customHeight="1" x14ac:dyDescent="0.4">
      <c r="A108" s="109" t="s">
        <v>186</v>
      </c>
      <c r="B108" s="110" t="s">
        <v>69</v>
      </c>
      <c r="C108" s="109" t="s">
        <v>5</v>
      </c>
      <c r="D108" s="111" t="s">
        <v>464</v>
      </c>
      <c r="E108" s="109" t="s">
        <v>174</v>
      </c>
      <c r="F108" s="109" t="s">
        <v>175</v>
      </c>
      <c r="G108" s="111" t="s">
        <v>67</v>
      </c>
      <c r="H108" s="111" t="s">
        <v>45</v>
      </c>
      <c r="I108" s="112">
        <v>11005522</v>
      </c>
      <c r="J108" s="113" t="s">
        <v>127</v>
      </c>
      <c r="K108" s="113" t="s">
        <v>695</v>
      </c>
      <c r="L108" s="114">
        <v>46326</v>
      </c>
      <c r="M108" s="115" t="s">
        <v>48</v>
      </c>
      <c r="N108" s="116">
        <f>VLOOKUP(E108,'FERC Mapping'!A:C,3,FALSE)</f>
        <v>381</v>
      </c>
      <c r="O108" s="190" t="s">
        <v>1106</v>
      </c>
      <c r="P108" s="190" t="s">
        <v>1106</v>
      </c>
      <c r="Q108" s="190" t="s">
        <v>1106</v>
      </c>
      <c r="R108" s="190" t="s">
        <v>1106</v>
      </c>
      <c r="S108" s="190" t="s">
        <v>1106</v>
      </c>
      <c r="T108" s="190" t="s">
        <v>1106</v>
      </c>
      <c r="U108" s="190" t="s">
        <v>1106</v>
      </c>
      <c r="V108" s="190" t="s">
        <v>1106</v>
      </c>
      <c r="W108" s="190" t="s">
        <v>1106</v>
      </c>
      <c r="X108" s="190" t="s">
        <v>1106</v>
      </c>
      <c r="Y108" s="190" t="s">
        <v>1106</v>
      </c>
      <c r="Z108" s="190" t="s">
        <v>1106</v>
      </c>
      <c r="AA108" s="190" t="s">
        <v>1106</v>
      </c>
      <c r="AB108" s="190" t="s">
        <v>1106</v>
      </c>
      <c r="AC108" s="190" t="s">
        <v>1106</v>
      </c>
      <c r="AD108" s="190" t="s">
        <v>1106</v>
      </c>
      <c r="AE108" s="190" t="s">
        <v>1106</v>
      </c>
      <c r="AF108" s="190" t="s">
        <v>1106</v>
      </c>
      <c r="AG108" s="190" t="s">
        <v>1106</v>
      </c>
      <c r="AH108" s="190" t="s">
        <v>1106</v>
      </c>
      <c r="AI108" s="190" t="s">
        <v>1106</v>
      </c>
      <c r="AJ108" s="190" t="s">
        <v>1106</v>
      </c>
      <c r="AK108" s="190" t="s">
        <v>1106</v>
      </c>
      <c r="AL108" s="190" t="s">
        <v>1106</v>
      </c>
      <c r="AM108" s="190" t="s">
        <v>1106</v>
      </c>
      <c r="AN108" s="190" t="s">
        <v>1106</v>
      </c>
      <c r="AO108" s="117" t="s">
        <v>605</v>
      </c>
      <c r="AP108" s="117" t="s">
        <v>620</v>
      </c>
      <c r="AQ108" s="117" t="s">
        <v>5</v>
      </c>
    </row>
    <row r="109" spans="1:43" ht="24" customHeight="1" x14ac:dyDescent="0.4">
      <c r="A109" s="109" t="s">
        <v>186</v>
      </c>
      <c r="B109" s="110" t="s">
        <v>69</v>
      </c>
      <c r="C109" s="109" t="s">
        <v>5</v>
      </c>
      <c r="D109" s="111" t="s">
        <v>464</v>
      </c>
      <c r="E109" s="109" t="s">
        <v>174</v>
      </c>
      <c r="F109" s="109" t="s">
        <v>175</v>
      </c>
      <c r="G109" s="111" t="s">
        <v>67</v>
      </c>
      <c r="H109" s="111" t="s">
        <v>45</v>
      </c>
      <c r="I109" s="112">
        <v>11025346</v>
      </c>
      <c r="J109" s="113" t="s">
        <v>131</v>
      </c>
      <c r="K109" s="113" t="s">
        <v>695</v>
      </c>
      <c r="L109" s="114">
        <v>46326</v>
      </c>
      <c r="M109" s="115" t="s">
        <v>48</v>
      </c>
      <c r="N109" s="116">
        <f>VLOOKUP(E109,'FERC Mapping'!A:C,3,FALSE)</f>
        <v>381</v>
      </c>
      <c r="O109" s="190" t="s">
        <v>1106</v>
      </c>
      <c r="P109" s="190" t="s">
        <v>1106</v>
      </c>
      <c r="Q109" s="190" t="s">
        <v>1106</v>
      </c>
      <c r="R109" s="190" t="s">
        <v>1106</v>
      </c>
      <c r="S109" s="190" t="s">
        <v>1106</v>
      </c>
      <c r="T109" s="190" t="s">
        <v>1106</v>
      </c>
      <c r="U109" s="190" t="s">
        <v>1106</v>
      </c>
      <c r="V109" s="190" t="s">
        <v>1106</v>
      </c>
      <c r="W109" s="190" t="s">
        <v>1106</v>
      </c>
      <c r="X109" s="190" t="s">
        <v>1106</v>
      </c>
      <c r="Y109" s="190" t="s">
        <v>1106</v>
      </c>
      <c r="Z109" s="190" t="s">
        <v>1106</v>
      </c>
      <c r="AA109" s="190" t="s">
        <v>1106</v>
      </c>
      <c r="AB109" s="190" t="s">
        <v>1106</v>
      </c>
      <c r="AC109" s="190" t="s">
        <v>1106</v>
      </c>
      <c r="AD109" s="190" t="s">
        <v>1106</v>
      </c>
      <c r="AE109" s="190" t="s">
        <v>1106</v>
      </c>
      <c r="AF109" s="190" t="s">
        <v>1106</v>
      </c>
      <c r="AG109" s="190" t="s">
        <v>1106</v>
      </c>
      <c r="AH109" s="190" t="s">
        <v>1106</v>
      </c>
      <c r="AI109" s="190" t="s">
        <v>1106</v>
      </c>
      <c r="AJ109" s="190" t="s">
        <v>1106</v>
      </c>
      <c r="AK109" s="190" t="s">
        <v>1106</v>
      </c>
      <c r="AL109" s="190" t="s">
        <v>1106</v>
      </c>
      <c r="AM109" s="190" t="s">
        <v>1106</v>
      </c>
      <c r="AN109" s="190" t="s">
        <v>1106</v>
      </c>
      <c r="AO109" s="117" t="s">
        <v>605</v>
      </c>
      <c r="AP109" s="117" t="s">
        <v>620</v>
      </c>
      <c r="AQ109" s="117" t="s">
        <v>5</v>
      </c>
    </row>
    <row r="110" spans="1:43" ht="24" customHeight="1" x14ac:dyDescent="0.4">
      <c r="A110" s="109" t="s">
        <v>186</v>
      </c>
      <c r="B110" s="110" t="s">
        <v>69</v>
      </c>
      <c r="C110" s="109" t="s">
        <v>5</v>
      </c>
      <c r="D110" s="111" t="s">
        <v>464</v>
      </c>
      <c r="E110" s="109" t="s">
        <v>174</v>
      </c>
      <c r="F110" s="109" t="s">
        <v>175</v>
      </c>
      <c r="G110" s="111" t="s">
        <v>67</v>
      </c>
      <c r="H110" s="111" t="s">
        <v>45</v>
      </c>
      <c r="I110" s="112">
        <v>11004939</v>
      </c>
      <c r="J110" s="113" t="s">
        <v>132</v>
      </c>
      <c r="K110" s="113" t="s">
        <v>695</v>
      </c>
      <c r="L110" s="114">
        <v>46326</v>
      </c>
      <c r="M110" s="115" t="s">
        <v>48</v>
      </c>
      <c r="N110" s="116">
        <f>VLOOKUP(E110,'FERC Mapping'!A:C,3,FALSE)</f>
        <v>381</v>
      </c>
      <c r="O110" s="190" t="s">
        <v>1106</v>
      </c>
      <c r="P110" s="190" t="s">
        <v>1106</v>
      </c>
      <c r="Q110" s="190" t="s">
        <v>1106</v>
      </c>
      <c r="R110" s="190" t="s">
        <v>1106</v>
      </c>
      <c r="S110" s="190" t="s">
        <v>1106</v>
      </c>
      <c r="T110" s="190" t="s">
        <v>1106</v>
      </c>
      <c r="U110" s="190" t="s">
        <v>1106</v>
      </c>
      <c r="V110" s="190" t="s">
        <v>1106</v>
      </c>
      <c r="W110" s="190" t="s">
        <v>1106</v>
      </c>
      <c r="X110" s="190" t="s">
        <v>1106</v>
      </c>
      <c r="Y110" s="190" t="s">
        <v>1106</v>
      </c>
      <c r="Z110" s="190" t="s">
        <v>1106</v>
      </c>
      <c r="AA110" s="190" t="s">
        <v>1106</v>
      </c>
      <c r="AB110" s="190" t="s">
        <v>1106</v>
      </c>
      <c r="AC110" s="190" t="s">
        <v>1106</v>
      </c>
      <c r="AD110" s="190" t="s">
        <v>1106</v>
      </c>
      <c r="AE110" s="190" t="s">
        <v>1106</v>
      </c>
      <c r="AF110" s="190" t="s">
        <v>1106</v>
      </c>
      <c r="AG110" s="190" t="s">
        <v>1106</v>
      </c>
      <c r="AH110" s="190" t="s">
        <v>1106</v>
      </c>
      <c r="AI110" s="190" t="s">
        <v>1106</v>
      </c>
      <c r="AJ110" s="190" t="s">
        <v>1106</v>
      </c>
      <c r="AK110" s="190" t="s">
        <v>1106</v>
      </c>
      <c r="AL110" s="190" t="s">
        <v>1106</v>
      </c>
      <c r="AM110" s="190" t="s">
        <v>1106</v>
      </c>
      <c r="AN110" s="190" t="s">
        <v>1106</v>
      </c>
      <c r="AO110" s="117" t="s">
        <v>605</v>
      </c>
      <c r="AP110" s="117" t="s">
        <v>620</v>
      </c>
      <c r="AQ110" s="117" t="s">
        <v>5</v>
      </c>
    </row>
    <row r="111" spans="1:43" ht="24" customHeight="1" x14ac:dyDescent="0.4">
      <c r="A111" s="109" t="s">
        <v>186</v>
      </c>
      <c r="B111" s="110" t="s">
        <v>69</v>
      </c>
      <c r="C111" s="109" t="s">
        <v>5</v>
      </c>
      <c r="D111" s="111" t="s">
        <v>464</v>
      </c>
      <c r="E111" s="109" t="s">
        <v>174</v>
      </c>
      <c r="F111" s="109" t="s">
        <v>175</v>
      </c>
      <c r="G111" s="111" t="s">
        <v>67</v>
      </c>
      <c r="H111" s="111" t="s">
        <v>45</v>
      </c>
      <c r="I111" s="112">
        <v>11092127</v>
      </c>
      <c r="J111" s="113" t="s">
        <v>703</v>
      </c>
      <c r="K111" s="113" t="s">
        <v>695</v>
      </c>
      <c r="L111" s="114">
        <v>46326</v>
      </c>
      <c r="M111" s="115" t="s">
        <v>48</v>
      </c>
      <c r="N111" s="116">
        <f>VLOOKUP(E111,'FERC Mapping'!A:C,3,FALSE)</f>
        <v>381</v>
      </c>
      <c r="O111" s="190" t="s">
        <v>1106</v>
      </c>
      <c r="P111" s="190" t="s">
        <v>1106</v>
      </c>
      <c r="Q111" s="190" t="s">
        <v>1106</v>
      </c>
      <c r="R111" s="190" t="s">
        <v>1106</v>
      </c>
      <c r="S111" s="190" t="s">
        <v>1106</v>
      </c>
      <c r="T111" s="190" t="s">
        <v>1106</v>
      </c>
      <c r="U111" s="190" t="s">
        <v>1106</v>
      </c>
      <c r="V111" s="190" t="s">
        <v>1106</v>
      </c>
      <c r="W111" s="190" t="s">
        <v>1106</v>
      </c>
      <c r="X111" s="190" t="s">
        <v>1106</v>
      </c>
      <c r="Y111" s="190" t="s">
        <v>1106</v>
      </c>
      <c r="Z111" s="190" t="s">
        <v>1106</v>
      </c>
      <c r="AA111" s="190" t="s">
        <v>1106</v>
      </c>
      <c r="AB111" s="190" t="s">
        <v>1106</v>
      </c>
      <c r="AC111" s="190" t="s">
        <v>1106</v>
      </c>
      <c r="AD111" s="190" t="s">
        <v>1106</v>
      </c>
      <c r="AE111" s="190" t="s">
        <v>1106</v>
      </c>
      <c r="AF111" s="190" t="s">
        <v>1106</v>
      </c>
      <c r="AG111" s="190" t="s">
        <v>1106</v>
      </c>
      <c r="AH111" s="190" t="s">
        <v>1106</v>
      </c>
      <c r="AI111" s="190" t="s">
        <v>1106</v>
      </c>
      <c r="AJ111" s="190" t="s">
        <v>1106</v>
      </c>
      <c r="AK111" s="190" t="s">
        <v>1106</v>
      </c>
      <c r="AL111" s="190" t="s">
        <v>1106</v>
      </c>
      <c r="AM111" s="190" t="s">
        <v>1106</v>
      </c>
      <c r="AN111" s="190" t="s">
        <v>1106</v>
      </c>
      <c r="AO111" s="117" t="s">
        <v>605</v>
      </c>
      <c r="AP111" s="117" t="s">
        <v>620</v>
      </c>
      <c r="AQ111" s="117" t="s">
        <v>5</v>
      </c>
    </row>
    <row r="112" spans="1:43" ht="24" customHeight="1" x14ac:dyDescent="0.4">
      <c r="A112" s="109" t="s">
        <v>186</v>
      </c>
      <c r="B112" s="110" t="s">
        <v>69</v>
      </c>
      <c r="C112" s="109" t="s">
        <v>22</v>
      </c>
      <c r="D112" s="111" t="s">
        <v>464</v>
      </c>
      <c r="E112" s="109" t="s">
        <v>174</v>
      </c>
      <c r="F112" s="109" t="s">
        <v>175</v>
      </c>
      <c r="G112" s="111" t="s">
        <v>67</v>
      </c>
      <c r="H112" s="111" t="s">
        <v>45</v>
      </c>
      <c r="I112" s="112">
        <v>11076326</v>
      </c>
      <c r="J112" s="113" t="s">
        <v>704</v>
      </c>
      <c r="K112" s="113" t="s">
        <v>705</v>
      </c>
      <c r="L112" s="114">
        <v>49674</v>
      </c>
      <c r="M112" s="115" t="s">
        <v>49</v>
      </c>
      <c r="N112" s="116">
        <f>VLOOKUP(E112,'FERC Mapping'!A:C,3,FALSE)</f>
        <v>381</v>
      </c>
      <c r="O112" s="190" t="s">
        <v>1106</v>
      </c>
      <c r="P112" s="190" t="s">
        <v>1106</v>
      </c>
      <c r="Q112" s="190" t="s">
        <v>1106</v>
      </c>
      <c r="R112" s="190" t="s">
        <v>1106</v>
      </c>
      <c r="S112" s="190" t="s">
        <v>1106</v>
      </c>
      <c r="T112" s="190" t="s">
        <v>1106</v>
      </c>
      <c r="U112" s="190" t="s">
        <v>1106</v>
      </c>
      <c r="V112" s="190" t="s">
        <v>1106</v>
      </c>
      <c r="W112" s="190" t="s">
        <v>1106</v>
      </c>
      <c r="X112" s="190" t="s">
        <v>1106</v>
      </c>
      <c r="Y112" s="190" t="s">
        <v>1106</v>
      </c>
      <c r="Z112" s="190" t="s">
        <v>1106</v>
      </c>
      <c r="AA112" s="190" t="s">
        <v>1106</v>
      </c>
      <c r="AB112" s="190" t="s">
        <v>1106</v>
      </c>
      <c r="AC112" s="190" t="s">
        <v>1106</v>
      </c>
      <c r="AD112" s="190" t="s">
        <v>1106</v>
      </c>
      <c r="AE112" s="190" t="s">
        <v>1106</v>
      </c>
      <c r="AF112" s="190" t="s">
        <v>1106</v>
      </c>
      <c r="AG112" s="190" t="s">
        <v>1106</v>
      </c>
      <c r="AH112" s="190" t="s">
        <v>1106</v>
      </c>
      <c r="AI112" s="190" t="s">
        <v>1106</v>
      </c>
      <c r="AJ112" s="190" t="s">
        <v>1106</v>
      </c>
      <c r="AK112" s="190" t="s">
        <v>1106</v>
      </c>
      <c r="AL112" s="190" t="s">
        <v>1106</v>
      </c>
      <c r="AM112" s="190" t="s">
        <v>1106</v>
      </c>
      <c r="AN112" s="190" t="s">
        <v>1106</v>
      </c>
      <c r="AO112" s="117" t="s">
        <v>605</v>
      </c>
      <c r="AP112" s="117" t="s">
        <v>621</v>
      </c>
      <c r="AQ112" s="117" t="s">
        <v>22</v>
      </c>
    </row>
    <row r="113" spans="1:43" ht="24" customHeight="1" x14ac:dyDescent="0.4">
      <c r="A113" s="109" t="s">
        <v>186</v>
      </c>
      <c r="B113" s="110" t="s">
        <v>69</v>
      </c>
      <c r="C113" s="109" t="s">
        <v>22</v>
      </c>
      <c r="D113" s="111" t="s">
        <v>464</v>
      </c>
      <c r="E113" s="109" t="s">
        <v>174</v>
      </c>
      <c r="F113" s="109" t="s">
        <v>175</v>
      </c>
      <c r="G113" s="111" t="s">
        <v>50</v>
      </c>
      <c r="H113" s="111" t="s">
        <v>45</v>
      </c>
      <c r="I113" s="112">
        <v>11005516</v>
      </c>
      <c r="J113" s="113" t="s">
        <v>706</v>
      </c>
      <c r="K113" s="113" t="s">
        <v>64</v>
      </c>
      <c r="L113" s="114">
        <v>49674</v>
      </c>
      <c r="M113" s="115" t="s">
        <v>49</v>
      </c>
      <c r="N113" s="116">
        <f>VLOOKUP(E113,'FERC Mapping'!A:C,3,FALSE)</f>
        <v>381</v>
      </c>
      <c r="O113" s="190" t="s">
        <v>1106</v>
      </c>
      <c r="P113" s="190" t="s">
        <v>1106</v>
      </c>
      <c r="Q113" s="190" t="s">
        <v>1106</v>
      </c>
      <c r="R113" s="190" t="s">
        <v>1106</v>
      </c>
      <c r="S113" s="190" t="s">
        <v>1106</v>
      </c>
      <c r="T113" s="190" t="s">
        <v>1106</v>
      </c>
      <c r="U113" s="190" t="s">
        <v>1106</v>
      </c>
      <c r="V113" s="190" t="s">
        <v>1106</v>
      </c>
      <c r="W113" s="190" t="s">
        <v>1106</v>
      </c>
      <c r="X113" s="190" t="s">
        <v>1106</v>
      </c>
      <c r="Y113" s="190" t="s">
        <v>1106</v>
      </c>
      <c r="Z113" s="190" t="s">
        <v>1106</v>
      </c>
      <c r="AA113" s="190" t="s">
        <v>1106</v>
      </c>
      <c r="AB113" s="190" t="s">
        <v>1106</v>
      </c>
      <c r="AC113" s="190" t="s">
        <v>1106</v>
      </c>
      <c r="AD113" s="190" t="s">
        <v>1106</v>
      </c>
      <c r="AE113" s="190" t="s">
        <v>1106</v>
      </c>
      <c r="AF113" s="190" t="s">
        <v>1106</v>
      </c>
      <c r="AG113" s="190" t="s">
        <v>1106</v>
      </c>
      <c r="AH113" s="190" t="s">
        <v>1106</v>
      </c>
      <c r="AI113" s="190" t="s">
        <v>1106</v>
      </c>
      <c r="AJ113" s="190" t="s">
        <v>1106</v>
      </c>
      <c r="AK113" s="190" t="s">
        <v>1106</v>
      </c>
      <c r="AL113" s="190" t="s">
        <v>1106</v>
      </c>
      <c r="AM113" s="190" t="s">
        <v>1106</v>
      </c>
      <c r="AN113" s="190" t="s">
        <v>1106</v>
      </c>
      <c r="AO113" s="117" t="s">
        <v>605</v>
      </c>
      <c r="AP113" s="117" t="s">
        <v>621</v>
      </c>
      <c r="AQ113" s="117" t="s">
        <v>22</v>
      </c>
    </row>
    <row r="114" spans="1:43" ht="24" customHeight="1" x14ac:dyDescent="0.4">
      <c r="A114" s="109" t="s">
        <v>186</v>
      </c>
      <c r="B114" s="110" t="s">
        <v>69</v>
      </c>
      <c r="C114" s="109" t="s">
        <v>22</v>
      </c>
      <c r="D114" s="111" t="s">
        <v>464</v>
      </c>
      <c r="E114" s="109" t="s">
        <v>174</v>
      </c>
      <c r="F114" s="109" t="s">
        <v>175</v>
      </c>
      <c r="G114" s="111" t="s">
        <v>50</v>
      </c>
      <c r="H114" s="111" t="s">
        <v>45</v>
      </c>
      <c r="I114" s="112">
        <v>11026563</v>
      </c>
      <c r="J114" s="113" t="s">
        <v>707</v>
      </c>
      <c r="K114" s="113" t="s">
        <v>64</v>
      </c>
      <c r="L114" s="114">
        <v>49674</v>
      </c>
      <c r="M114" s="115" t="s">
        <v>49</v>
      </c>
      <c r="N114" s="116">
        <f>VLOOKUP(E114,'FERC Mapping'!A:C,3,FALSE)</f>
        <v>381</v>
      </c>
      <c r="O114" s="190" t="s">
        <v>1106</v>
      </c>
      <c r="P114" s="190" t="s">
        <v>1106</v>
      </c>
      <c r="Q114" s="190" t="s">
        <v>1106</v>
      </c>
      <c r="R114" s="190" t="s">
        <v>1106</v>
      </c>
      <c r="S114" s="190" t="s">
        <v>1106</v>
      </c>
      <c r="T114" s="190" t="s">
        <v>1106</v>
      </c>
      <c r="U114" s="190" t="s">
        <v>1106</v>
      </c>
      <c r="V114" s="190" t="s">
        <v>1106</v>
      </c>
      <c r="W114" s="190" t="s">
        <v>1106</v>
      </c>
      <c r="X114" s="190" t="s">
        <v>1106</v>
      </c>
      <c r="Y114" s="190" t="s">
        <v>1106</v>
      </c>
      <c r="Z114" s="190" t="s">
        <v>1106</v>
      </c>
      <c r="AA114" s="190" t="s">
        <v>1106</v>
      </c>
      <c r="AB114" s="190" t="s">
        <v>1106</v>
      </c>
      <c r="AC114" s="190" t="s">
        <v>1106</v>
      </c>
      <c r="AD114" s="190" t="s">
        <v>1106</v>
      </c>
      <c r="AE114" s="190" t="s">
        <v>1106</v>
      </c>
      <c r="AF114" s="190" t="s">
        <v>1106</v>
      </c>
      <c r="AG114" s="190" t="s">
        <v>1106</v>
      </c>
      <c r="AH114" s="190" t="s">
        <v>1106</v>
      </c>
      <c r="AI114" s="190" t="s">
        <v>1106</v>
      </c>
      <c r="AJ114" s="190" t="s">
        <v>1106</v>
      </c>
      <c r="AK114" s="190" t="s">
        <v>1106</v>
      </c>
      <c r="AL114" s="190" t="s">
        <v>1106</v>
      </c>
      <c r="AM114" s="190" t="s">
        <v>1106</v>
      </c>
      <c r="AN114" s="190" t="s">
        <v>1106</v>
      </c>
      <c r="AO114" s="117" t="s">
        <v>605</v>
      </c>
      <c r="AP114" s="117" t="s">
        <v>621</v>
      </c>
      <c r="AQ114" s="117" t="s">
        <v>22</v>
      </c>
    </row>
    <row r="115" spans="1:43" ht="24" customHeight="1" x14ac:dyDescent="0.4">
      <c r="A115" s="109" t="s">
        <v>186</v>
      </c>
      <c r="B115" s="110" t="s">
        <v>69</v>
      </c>
      <c r="C115" s="109" t="s">
        <v>22</v>
      </c>
      <c r="D115" s="111" t="s">
        <v>464</v>
      </c>
      <c r="E115" s="109" t="s">
        <v>174</v>
      </c>
      <c r="F115" s="109" t="s">
        <v>175</v>
      </c>
      <c r="G115" s="111" t="s">
        <v>50</v>
      </c>
      <c r="H115" s="111" t="s">
        <v>45</v>
      </c>
      <c r="I115" s="119">
        <v>11024816</v>
      </c>
      <c r="J115" s="113" t="s">
        <v>708</v>
      </c>
      <c r="K115" s="113" t="s">
        <v>64</v>
      </c>
      <c r="L115" s="114">
        <v>49674</v>
      </c>
      <c r="M115" s="115" t="s">
        <v>49</v>
      </c>
      <c r="N115" s="116">
        <f>VLOOKUP(E115,'FERC Mapping'!A:C,3,FALSE)</f>
        <v>381</v>
      </c>
      <c r="O115" s="190" t="s">
        <v>1106</v>
      </c>
      <c r="P115" s="190" t="s">
        <v>1106</v>
      </c>
      <c r="Q115" s="190" t="s">
        <v>1106</v>
      </c>
      <c r="R115" s="190" t="s">
        <v>1106</v>
      </c>
      <c r="S115" s="190" t="s">
        <v>1106</v>
      </c>
      <c r="T115" s="190" t="s">
        <v>1106</v>
      </c>
      <c r="U115" s="190" t="s">
        <v>1106</v>
      </c>
      <c r="V115" s="190" t="s">
        <v>1106</v>
      </c>
      <c r="W115" s="190" t="s">
        <v>1106</v>
      </c>
      <c r="X115" s="190" t="s">
        <v>1106</v>
      </c>
      <c r="Y115" s="190" t="s">
        <v>1106</v>
      </c>
      <c r="Z115" s="190" t="s">
        <v>1106</v>
      </c>
      <c r="AA115" s="190" t="s">
        <v>1106</v>
      </c>
      <c r="AB115" s="190" t="s">
        <v>1106</v>
      </c>
      <c r="AC115" s="190" t="s">
        <v>1106</v>
      </c>
      <c r="AD115" s="190" t="s">
        <v>1106</v>
      </c>
      <c r="AE115" s="190" t="s">
        <v>1106</v>
      </c>
      <c r="AF115" s="190" t="s">
        <v>1106</v>
      </c>
      <c r="AG115" s="190" t="s">
        <v>1106</v>
      </c>
      <c r="AH115" s="190" t="s">
        <v>1106</v>
      </c>
      <c r="AI115" s="190" t="s">
        <v>1106</v>
      </c>
      <c r="AJ115" s="190" t="s">
        <v>1106</v>
      </c>
      <c r="AK115" s="190" t="s">
        <v>1106</v>
      </c>
      <c r="AL115" s="190" t="s">
        <v>1106</v>
      </c>
      <c r="AM115" s="190" t="s">
        <v>1106</v>
      </c>
      <c r="AN115" s="190" t="s">
        <v>1106</v>
      </c>
      <c r="AO115" s="117" t="s">
        <v>605</v>
      </c>
      <c r="AP115" s="117" t="s">
        <v>621</v>
      </c>
      <c r="AQ115" s="117" t="s">
        <v>22</v>
      </c>
    </row>
    <row r="116" spans="1:43" ht="24" customHeight="1" x14ac:dyDescent="0.4">
      <c r="A116" s="109" t="s">
        <v>186</v>
      </c>
      <c r="B116" s="110" t="s">
        <v>69</v>
      </c>
      <c r="C116" s="109" t="s">
        <v>22</v>
      </c>
      <c r="D116" s="111" t="s">
        <v>464</v>
      </c>
      <c r="E116" s="109" t="s">
        <v>174</v>
      </c>
      <c r="F116" s="109" t="s">
        <v>175</v>
      </c>
      <c r="G116" s="111" t="s">
        <v>67</v>
      </c>
      <c r="H116" s="111" t="s">
        <v>45</v>
      </c>
      <c r="I116" s="112">
        <v>11076329</v>
      </c>
      <c r="J116" s="113" t="s">
        <v>709</v>
      </c>
      <c r="K116" s="113" t="s">
        <v>705</v>
      </c>
      <c r="L116" s="114">
        <v>49674</v>
      </c>
      <c r="M116" s="115" t="s">
        <v>49</v>
      </c>
      <c r="N116" s="116">
        <f>VLOOKUP(E116,'FERC Mapping'!A:C,3,FALSE)</f>
        <v>381</v>
      </c>
      <c r="O116" s="190" t="s">
        <v>1106</v>
      </c>
      <c r="P116" s="190" t="s">
        <v>1106</v>
      </c>
      <c r="Q116" s="190" t="s">
        <v>1106</v>
      </c>
      <c r="R116" s="190" t="s">
        <v>1106</v>
      </c>
      <c r="S116" s="190" t="s">
        <v>1106</v>
      </c>
      <c r="T116" s="190" t="s">
        <v>1106</v>
      </c>
      <c r="U116" s="190" t="s">
        <v>1106</v>
      </c>
      <c r="V116" s="190" t="s">
        <v>1106</v>
      </c>
      <c r="W116" s="190" t="s">
        <v>1106</v>
      </c>
      <c r="X116" s="190" t="s">
        <v>1106</v>
      </c>
      <c r="Y116" s="190" t="s">
        <v>1106</v>
      </c>
      <c r="Z116" s="190" t="s">
        <v>1106</v>
      </c>
      <c r="AA116" s="190" t="s">
        <v>1106</v>
      </c>
      <c r="AB116" s="190" t="s">
        <v>1106</v>
      </c>
      <c r="AC116" s="190" t="s">
        <v>1106</v>
      </c>
      <c r="AD116" s="190" t="s">
        <v>1106</v>
      </c>
      <c r="AE116" s="190" t="s">
        <v>1106</v>
      </c>
      <c r="AF116" s="190" t="s">
        <v>1106</v>
      </c>
      <c r="AG116" s="190" t="s">
        <v>1106</v>
      </c>
      <c r="AH116" s="190" t="s">
        <v>1106</v>
      </c>
      <c r="AI116" s="190" t="s">
        <v>1106</v>
      </c>
      <c r="AJ116" s="190" t="s">
        <v>1106</v>
      </c>
      <c r="AK116" s="190" t="s">
        <v>1106</v>
      </c>
      <c r="AL116" s="190" t="s">
        <v>1106</v>
      </c>
      <c r="AM116" s="190" t="s">
        <v>1106</v>
      </c>
      <c r="AN116" s="190" t="s">
        <v>1106</v>
      </c>
      <c r="AO116" s="117" t="s">
        <v>605</v>
      </c>
      <c r="AP116" s="117" t="s">
        <v>621</v>
      </c>
      <c r="AQ116" s="117" t="s">
        <v>22</v>
      </c>
    </row>
    <row r="117" spans="1:43" ht="24" customHeight="1" x14ac:dyDescent="0.4">
      <c r="A117" s="109" t="s">
        <v>186</v>
      </c>
      <c r="B117" s="110" t="s">
        <v>69</v>
      </c>
      <c r="C117" s="109" t="s">
        <v>22</v>
      </c>
      <c r="D117" s="111" t="s">
        <v>464</v>
      </c>
      <c r="E117" s="109" t="s">
        <v>174</v>
      </c>
      <c r="F117" s="109" t="s">
        <v>175</v>
      </c>
      <c r="G117" s="111" t="s">
        <v>67</v>
      </c>
      <c r="H117" s="111" t="s">
        <v>45</v>
      </c>
      <c r="I117" s="112">
        <v>11076319</v>
      </c>
      <c r="J117" s="113" t="s">
        <v>710</v>
      </c>
      <c r="K117" s="113" t="s">
        <v>705</v>
      </c>
      <c r="L117" s="114">
        <v>49674</v>
      </c>
      <c r="M117" s="115" t="s">
        <v>49</v>
      </c>
      <c r="N117" s="116">
        <f>VLOOKUP(E117,'FERC Mapping'!A:C,3,FALSE)</f>
        <v>381</v>
      </c>
      <c r="O117" s="190" t="s">
        <v>1106</v>
      </c>
      <c r="P117" s="190" t="s">
        <v>1106</v>
      </c>
      <c r="Q117" s="190" t="s">
        <v>1106</v>
      </c>
      <c r="R117" s="190" t="s">
        <v>1106</v>
      </c>
      <c r="S117" s="190" t="s">
        <v>1106</v>
      </c>
      <c r="T117" s="190" t="s">
        <v>1106</v>
      </c>
      <c r="U117" s="190" t="s">
        <v>1106</v>
      </c>
      <c r="V117" s="190" t="s">
        <v>1106</v>
      </c>
      <c r="W117" s="190" t="s">
        <v>1106</v>
      </c>
      <c r="X117" s="190" t="s">
        <v>1106</v>
      </c>
      <c r="Y117" s="190" t="s">
        <v>1106</v>
      </c>
      <c r="Z117" s="190" t="s">
        <v>1106</v>
      </c>
      <c r="AA117" s="190" t="s">
        <v>1106</v>
      </c>
      <c r="AB117" s="190" t="s">
        <v>1106</v>
      </c>
      <c r="AC117" s="190" t="s">
        <v>1106</v>
      </c>
      <c r="AD117" s="190" t="s">
        <v>1106</v>
      </c>
      <c r="AE117" s="190" t="s">
        <v>1106</v>
      </c>
      <c r="AF117" s="190" t="s">
        <v>1106</v>
      </c>
      <c r="AG117" s="190" t="s">
        <v>1106</v>
      </c>
      <c r="AH117" s="190" t="s">
        <v>1106</v>
      </c>
      <c r="AI117" s="190" t="s">
        <v>1106</v>
      </c>
      <c r="AJ117" s="190" t="s">
        <v>1106</v>
      </c>
      <c r="AK117" s="190" t="s">
        <v>1106</v>
      </c>
      <c r="AL117" s="190" t="s">
        <v>1106</v>
      </c>
      <c r="AM117" s="190" t="s">
        <v>1106</v>
      </c>
      <c r="AN117" s="190" t="s">
        <v>1106</v>
      </c>
      <c r="AO117" s="117" t="s">
        <v>605</v>
      </c>
      <c r="AP117" s="117" t="s">
        <v>621</v>
      </c>
      <c r="AQ117" s="117" t="s">
        <v>22</v>
      </c>
    </row>
    <row r="118" spans="1:43" ht="24" customHeight="1" x14ac:dyDescent="0.4">
      <c r="A118" s="109" t="s">
        <v>186</v>
      </c>
      <c r="B118" s="110" t="s">
        <v>69</v>
      </c>
      <c r="C118" s="109" t="s">
        <v>22</v>
      </c>
      <c r="D118" s="111" t="s">
        <v>464</v>
      </c>
      <c r="E118" s="109" t="s">
        <v>174</v>
      </c>
      <c r="F118" s="109" t="s">
        <v>175</v>
      </c>
      <c r="G118" s="111" t="s">
        <v>67</v>
      </c>
      <c r="H118" s="111" t="s">
        <v>45</v>
      </c>
      <c r="I118" s="112">
        <v>11076321</v>
      </c>
      <c r="J118" s="113" t="s">
        <v>711</v>
      </c>
      <c r="K118" s="113" t="s">
        <v>705</v>
      </c>
      <c r="L118" s="114">
        <v>49674</v>
      </c>
      <c r="M118" s="115" t="s">
        <v>49</v>
      </c>
      <c r="N118" s="116">
        <f>VLOOKUP(E118,'FERC Mapping'!A:C,3,FALSE)</f>
        <v>381</v>
      </c>
      <c r="O118" s="190" t="s">
        <v>1106</v>
      </c>
      <c r="P118" s="190" t="s">
        <v>1106</v>
      </c>
      <c r="Q118" s="190" t="s">
        <v>1106</v>
      </c>
      <c r="R118" s="190" t="s">
        <v>1106</v>
      </c>
      <c r="S118" s="190" t="s">
        <v>1106</v>
      </c>
      <c r="T118" s="190" t="s">
        <v>1106</v>
      </c>
      <c r="U118" s="190" t="s">
        <v>1106</v>
      </c>
      <c r="V118" s="190" t="s">
        <v>1106</v>
      </c>
      <c r="W118" s="190" t="s">
        <v>1106</v>
      </c>
      <c r="X118" s="190" t="s">
        <v>1106</v>
      </c>
      <c r="Y118" s="190" t="s">
        <v>1106</v>
      </c>
      <c r="Z118" s="190" t="s">
        <v>1106</v>
      </c>
      <c r="AA118" s="190" t="s">
        <v>1106</v>
      </c>
      <c r="AB118" s="190" t="s">
        <v>1106</v>
      </c>
      <c r="AC118" s="190" t="s">
        <v>1106</v>
      </c>
      <c r="AD118" s="190" t="s">
        <v>1106</v>
      </c>
      <c r="AE118" s="190" t="s">
        <v>1106</v>
      </c>
      <c r="AF118" s="190" t="s">
        <v>1106</v>
      </c>
      <c r="AG118" s="190" t="s">
        <v>1106</v>
      </c>
      <c r="AH118" s="190" t="s">
        <v>1106</v>
      </c>
      <c r="AI118" s="190" t="s">
        <v>1106</v>
      </c>
      <c r="AJ118" s="190" t="s">
        <v>1106</v>
      </c>
      <c r="AK118" s="190" t="s">
        <v>1106</v>
      </c>
      <c r="AL118" s="190" t="s">
        <v>1106</v>
      </c>
      <c r="AM118" s="190" t="s">
        <v>1106</v>
      </c>
      <c r="AN118" s="190" t="s">
        <v>1106</v>
      </c>
      <c r="AO118" s="117" t="s">
        <v>605</v>
      </c>
      <c r="AP118" s="117" t="s">
        <v>621</v>
      </c>
      <c r="AQ118" s="117" t="s">
        <v>22</v>
      </c>
    </row>
    <row r="119" spans="1:43" ht="24" customHeight="1" x14ac:dyDescent="0.4">
      <c r="A119" s="109" t="s">
        <v>186</v>
      </c>
      <c r="B119" s="110" t="s">
        <v>69</v>
      </c>
      <c r="C119" s="109" t="s">
        <v>22</v>
      </c>
      <c r="D119" s="111" t="s">
        <v>464</v>
      </c>
      <c r="E119" s="109" t="s">
        <v>174</v>
      </c>
      <c r="F119" s="109" t="s">
        <v>175</v>
      </c>
      <c r="G119" s="111" t="s">
        <v>50</v>
      </c>
      <c r="H119" s="111" t="s">
        <v>45</v>
      </c>
      <c r="I119" s="119">
        <v>11005519</v>
      </c>
      <c r="J119" s="113" t="s">
        <v>712</v>
      </c>
      <c r="K119" s="113" t="s">
        <v>64</v>
      </c>
      <c r="L119" s="114">
        <v>49674</v>
      </c>
      <c r="M119" s="115" t="s">
        <v>49</v>
      </c>
      <c r="N119" s="116">
        <f>VLOOKUP(E119,'FERC Mapping'!A:C,3,FALSE)</f>
        <v>381</v>
      </c>
      <c r="O119" s="190" t="s">
        <v>1106</v>
      </c>
      <c r="P119" s="190" t="s">
        <v>1106</v>
      </c>
      <c r="Q119" s="190" t="s">
        <v>1106</v>
      </c>
      <c r="R119" s="190" t="s">
        <v>1106</v>
      </c>
      <c r="S119" s="190" t="s">
        <v>1106</v>
      </c>
      <c r="T119" s="190" t="s">
        <v>1106</v>
      </c>
      <c r="U119" s="190" t="s">
        <v>1106</v>
      </c>
      <c r="V119" s="190" t="s">
        <v>1106</v>
      </c>
      <c r="W119" s="190" t="s">
        <v>1106</v>
      </c>
      <c r="X119" s="190" t="s">
        <v>1106</v>
      </c>
      <c r="Y119" s="190" t="s">
        <v>1106</v>
      </c>
      <c r="Z119" s="190" t="s">
        <v>1106</v>
      </c>
      <c r="AA119" s="190" t="s">
        <v>1106</v>
      </c>
      <c r="AB119" s="190" t="s">
        <v>1106</v>
      </c>
      <c r="AC119" s="190" t="s">
        <v>1106</v>
      </c>
      <c r="AD119" s="190" t="s">
        <v>1106</v>
      </c>
      <c r="AE119" s="190" t="s">
        <v>1106</v>
      </c>
      <c r="AF119" s="190" t="s">
        <v>1106</v>
      </c>
      <c r="AG119" s="190" t="s">
        <v>1106</v>
      </c>
      <c r="AH119" s="190" t="s">
        <v>1106</v>
      </c>
      <c r="AI119" s="190" t="s">
        <v>1106</v>
      </c>
      <c r="AJ119" s="190" t="s">
        <v>1106</v>
      </c>
      <c r="AK119" s="190" t="s">
        <v>1106</v>
      </c>
      <c r="AL119" s="190" t="s">
        <v>1106</v>
      </c>
      <c r="AM119" s="190" t="s">
        <v>1106</v>
      </c>
      <c r="AN119" s="190" t="s">
        <v>1106</v>
      </c>
      <c r="AO119" s="117" t="s">
        <v>605</v>
      </c>
      <c r="AP119" s="117" t="s">
        <v>621</v>
      </c>
      <c r="AQ119" s="117" t="s">
        <v>22</v>
      </c>
    </row>
    <row r="120" spans="1:43" ht="24" customHeight="1" x14ac:dyDescent="0.4">
      <c r="A120" s="109" t="s">
        <v>186</v>
      </c>
      <c r="B120" s="110" t="s">
        <v>69</v>
      </c>
      <c r="C120" s="109" t="s">
        <v>22</v>
      </c>
      <c r="D120" s="111" t="s">
        <v>464</v>
      </c>
      <c r="E120" s="109" t="s">
        <v>174</v>
      </c>
      <c r="F120" s="109" t="s">
        <v>175</v>
      </c>
      <c r="G120" s="111" t="s">
        <v>50</v>
      </c>
      <c r="H120" s="111" t="s">
        <v>45</v>
      </c>
      <c r="I120" s="112">
        <v>11003418</v>
      </c>
      <c r="J120" s="113" t="s">
        <v>713</v>
      </c>
      <c r="K120" s="113" t="s">
        <v>64</v>
      </c>
      <c r="L120" s="114">
        <v>49674</v>
      </c>
      <c r="M120" s="115" t="s">
        <v>49</v>
      </c>
      <c r="N120" s="116">
        <f>VLOOKUP(E120,'FERC Mapping'!A:C,3,FALSE)</f>
        <v>381</v>
      </c>
      <c r="O120" s="190" t="s">
        <v>1106</v>
      </c>
      <c r="P120" s="190" t="s">
        <v>1106</v>
      </c>
      <c r="Q120" s="190" t="s">
        <v>1106</v>
      </c>
      <c r="R120" s="190" t="s">
        <v>1106</v>
      </c>
      <c r="S120" s="190" t="s">
        <v>1106</v>
      </c>
      <c r="T120" s="190" t="s">
        <v>1106</v>
      </c>
      <c r="U120" s="190" t="s">
        <v>1106</v>
      </c>
      <c r="V120" s="190" t="s">
        <v>1106</v>
      </c>
      <c r="W120" s="190" t="s">
        <v>1106</v>
      </c>
      <c r="X120" s="190" t="s">
        <v>1106</v>
      </c>
      <c r="Y120" s="190" t="s">
        <v>1106</v>
      </c>
      <c r="Z120" s="190" t="s">
        <v>1106</v>
      </c>
      <c r="AA120" s="190" t="s">
        <v>1106</v>
      </c>
      <c r="AB120" s="190" t="s">
        <v>1106</v>
      </c>
      <c r="AC120" s="190" t="s">
        <v>1106</v>
      </c>
      <c r="AD120" s="190" t="s">
        <v>1106</v>
      </c>
      <c r="AE120" s="190" t="s">
        <v>1106</v>
      </c>
      <c r="AF120" s="190" t="s">
        <v>1106</v>
      </c>
      <c r="AG120" s="190" t="s">
        <v>1106</v>
      </c>
      <c r="AH120" s="190" t="s">
        <v>1106</v>
      </c>
      <c r="AI120" s="190" t="s">
        <v>1106</v>
      </c>
      <c r="AJ120" s="190" t="s">
        <v>1106</v>
      </c>
      <c r="AK120" s="190" t="s">
        <v>1106</v>
      </c>
      <c r="AL120" s="190" t="s">
        <v>1106</v>
      </c>
      <c r="AM120" s="190" t="s">
        <v>1106</v>
      </c>
      <c r="AN120" s="190" t="s">
        <v>1106</v>
      </c>
      <c r="AO120" s="117" t="s">
        <v>605</v>
      </c>
      <c r="AP120" s="117" t="s">
        <v>621</v>
      </c>
      <c r="AQ120" s="117" t="s">
        <v>22</v>
      </c>
    </row>
    <row r="121" spans="1:43" ht="24" customHeight="1" x14ac:dyDescent="0.4">
      <c r="A121" s="109" t="s">
        <v>186</v>
      </c>
      <c r="B121" s="110" t="s">
        <v>69</v>
      </c>
      <c r="C121" s="109" t="s">
        <v>22</v>
      </c>
      <c r="D121" s="111" t="s">
        <v>464</v>
      </c>
      <c r="E121" s="109" t="s">
        <v>174</v>
      </c>
      <c r="F121" s="109" t="s">
        <v>175</v>
      </c>
      <c r="G121" s="111" t="s">
        <v>67</v>
      </c>
      <c r="H121" s="111" t="s">
        <v>45</v>
      </c>
      <c r="I121" s="112">
        <v>11076301</v>
      </c>
      <c r="J121" s="113" t="s">
        <v>714</v>
      </c>
      <c r="K121" s="113" t="s">
        <v>705</v>
      </c>
      <c r="L121" s="114">
        <v>49674</v>
      </c>
      <c r="M121" s="115" t="s">
        <v>49</v>
      </c>
      <c r="N121" s="116">
        <f>VLOOKUP(E121,'FERC Mapping'!A:C,3,FALSE)</f>
        <v>381</v>
      </c>
      <c r="O121" s="190" t="s">
        <v>1106</v>
      </c>
      <c r="P121" s="190" t="s">
        <v>1106</v>
      </c>
      <c r="Q121" s="190" t="s">
        <v>1106</v>
      </c>
      <c r="R121" s="190" t="s">
        <v>1106</v>
      </c>
      <c r="S121" s="190" t="s">
        <v>1106</v>
      </c>
      <c r="T121" s="190" t="s">
        <v>1106</v>
      </c>
      <c r="U121" s="190" t="s">
        <v>1106</v>
      </c>
      <c r="V121" s="190" t="s">
        <v>1106</v>
      </c>
      <c r="W121" s="190" t="s">
        <v>1106</v>
      </c>
      <c r="X121" s="190" t="s">
        <v>1106</v>
      </c>
      <c r="Y121" s="190" t="s">
        <v>1106</v>
      </c>
      <c r="Z121" s="190" t="s">
        <v>1106</v>
      </c>
      <c r="AA121" s="190" t="s">
        <v>1106</v>
      </c>
      <c r="AB121" s="190" t="s">
        <v>1106</v>
      </c>
      <c r="AC121" s="190" t="s">
        <v>1106</v>
      </c>
      <c r="AD121" s="190" t="s">
        <v>1106</v>
      </c>
      <c r="AE121" s="190" t="s">
        <v>1106</v>
      </c>
      <c r="AF121" s="190" t="s">
        <v>1106</v>
      </c>
      <c r="AG121" s="190" t="s">
        <v>1106</v>
      </c>
      <c r="AH121" s="190" t="s">
        <v>1106</v>
      </c>
      <c r="AI121" s="190" t="s">
        <v>1106</v>
      </c>
      <c r="AJ121" s="190" t="s">
        <v>1106</v>
      </c>
      <c r="AK121" s="190" t="s">
        <v>1106</v>
      </c>
      <c r="AL121" s="190" t="s">
        <v>1106</v>
      </c>
      <c r="AM121" s="190" t="s">
        <v>1106</v>
      </c>
      <c r="AN121" s="190" t="s">
        <v>1106</v>
      </c>
      <c r="AO121" s="117" t="s">
        <v>605</v>
      </c>
      <c r="AP121" s="117" t="s">
        <v>621</v>
      </c>
      <c r="AQ121" s="117" t="s">
        <v>22</v>
      </c>
    </row>
    <row r="122" spans="1:43" ht="24" customHeight="1" x14ac:dyDescent="0.4">
      <c r="A122" s="109" t="s">
        <v>186</v>
      </c>
      <c r="B122" s="110" t="s">
        <v>69</v>
      </c>
      <c r="C122" s="109" t="s">
        <v>22</v>
      </c>
      <c r="D122" s="111" t="s">
        <v>464</v>
      </c>
      <c r="E122" s="109" t="s">
        <v>174</v>
      </c>
      <c r="F122" s="109" t="s">
        <v>175</v>
      </c>
      <c r="G122" s="111" t="s">
        <v>67</v>
      </c>
      <c r="H122" s="111" t="s">
        <v>45</v>
      </c>
      <c r="I122" s="112">
        <v>11076312</v>
      </c>
      <c r="J122" s="113" t="s">
        <v>715</v>
      </c>
      <c r="K122" s="113" t="s">
        <v>705</v>
      </c>
      <c r="L122" s="114">
        <v>49674</v>
      </c>
      <c r="M122" s="115" t="s">
        <v>49</v>
      </c>
      <c r="N122" s="116">
        <f>VLOOKUP(E122,'FERC Mapping'!A:C,3,FALSE)</f>
        <v>381</v>
      </c>
      <c r="O122" s="190" t="s">
        <v>1106</v>
      </c>
      <c r="P122" s="190" t="s">
        <v>1106</v>
      </c>
      <c r="Q122" s="190" t="s">
        <v>1106</v>
      </c>
      <c r="R122" s="190" t="s">
        <v>1106</v>
      </c>
      <c r="S122" s="190" t="s">
        <v>1106</v>
      </c>
      <c r="T122" s="190" t="s">
        <v>1106</v>
      </c>
      <c r="U122" s="190" t="s">
        <v>1106</v>
      </c>
      <c r="V122" s="190" t="s">
        <v>1106</v>
      </c>
      <c r="W122" s="190" t="s">
        <v>1106</v>
      </c>
      <c r="X122" s="190" t="s">
        <v>1106</v>
      </c>
      <c r="Y122" s="190" t="s">
        <v>1106</v>
      </c>
      <c r="Z122" s="190" t="s">
        <v>1106</v>
      </c>
      <c r="AA122" s="190" t="s">
        <v>1106</v>
      </c>
      <c r="AB122" s="190" t="s">
        <v>1106</v>
      </c>
      <c r="AC122" s="190" t="s">
        <v>1106</v>
      </c>
      <c r="AD122" s="190" t="s">
        <v>1106</v>
      </c>
      <c r="AE122" s="190" t="s">
        <v>1106</v>
      </c>
      <c r="AF122" s="190" t="s">
        <v>1106</v>
      </c>
      <c r="AG122" s="190" t="s">
        <v>1106</v>
      </c>
      <c r="AH122" s="190" t="s">
        <v>1106</v>
      </c>
      <c r="AI122" s="190" t="s">
        <v>1106</v>
      </c>
      <c r="AJ122" s="190" t="s">
        <v>1106</v>
      </c>
      <c r="AK122" s="190" t="s">
        <v>1106</v>
      </c>
      <c r="AL122" s="190" t="s">
        <v>1106</v>
      </c>
      <c r="AM122" s="190" t="s">
        <v>1106</v>
      </c>
      <c r="AN122" s="190" t="s">
        <v>1106</v>
      </c>
      <c r="AO122" s="117" t="s">
        <v>605</v>
      </c>
      <c r="AP122" s="117" t="s">
        <v>621</v>
      </c>
      <c r="AQ122" s="117" t="s">
        <v>22</v>
      </c>
    </row>
    <row r="123" spans="1:43" ht="24" customHeight="1" x14ac:dyDescent="0.4">
      <c r="A123" s="109" t="s">
        <v>186</v>
      </c>
      <c r="B123" s="110" t="s">
        <v>69</v>
      </c>
      <c r="C123" s="109" t="s">
        <v>22</v>
      </c>
      <c r="D123" s="111" t="s">
        <v>464</v>
      </c>
      <c r="E123" s="109" t="s">
        <v>174</v>
      </c>
      <c r="F123" s="109" t="s">
        <v>175</v>
      </c>
      <c r="G123" s="111" t="s">
        <v>67</v>
      </c>
      <c r="H123" s="111" t="s">
        <v>45</v>
      </c>
      <c r="I123" s="112">
        <v>11076316</v>
      </c>
      <c r="J123" s="113" t="s">
        <v>716</v>
      </c>
      <c r="K123" s="113" t="s">
        <v>705</v>
      </c>
      <c r="L123" s="114">
        <v>49674</v>
      </c>
      <c r="M123" s="115" t="s">
        <v>49</v>
      </c>
      <c r="N123" s="116">
        <f>VLOOKUP(E123,'FERC Mapping'!A:C,3,FALSE)</f>
        <v>381</v>
      </c>
      <c r="O123" s="190" t="s">
        <v>1106</v>
      </c>
      <c r="P123" s="190" t="s">
        <v>1106</v>
      </c>
      <c r="Q123" s="190" t="s">
        <v>1106</v>
      </c>
      <c r="R123" s="190" t="s">
        <v>1106</v>
      </c>
      <c r="S123" s="190" t="s">
        <v>1106</v>
      </c>
      <c r="T123" s="190" t="s">
        <v>1106</v>
      </c>
      <c r="U123" s="190" t="s">
        <v>1106</v>
      </c>
      <c r="V123" s="190" t="s">
        <v>1106</v>
      </c>
      <c r="W123" s="190" t="s">
        <v>1106</v>
      </c>
      <c r="X123" s="190" t="s">
        <v>1106</v>
      </c>
      <c r="Y123" s="190" t="s">
        <v>1106</v>
      </c>
      <c r="Z123" s="190" t="s">
        <v>1106</v>
      </c>
      <c r="AA123" s="190" t="s">
        <v>1106</v>
      </c>
      <c r="AB123" s="190" t="s">
        <v>1106</v>
      </c>
      <c r="AC123" s="190" t="s">
        <v>1106</v>
      </c>
      <c r="AD123" s="190" t="s">
        <v>1106</v>
      </c>
      <c r="AE123" s="190" t="s">
        <v>1106</v>
      </c>
      <c r="AF123" s="190" t="s">
        <v>1106</v>
      </c>
      <c r="AG123" s="190" t="s">
        <v>1106</v>
      </c>
      <c r="AH123" s="190" t="s">
        <v>1106</v>
      </c>
      <c r="AI123" s="190" t="s">
        <v>1106</v>
      </c>
      <c r="AJ123" s="190" t="s">
        <v>1106</v>
      </c>
      <c r="AK123" s="190" t="s">
        <v>1106</v>
      </c>
      <c r="AL123" s="190" t="s">
        <v>1106</v>
      </c>
      <c r="AM123" s="190" t="s">
        <v>1106</v>
      </c>
      <c r="AN123" s="190" t="s">
        <v>1106</v>
      </c>
      <c r="AO123" s="117" t="s">
        <v>605</v>
      </c>
      <c r="AP123" s="117" t="s">
        <v>621</v>
      </c>
      <c r="AQ123" s="117" t="s">
        <v>22</v>
      </c>
    </row>
    <row r="124" spans="1:43" ht="24" customHeight="1" x14ac:dyDescent="0.4">
      <c r="A124" s="109" t="s">
        <v>186</v>
      </c>
      <c r="B124" s="110" t="s">
        <v>69</v>
      </c>
      <c r="C124" s="109" t="s">
        <v>22</v>
      </c>
      <c r="D124" s="111" t="s">
        <v>464</v>
      </c>
      <c r="E124" s="109" t="s">
        <v>174</v>
      </c>
      <c r="F124" s="109" t="s">
        <v>175</v>
      </c>
      <c r="G124" s="111" t="s">
        <v>67</v>
      </c>
      <c r="H124" s="111" t="s">
        <v>45</v>
      </c>
      <c r="I124" s="112">
        <v>11076305</v>
      </c>
      <c r="J124" s="113" t="s">
        <v>717</v>
      </c>
      <c r="K124" s="113" t="s">
        <v>705</v>
      </c>
      <c r="L124" s="114">
        <v>49674</v>
      </c>
      <c r="M124" s="115" t="s">
        <v>49</v>
      </c>
      <c r="N124" s="116">
        <f>VLOOKUP(E124,'FERC Mapping'!A:C,3,FALSE)</f>
        <v>381</v>
      </c>
      <c r="O124" s="190" t="s">
        <v>1106</v>
      </c>
      <c r="P124" s="190" t="s">
        <v>1106</v>
      </c>
      <c r="Q124" s="190" t="s">
        <v>1106</v>
      </c>
      <c r="R124" s="190" t="s">
        <v>1106</v>
      </c>
      <c r="S124" s="190" t="s">
        <v>1106</v>
      </c>
      <c r="T124" s="190" t="s">
        <v>1106</v>
      </c>
      <c r="U124" s="190" t="s">
        <v>1106</v>
      </c>
      <c r="V124" s="190" t="s">
        <v>1106</v>
      </c>
      <c r="W124" s="190" t="s">
        <v>1106</v>
      </c>
      <c r="X124" s="190" t="s">
        <v>1106</v>
      </c>
      <c r="Y124" s="190" t="s">
        <v>1106</v>
      </c>
      <c r="Z124" s="190" t="s">
        <v>1106</v>
      </c>
      <c r="AA124" s="190" t="s">
        <v>1106</v>
      </c>
      <c r="AB124" s="190" t="s">
        <v>1106</v>
      </c>
      <c r="AC124" s="190" t="s">
        <v>1106</v>
      </c>
      <c r="AD124" s="190" t="s">
        <v>1106</v>
      </c>
      <c r="AE124" s="190" t="s">
        <v>1106</v>
      </c>
      <c r="AF124" s="190" t="s">
        <v>1106</v>
      </c>
      <c r="AG124" s="190" t="s">
        <v>1106</v>
      </c>
      <c r="AH124" s="190" t="s">
        <v>1106</v>
      </c>
      <c r="AI124" s="190" t="s">
        <v>1106</v>
      </c>
      <c r="AJ124" s="190" t="s">
        <v>1106</v>
      </c>
      <c r="AK124" s="190" t="s">
        <v>1106</v>
      </c>
      <c r="AL124" s="190" t="s">
        <v>1106</v>
      </c>
      <c r="AM124" s="190" t="s">
        <v>1106</v>
      </c>
      <c r="AN124" s="190" t="s">
        <v>1106</v>
      </c>
      <c r="AO124" s="117" t="s">
        <v>605</v>
      </c>
      <c r="AP124" s="117" t="s">
        <v>621</v>
      </c>
      <c r="AQ124" s="117" t="s">
        <v>22</v>
      </c>
    </row>
    <row r="125" spans="1:43" ht="24" customHeight="1" x14ac:dyDescent="0.4">
      <c r="A125" s="109" t="s">
        <v>186</v>
      </c>
      <c r="B125" s="110" t="s">
        <v>69</v>
      </c>
      <c r="C125" s="109" t="s">
        <v>22</v>
      </c>
      <c r="D125" s="111" t="s">
        <v>464</v>
      </c>
      <c r="E125" s="109" t="s">
        <v>174</v>
      </c>
      <c r="F125" s="109" t="s">
        <v>175</v>
      </c>
      <c r="G125" s="111" t="s">
        <v>50</v>
      </c>
      <c r="H125" s="111" t="s">
        <v>45</v>
      </c>
      <c r="I125" s="112">
        <v>11005389</v>
      </c>
      <c r="J125" s="113" t="s">
        <v>718</v>
      </c>
      <c r="K125" s="113" t="s">
        <v>64</v>
      </c>
      <c r="L125" s="114">
        <v>49674</v>
      </c>
      <c r="M125" s="115" t="s">
        <v>49</v>
      </c>
      <c r="N125" s="116">
        <f>VLOOKUP(E125,'FERC Mapping'!A:C,3,FALSE)</f>
        <v>381</v>
      </c>
      <c r="O125" s="190" t="s">
        <v>1106</v>
      </c>
      <c r="P125" s="190" t="s">
        <v>1106</v>
      </c>
      <c r="Q125" s="190" t="s">
        <v>1106</v>
      </c>
      <c r="R125" s="190" t="s">
        <v>1106</v>
      </c>
      <c r="S125" s="190" t="s">
        <v>1106</v>
      </c>
      <c r="T125" s="190" t="s">
        <v>1106</v>
      </c>
      <c r="U125" s="190" t="s">
        <v>1106</v>
      </c>
      <c r="V125" s="190" t="s">
        <v>1106</v>
      </c>
      <c r="W125" s="190" t="s">
        <v>1106</v>
      </c>
      <c r="X125" s="190" t="s">
        <v>1106</v>
      </c>
      <c r="Y125" s="190" t="s">
        <v>1106</v>
      </c>
      <c r="Z125" s="190" t="s">
        <v>1106</v>
      </c>
      <c r="AA125" s="190" t="s">
        <v>1106</v>
      </c>
      <c r="AB125" s="190" t="s">
        <v>1106</v>
      </c>
      <c r="AC125" s="190" t="s">
        <v>1106</v>
      </c>
      <c r="AD125" s="190" t="s">
        <v>1106</v>
      </c>
      <c r="AE125" s="190" t="s">
        <v>1106</v>
      </c>
      <c r="AF125" s="190" t="s">
        <v>1106</v>
      </c>
      <c r="AG125" s="190" t="s">
        <v>1106</v>
      </c>
      <c r="AH125" s="190" t="s">
        <v>1106</v>
      </c>
      <c r="AI125" s="190" t="s">
        <v>1106</v>
      </c>
      <c r="AJ125" s="190" t="s">
        <v>1106</v>
      </c>
      <c r="AK125" s="190" t="s">
        <v>1106</v>
      </c>
      <c r="AL125" s="190" t="s">
        <v>1106</v>
      </c>
      <c r="AM125" s="190" t="s">
        <v>1106</v>
      </c>
      <c r="AN125" s="190" t="s">
        <v>1106</v>
      </c>
      <c r="AO125" s="117" t="s">
        <v>605</v>
      </c>
      <c r="AP125" s="117" t="s">
        <v>621</v>
      </c>
      <c r="AQ125" s="117" t="s">
        <v>22</v>
      </c>
    </row>
    <row r="126" spans="1:43" ht="24" customHeight="1" x14ac:dyDescent="0.4">
      <c r="A126" s="109" t="s">
        <v>186</v>
      </c>
      <c r="B126" s="110" t="s">
        <v>69</v>
      </c>
      <c r="C126" s="109" t="s">
        <v>22</v>
      </c>
      <c r="D126" s="111" t="s">
        <v>464</v>
      </c>
      <c r="E126" s="109" t="s">
        <v>174</v>
      </c>
      <c r="F126" s="109" t="s">
        <v>175</v>
      </c>
      <c r="G126" s="111" t="s">
        <v>67</v>
      </c>
      <c r="H126" s="111" t="s">
        <v>45</v>
      </c>
      <c r="I126" s="112">
        <v>11076317</v>
      </c>
      <c r="J126" s="113" t="s">
        <v>719</v>
      </c>
      <c r="K126" s="113" t="s">
        <v>705</v>
      </c>
      <c r="L126" s="114">
        <v>49674</v>
      </c>
      <c r="M126" s="115" t="s">
        <v>49</v>
      </c>
      <c r="N126" s="116">
        <f>VLOOKUP(E126,'FERC Mapping'!A:C,3,FALSE)</f>
        <v>381</v>
      </c>
      <c r="O126" s="190" t="s">
        <v>1106</v>
      </c>
      <c r="P126" s="190" t="s">
        <v>1106</v>
      </c>
      <c r="Q126" s="190" t="s">
        <v>1106</v>
      </c>
      <c r="R126" s="190" t="s">
        <v>1106</v>
      </c>
      <c r="S126" s="190" t="s">
        <v>1106</v>
      </c>
      <c r="T126" s="190" t="s">
        <v>1106</v>
      </c>
      <c r="U126" s="190" t="s">
        <v>1106</v>
      </c>
      <c r="V126" s="190" t="s">
        <v>1106</v>
      </c>
      <c r="W126" s="190" t="s">
        <v>1106</v>
      </c>
      <c r="X126" s="190" t="s">
        <v>1106</v>
      </c>
      <c r="Y126" s="190" t="s">
        <v>1106</v>
      </c>
      <c r="Z126" s="190" t="s">
        <v>1106</v>
      </c>
      <c r="AA126" s="190" t="s">
        <v>1106</v>
      </c>
      <c r="AB126" s="190" t="s">
        <v>1106</v>
      </c>
      <c r="AC126" s="190" t="s">
        <v>1106</v>
      </c>
      <c r="AD126" s="190" t="s">
        <v>1106</v>
      </c>
      <c r="AE126" s="190" t="s">
        <v>1106</v>
      </c>
      <c r="AF126" s="190" t="s">
        <v>1106</v>
      </c>
      <c r="AG126" s="190" t="s">
        <v>1106</v>
      </c>
      <c r="AH126" s="190" t="s">
        <v>1106</v>
      </c>
      <c r="AI126" s="190" t="s">
        <v>1106</v>
      </c>
      <c r="AJ126" s="190" t="s">
        <v>1106</v>
      </c>
      <c r="AK126" s="190" t="s">
        <v>1106</v>
      </c>
      <c r="AL126" s="190" t="s">
        <v>1106</v>
      </c>
      <c r="AM126" s="190" t="s">
        <v>1106</v>
      </c>
      <c r="AN126" s="190" t="s">
        <v>1106</v>
      </c>
      <c r="AO126" s="117" t="s">
        <v>605</v>
      </c>
      <c r="AP126" s="117" t="s">
        <v>621</v>
      </c>
      <c r="AQ126" s="117" t="s">
        <v>22</v>
      </c>
    </row>
    <row r="127" spans="1:43" ht="24" customHeight="1" x14ac:dyDescent="0.4">
      <c r="A127" s="109" t="s">
        <v>186</v>
      </c>
      <c r="B127" s="110" t="s">
        <v>69</v>
      </c>
      <c r="C127" s="109" t="s">
        <v>22</v>
      </c>
      <c r="D127" s="111" t="s">
        <v>464</v>
      </c>
      <c r="E127" s="109" t="s">
        <v>174</v>
      </c>
      <c r="F127" s="109" t="s">
        <v>175</v>
      </c>
      <c r="G127" s="111" t="s">
        <v>67</v>
      </c>
      <c r="H127" s="111" t="s">
        <v>45</v>
      </c>
      <c r="I127" s="112">
        <v>11076323</v>
      </c>
      <c r="J127" s="113" t="s">
        <v>720</v>
      </c>
      <c r="K127" s="113" t="s">
        <v>705</v>
      </c>
      <c r="L127" s="114">
        <v>49674</v>
      </c>
      <c r="M127" s="115" t="s">
        <v>49</v>
      </c>
      <c r="N127" s="116">
        <f>VLOOKUP(E127,'FERC Mapping'!A:C,3,FALSE)</f>
        <v>381</v>
      </c>
      <c r="O127" s="190" t="s">
        <v>1106</v>
      </c>
      <c r="P127" s="190" t="s">
        <v>1106</v>
      </c>
      <c r="Q127" s="190" t="s">
        <v>1106</v>
      </c>
      <c r="R127" s="190" t="s">
        <v>1106</v>
      </c>
      <c r="S127" s="190" t="s">
        <v>1106</v>
      </c>
      <c r="T127" s="190" t="s">
        <v>1106</v>
      </c>
      <c r="U127" s="190" t="s">
        <v>1106</v>
      </c>
      <c r="V127" s="190" t="s">
        <v>1106</v>
      </c>
      <c r="W127" s="190" t="s">
        <v>1106</v>
      </c>
      <c r="X127" s="190" t="s">
        <v>1106</v>
      </c>
      <c r="Y127" s="190" t="s">
        <v>1106</v>
      </c>
      <c r="Z127" s="190" t="s">
        <v>1106</v>
      </c>
      <c r="AA127" s="190" t="s">
        <v>1106</v>
      </c>
      <c r="AB127" s="190" t="s">
        <v>1106</v>
      </c>
      <c r="AC127" s="190" t="s">
        <v>1106</v>
      </c>
      <c r="AD127" s="190" t="s">
        <v>1106</v>
      </c>
      <c r="AE127" s="190" t="s">
        <v>1106</v>
      </c>
      <c r="AF127" s="190" t="s">
        <v>1106</v>
      </c>
      <c r="AG127" s="190" t="s">
        <v>1106</v>
      </c>
      <c r="AH127" s="190" t="s">
        <v>1106</v>
      </c>
      <c r="AI127" s="190" t="s">
        <v>1106</v>
      </c>
      <c r="AJ127" s="190" t="s">
        <v>1106</v>
      </c>
      <c r="AK127" s="190" t="s">
        <v>1106</v>
      </c>
      <c r="AL127" s="190" t="s">
        <v>1106</v>
      </c>
      <c r="AM127" s="190" t="s">
        <v>1106</v>
      </c>
      <c r="AN127" s="190" t="s">
        <v>1106</v>
      </c>
      <c r="AO127" s="117" t="s">
        <v>605</v>
      </c>
      <c r="AP127" s="117" t="s">
        <v>621</v>
      </c>
      <c r="AQ127" s="117" t="s">
        <v>22</v>
      </c>
    </row>
    <row r="128" spans="1:43" ht="24" customHeight="1" x14ac:dyDescent="0.4">
      <c r="A128" s="109" t="s">
        <v>186</v>
      </c>
      <c r="B128" s="110" t="s">
        <v>69</v>
      </c>
      <c r="C128" s="109" t="s">
        <v>22</v>
      </c>
      <c r="D128" s="111" t="s">
        <v>464</v>
      </c>
      <c r="E128" s="109" t="s">
        <v>174</v>
      </c>
      <c r="F128" s="109" t="s">
        <v>175</v>
      </c>
      <c r="G128" s="111" t="s">
        <v>67</v>
      </c>
      <c r="H128" s="111" t="s">
        <v>45</v>
      </c>
      <c r="I128" s="112">
        <v>11076315</v>
      </c>
      <c r="J128" s="113" t="s">
        <v>721</v>
      </c>
      <c r="K128" s="113" t="s">
        <v>705</v>
      </c>
      <c r="L128" s="114">
        <v>49674</v>
      </c>
      <c r="M128" s="115" t="s">
        <v>49</v>
      </c>
      <c r="N128" s="116">
        <f>VLOOKUP(E128,'FERC Mapping'!A:C,3,FALSE)</f>
        <v>381</v>
      </c>
      <c r="O128" s="190" t="s">
        <v>1106</v>
      </c>
      <c r="P128" s="190" t="s">
        <v>1106</v>
      </c>
      <c r="Q128" s="190" t="s">
        <v>1106</v>
      </c>
      <c r="R128" s="190" t="s">
        <v>1106</v>
      </c>
      <c r="S128" s="190" t="s">
        <v>1106</v>
      </c>
      <c r="T128" s="190" t="s">
        <v>1106</v>
      </c>
      <c r="U128" s="190" t="s">
        <v>1106</v>
      </c>
      <c r="V128" s="190" t="s">
        <v>1106</v>
      </c>
      <c r="W128" s="190" t="s">
        <v>1106</v>
      </c>
      <c r="X128" s="190" t="s">
        <v>1106</v>
      </c>
      <c r="Y128" s="190" t="s">
        <v>1106</v>
      </c>
      <c r="Z128" s="190" t="s">
        <v>1106</v>
      </c>
      <c r="AA128" s="190" t="s">
        <v>1106</v>
      </c>
      <c r="AB128" s="190" t="s">
        <v>1106</v>
      </c>
      <c r="AC128" s="190" t="s">
        <v>1106</v>
      </c>
      <c r="AD128" s="190" t="s">
        <v>1106</v>
      </c>
      <c r="AE128" s="190" t="s">
        <v>1106</v>
      </c>
      <c r="AF128" s="190" t="s">
        <v>1106</v>
      </c>
      <c r="AG128" s="190" t="s">
        <v>1106</v>
      </c>
      <c r="AH128" s="190" t="s">
        <v>1106</v>
      </c>
      <c r="AI128" s="190" t="s">
        <v>1106</v>
      </c>
      <c r="AJ128" s="190" t="s">
        <v>1106</v>
      </c>
      <c r="AK128" s="190" t="s">
        <v>1106</v>
      </c>
      <c r="AL128" s="190" t="s">
        <v>1106</v>
      </c>
      <c r="AM128" s="190" t="s">
        <v>1106</v>
      </c>
      <c r="AN128" s="190" t="s">
        <v>1106</v>
      </c>
      <c r="AO128" s="117" t="s">
        <v>605</v>
      </c>
      <c r="AP128" s="117" t="s">
        <v>621</v>
      </c>
      <c r="AQ128" s="117" t="s">
        <v>22</v>
      </c>
    </row>
    <row r="129" spans="1:43" ht="24" customHeight="1" x14ac:dyDescent="0.4">
      <c r="A129" s="109" t="s">
        <v>186</v>
      </c>
      <c r="B129" s="110" t="s">
        <v>69</v>
      </c>
      <c r="C129" s="109" t="s">
        <v>22</v>
      </c>
      <c r="D129" s="111" t="s">
        <v>464</v>
      </c>
      <c r="E129" s="109" t="s">
        <v>174</v>
      </c>
      <c r="F129" s="109" t="s">
        <v>175</v>
      </c>
      <c r="G129" s="111" t="s">
        <v>67</v>
      </c>
      <c r="H129" s="111" t="s">
        <v>45</v>
      </c>
      <c r="I129" s="112">
        <v>11076302</v>
      </c>
      <c r="J129" s="113" t="s">
        <v>722</v>
      </c>
      <c r="K129" s="113" t="s">
        <v>705</v>
      </c>
      <c r="L129" s="114">
        <v>49674</v>
      </c>
      <c r="M129" s="115" t="s">
        <v>49</v>
      </c>
      <c r="N129" s="116">
        <f>VLOOKUP(E129,'FERC Mapping'!A:C,3,FALSE)</f>
        <v>381</v>
      </c>
      <c r="O129" s="190" t="s">
        <v>1106</v>
      </c>
      <c r="P129" s="190" t="s">
        <v>1106</v>
      </c>
      <c r="Q129" s="190" t="s">
        <v>1106</v>
      </c>
      <c r="R129" s="190" t="s">
        <v>1106</v>
      </c>
      <c r="S129" s="190" t="s">
        <v>1106</v>
      </c>
      <c r="T129" s="190" t="s">
        <v>1106</v>
      </c>
      <c r="U129" s="190" t="s">
        <v>1106</v>
      </c>
      <c r="V129" s="190" t="s">
        <v>1106</v>
      </c>
      <c r="W129" s="190" t="s">
        <v>1106</v>
      </c>
      <c r="X129" s="190" t="s">
        <v>1106</v>
      </c>
      <c r="Y129" s="190" t="s">
        <v>1106</v>
      </c>
      <c r="Z129" s="190" t="s">
        <v>1106</v>
      </c>
      <c r="AA129" s="190" t="s">
        <v>1106</v>
      </c>
      <c r="AB129" s="190" t="s">
        <v>1106</v>
      </c>
      <c r="AC129" s="190" t="s">
        <v>1106</v>
      </c>
      <c r="AD129" s="190" t="s">
        <v>1106</v>
      </c>
      <c r="AE129" s="190" t="s">
        <v>1106</v>
      </c>
      <c r="AF129" s="190" t="s">
        <v>1106</v>
      </c>
      <c r="AG129" s="190" t="s">
        <v>1106</v>
      </c>
      <c r="AH129" s="190" t="s">
        <v>1106</v>
      </c>
      <c r="AI129" s="190" t="s">
        <v>1106</v>
      </c>
      <c r="AJ129" s="190" t="s">
        <v>1106</v>
      </c>
      <c r="AK129" s="190" t="s">
        <v>1106</v>
      </c>
      <c r="AL129" s="190" t="s">
        <v>1106</v>
      </c>
      <c r="AM129" s="190" t="s">
        <v>1106</v>
      </c>
      <c r="AN129" s="190" t="s">
        <v>1106</v>
      </c>
      <c r="AO129" s="117" t="s">
        <v>605</v>
      </c>
      <c r="AP129" s="117" t="s">
        <v>621</v>
      </c>
      <c r="AQ129" s="117" t="s">
        <v>22</v>
      </c>
    </row>
    <row r="130" spans="1:43" ht="24" customHeight="1" x14ac:dyDescent="0.4">
      <c r="A130" s="109" t="s">
        <v>186</v>
      </c>
      <c r="B130" s="110" t="s">
        <v>69</v>
      </c>
      <c r="C130" s="109" t="s">
        <v>22</v>
      </c>
      <c r="D130" s="111" t="s">
        <v>464</v>
      </c>
      <c r="E130" s="109" t="s">
        <v>174</v>
      </c>
      <c r="F130" s="109" t="s">
        <v>175</v>
      </c>
      <c r="G130" s="111" t="s">
        <v>67</v>
      </c>
      <c r="H130" s="111" t="s">
        <v>45</v>
      </c>
      <c r="I130" s="112">
        <v>11076298</v>
      </c>
      <c r="J130" s="113" t="s">
        <v>723</v>
      </c>
      <c r="K130" s="113" t="s">
        <v>705</v>
      </c>
      <c r="L130" s="114">
        <v>49674</v>
      </c>
      <c r="M130" s="115" t="s">
        <v>49</v>
      </c>
      <c r="N130" s="116">
        <f>VLOOKUP(E130,'FERC Mapping'!A:C,3,FALSE)</f>
        <v>381</v>
      </c>
      <c r="O130" s="190" t="s">
        <v>1106</v>
      </c>
      <c r="P130" s="190" t="s">
        <v>1106</v>
      </c>
      <c r="Q130" s="190" t="s">
        <v>1106</v>
      </c>
      <c r="R130" s="190" t="s">
        <v>1106</v>
      </c>
      <c r="S130" s="190" t="s">
        <v>1106</v>
      </c>
      <c r="T130" s="190" t="s">
        <v>1106</v>
      </c>
      <c r="U130" s="190" t="s">
        <v>1106</v>
      </c>
      <c r="V130" s="190" t="s">
        <v>1106</v>
      </c>
      <c r="W130" s="190" t="s">
        <v>1106</v>
      </c>
      <c r="X130" s="190" t="s">
        <v>1106</v>
      </c>
      <c r="Y130" s="190" t="s">
        <v>1106</v>
      </c>
      <c r="Z130" s="190" t="s">
        <v>1106</v>
      </c>
      <c r="AA130" s="190" t="s">
        <v>1106</v>
      </c>
      <c r="AB130" s="190" t="s">
        <v>1106</v>
      </c>
      <c r="AC130" s="190" t="s">
        <v>1106</v>
      </c>
      <c r="AD130" s="190" t="s">
        <v>1106</v>
      </c>
      <c r="AE130" s="190" t="s">
        <v>1106</v>
      </c>
      <c r="AF130" s="190" t="s">
        <v>1106</v>
      </c>
      <c r="AG130" s="190" t="s">
        <v>1106</v>
      </c>
      <c r="AH130" s="190" t="s">
        <v>1106</v>
      </c>
      <c r="AI130" s="190" t="s">
        <v>1106</v>
      </c>
      <c r="AJ130" s="190" t="s">
        <v>1106</v>
      </c>
      <c r="AK130" s="190" t="s">
        <v>1106</v>
      </c>
      <c r="AL130" s="190" t="s">
        <v>1106</v>
      </c>
      <c r="AM130" s="190" t="s">
        <v>1106</v>
      </c>
      <c r="AN130" s="190" t="s">
        <v>1106</v>
      </c>
      <c r="AO130" s="117" t="s">
        <v>605</v>
      </c>
      <c r="AP130" s="117" t="s">
        <v>621</v>
      </c>
      <c r="AQ130" s="117" t="s">
        <v>22</v>
      </c>
    </row>
    <row r="131" spans="1:43" ht="24" customHeight="1" x14ac:dyDescent="0.4">
      <c r="A131" s="109" t="s">
        <v>186</v>
      </c>
      <c r="B131" s="110" t="s">
        <v>69</v>
      </c>
      <c r="C131" s="109" t="s">
        <v>22</v>
      </c>
      <c r="D131" s="111" t="s">
        <v>464</v>
      </c>
      <c r="E131" s="109" t="s">
        <v>174</v>
      </c>
      <c r="F131" s="109" t="s">
        <v>175</v>
      </c>
      <c r="G131" s="111" t="s">
        <v>67</v>
      </c>
      <c r="H131" s="111" t="s">
        <v>45</v>
      </c>
      <c r="I131" s="112">
        <v>11077677</v>
      </c>
      <c r="J131" s="113" t="s">
        <v>724</v>
      </c>
      <c r="K131" s="113" t="s">
        <v>705</v>
      </c>
      <c r="L131" s="114">
        <v>49674</v>
      </c>
      <c r="M131" s="115" t="s">
        <v>49</v>
      </c>
      <c r="N131" s="116">
        <f>VLOOKUP(E131,'FERC Mapping'!A:C,3,FALSE)</f>
        <v>381</v>
      </c>
      <c r="O131" s="190" t="s">
        <v>1106</v>
      </c>
      <c r="P131" s="190" t="s">
        <v>1106</v>
      </c>
      <c r="Q131" s="190" t="s">
        <v>1106</v>
      </c>
      <c r="R131" s="190" t="s">
        <v>1106</v>
      </c>
      <c r="S131" s="190" t="s">
        <v>1106</v>
      </c>
      <c r="T131" s="190" t="s">
        <v>1106</v>
      </c>
      <c r="U131" s="190" t="s">
        <v>1106</v>
      </c>
      <c r="V131" s="190" t="s">
        <v>1106</v>
      </c>
      <c r="W131" s="190" t="s">
        <v>1106</v>
      </c>
      <c r="X131" s="190" t="s">
        <v>1106</v>
      </c>
      <c r="Y131" s="190" t="s">
        <v>1106</v>
      </c>
      <c r="Z131" s="190" t="s">
        <v>1106</v>
      </c>
      <c r="AA131" s="190" t="s">
        <v>1106</v>
      </c>
      <c r="AB131" s="190" t="s">
        <v>1106</v>
      </c>
      <c r="AC131" s="190" t="s">
        <v>1106</v>
      </c>
      <c r="AD131" s="190" t="s">
        <v>1106</v>
      </c>
      <c r="AE131" s="190" t="s">
        <v>1106</v>
      </c>
      <c r="AF131" s="190" t="s">
        <v>1106</v>
      </c>
      <c r="AG131" s="190" t="s">
        <v>1106</v>
      </c>
      <c r="AH131" s="190" t="s">
        <v>1106</v>
      </c>
      <c r="AI131" s="190" t="s">
        <v>1106</v>
      </c>
      <c r="AJ131" s="190" t="s">
        <v>1106</v>
      </c>
      <c r="AK131" s="190" t="s">
        <v>1106</v>
      </c>
      <c r="AL131" s="190" t="s">
        <v>1106</v>
      </c>
      <c r="AM131" s="190" t="s">
        <v>1106</v>
      </c>
      <c r="AN131" s="190" t="s">
        <v>1106</v>
      </c>
      <c r="AO131" s="117" t="s">
        <v>605</v>
      </c>
      <c r="AP131" s="117" t="s">
        <v>621</v>
      </c>
      <c r="AQ131" s="117" t="s">
        <v>22</v>
      </c>
    </row>
    <row r="132" spans="1:43" ht="24" customHeight="1" x14ac:dyDescent="0.4">
      <c r="A132" s="109" t="s">
        <v>186</v>
      </c>
      <c r="B132" s="110" t="s">
        <v>69</v>
      </c>
      <c r="C132" s="109" t="s">
        <v>22</v>
      </c>
      <c r="D132" s="111" t="s">
        <v>464</v>
      </c>
      <c r="E132" s="109" t="s">
        <v>174</v>
      </c>
      <c r="F132" s="109" t="s">
        <v>175</v>
      </c>
      <c r="G132" s="111" t="s">
        <v>67</v>
      </c>
      <c r="H132" s="111" t="s">
        <v>45</v>
      </c>
      <c r="I132" s="112">
        <v>11076310</v>
      </c>
      <c r="J132" s="113" t="s">
        <v>725</v>
      </c>
      <c r="K132" s="113" t="s">
        <v>705</v>
      </c>
      <c r="L132" s="114">
        <v>49674</v>
      </c>
      <c r="M132" s="115" t="s">
        <v>49</v>
      </c>
      <c r="N132" s="116">
        <f>VLOOKUP(E132,'FERC Mapping'!A:C,3,FALSE)</f>
        <v>381</v>
      </c>
      <c r="O132" s="190" t="s">
        <v>1106</v>
      </c>
      <c r="P132" s="190" t="s">
        <v>1106</v>
      </c>
      <c r="Q132" s="190" t="s">
        <v>1106</v>
      </c>
      <c r="R132" s="190" t="s">
        <v>1106</v>
      </c>
      <c r="S132" s="190" t="s">
        <v>1106</v>
      </c>
      <c r="T132" s="190" t="s">
        <v>1106</v>
      </c>
      <c r="U132" s="190" t="s">
        <v>1106</v>
      </c>
      <c r="V132" s="190" t="s">
        <v>1106</v>
      </c>
      <c r="W132" s="190" t="s">
        <v>1106</v>
      </c>
      <c r="X132" s="190" t="s">
        <v>1106</v>
      </c>
      <c r="Y132" s="190" t="s">
        <v>1106</v>
      </c>
      <c r="Z132" s="190" t="s">
        <v>1106</v>
      </c>
      <c r="AA132" s="190" t="s">
        <v>1106</v>
      </c>
      <c r="AB132" s="190" t="s">
        <v>1106</v>
      </c>
      <c r="AC132" s="190" t="s">
        <v>1106</v>
      </c>
      <c r="AD132" s="190" t="s">
        <v>1106</v>
      </c>
      <c r="AE132" s="190" t="s">
        <v>1106</v>
      </c>
      <c r="AF132" s="190" t="s">
        <v>1106</v>
      </c>
      <c r="AG132" s="190" t="s">
        <v>1106</v>
      </c>
      <c r="AH132" s="190" t="s">
        <v>1106</v>
      </c>
      <c r="AI132" s="190" t="s">
        <v>1106</v>
      </c>
      <c r="AJ132" s="190" t="s">
        <v>1106</v>
      </c>
      <c r="AK132" s="190" t="s">
        <v>1106</v>
      </c>
      <c r="AL132" s="190" t="s">
        <v>1106</v>
      </c>
      <c r="AM132" s="190" t="s">
        <v>1106</v>
      </c>
      <c r="AN132" s="190" t="s">
        <v>1106</v>
      </c>
      <c r="AO132" s="117" t="s">
        <v>605</v>
      </c>
      <c r="AP132" s="117" t="s">
        <v>621</v>
      </c>
      <c r="AQ132" s="117" t="s">
        <v>22</v>
      </c>
    </row>
    <row r="133" spans="1:43" ht="24" customHeight="1" x14ac:dyDescent="0.4">
      <c r="A133" s="109" t="s">
        <v>186</v>
      </c>
      <c r="B133" s="110" t="s">
        <v>69</v>
      </c>
      <c r="C133" s="109" t="s">
        <v>22</v>
      </c>
      <c r="D133" s="111" t="s">
        <v>464</v>
      </c>
      <c r="E133" s="109" t="s">
        <v>174</v>
      </c>
      <c r="F133" s="109" t="s">
        <v>175</v>
      </c>
      <c r="G133" s="111" t="s">
        <v>67</v>
      </c>
      <c r="H133" s="111" t="s">
        <v>45</v>
      </c>
      <c r="I133" s="112">
        <v>11076295</v>
      </c>
      <c r="J133" s="113" t="s">
        <v>726</v>
      </c>
      <c r="K133" s="113" t="s">
        <v>705</v>
      </c>
      <c r="L133" s="114">
        <v>49674</v>
      </c>
      <c r="M133" s="115" t="s">
        <v>49</v>
      </c>
      <c r="N133" s="116">
        <f>VLOOKUP(E133,'FERC Mapping'!A:C,3,FALSE)</f>
        <v>381</v>
      </c>
      <c r="O133" s="190" t="s">
        <v>1106</v>
      </c>
      <c r="P133" s="190" t="s">
        <v>1106</v>
      </c>
      <c r="Q133" s="190" t="s">
        <v>1106</v>
      </c>
      <c r="R133" s="190" t="s">
        <v>1106</v>
      </c>
      <c r="S133" s="190" t="s">
        <v>1106</v>
      </c>
      <c r="T133" s="190" t="s">
        <v>1106</v>
      </c>
      <c r="U133" s="190" t="s">
        <v>1106</v>
      </c>
      <c r="V133" s="190" t="s">
        <v>1106</v>
      </c>
      <c r="W133" s="190" t="s">
        <v>1106</v>
      </c>
      <c r="X133" s="190" t="s">
        <v>1106</v>
      </c>
      <c r="Y133" s="190" t="s">
        <v>1106</v>
      </c>
      <c r="Z133" s="190" t="s">
        <v>1106</v>
      </c>
      <c r="AA133" s="190" t="s">
        <v>1106</v>
      </c>
      <c r="AB133" s="190" t="s">
        <v>1106</v>
      </c>
      <c r="AC133" s="190" t="s">
        <v>1106</v>
      </c>
      <c r="AD133" s="190" t="s">
        <v>1106</v>
      </c>
      <c r="AE133" s="190" t="s">
        <v>1106</v>
      </c>
      <c r="AF133" s="190" t="s">
        <v>1106</v>
      </c>
      <c r="AG133" s="190" t="s">
        <v>1106</v>
      </c>
      <c r="AH133" s="190" t="s">
        <v>1106</v>
      </c>
      <c r="AI133" s="190" t="s">
        <v>1106</v>
      </c>
      <c r="AJ133" s="190" t="s">
        <v>1106</v>
      </c>
      <c r="AK133" s="190" t="s">
        <v>1106</v>
      </c>
      <c r="AL133" s="190" t="s">
        <v>1106</v>
      </c>
      <c r="AM133" s="190" t="s">
        <v>1106</v>
      </c>
      <c r="AN133" s="190" t="s">
        <v>1106</v>
      </c>
      <c r="AO133" s="117" t="s">
        <v>605</v>
      </c>
      <c r="AP133" s="117" t="s">
        <v>621</v>
      </c>
      <c r="AQ133" s="117" t="s">
        <v>22</v>
      </c>
    </row>
    <row r="134" spans="1:43" ht="24" customHeight="1" x14ac:dyDescent="0.4">
      <c r="A134" s="109" t="s">
        <v>186</v>
      </c>
      <c r="B134" s="110" t="s">
        <v>69</v>
      </c>
      <c r="C134" s="109" t="s">
        <v>22</v>
      </c>
      <c r="D134" s="111" t="s">
        <v>464</v>
      </c>
      <c r="E134" s="109" t="s">
        <v>174</v>
      </c>
      <c r="F134" s="109" t="s">
        <v>175</v>
      </c>
      <c r="G134" s="111" t="s">
        <v>50</v>
      </c>
      <c r="H134" s="111" t="s">
        <v>45</v>
      </c>
      <c r="I134" s="119">
        <v>11003482</v>
      </c>
      <c r="J134" s="113" t="s">
        <v>727</v>
      </c>
      <c r="K134" s="113" t="s">
        <v>64</v>
      </c>
      <c r="L134" s="114">
        <v>49674</v>
      </c>
      <c r="M134" s="115" t="s">
        <v>49</v>
      </c>
      <c r="N134" s="116">
        <f>VLOOKUP(E134,'FERC Mapping'!A:C,3,FALSE)</f>
        <v>381</v>
      </c>
      <c r="O134" s="190" t="s">
        <v>1106</v>
      </c>
      <c r="P134" s="190" t="s">
        <v>1106</v>
      </c>
      <c r="Q134" s="190" t="s">
        <v>1106</v>
      </c>
      <c r="R134" s="190" t="s">
        <v>1106</v>
      </c>
      <c r="S134" s="190" t="s">
        <v>1106</v>
      </c>
      <c r="T134" s="190" t="s">
        <v>1106</v>
      </c>
      <c r="U134" s="190" t="s">
        <v>1106</v>
      </c>
      <c r="V134" s="190" t="s">
        <v>1106</v>
      </c>
      <c r="W134" s="190" t="s">
        <v>1106</v>
      </c>
      <c r="X134" s="190" t="s">
        <v>1106</v>
      </c>
      <c r="Y134" s="190" t="s">
        <v>1106</v>
      </c>
      <c r="Z134" s="190" t="s">
        <v>1106</v>
      </c>
      <c r="AA134" s="190" t="s">
        <v>1106</v>
      </c>
      <c r="AB134" s="190" t="s">
        <v>1106</v>
      </c>
      <c r="AC134" s="190" t="s">
        <v>1106</v>
      </c>
      <c r="AD134" s="190" t="s">
        <v>1106</v>
      </c>
      <c r="AE134" s="190" t="s">
        <v>1106</v>
      </c>
      <c r="AF134" s="190" t="s">
        <v>1106</v>
      </c>
      <c r="AG134" s="190" t="s">
        <v>1106</v>
      </c>
      <c r="AH134" s="190" t="s">
        <v>1106</v>
      </c>
      <c r="AI134" s="190" t="s">
        <v>1106</v>
      </c>
      <c r="AJ134" s="190" t="s">
        <v>1106</v>
      </c>
      <c r="AK134" s="190" t="s">
        <v>1106</v>
      </c>
      <c r="AL134" s="190" t="s">
        <v>1106</v>
      </c>
      <c r="AM134" s="190" t="s">
        <v>1106</v>
      </c>
      <c r="AN134" s="190" t="s">
        <v>1106</v>
      </c>
      <c r="AO134" s="117" t="s">
        <v>605</v>
      </c>
      <c r="AP134" s="117" t="s">
        <v>621</v>
      </c>
      <c r="AQ134" s="117" t="s">
        <v>22</v>
      </c>
    </row>
    <row r="135" spans="1:43" ht="24" customHeight="1" x14ac:dyDescent="0.4">
      <c r="A135" s="109" t="s">
        <v>186</v>
      </c>
      <c r="B135" s="110" t="s">
        <v>69</v>
      </c>
      <c r="C135" s="109" t="s">
        <v>22</v>
      </c>
      <c r="D135" s="111" t="s">
        <v>464</v>
      </c>
      <c r="E135" s="109" t="s">
        <v>174</v>
      </c>
      <c r="F135" s="109" t="s">
        <v>175</v>
      </c>
      <c r="G135" s="111" t="s">
        <v>50</v>
      </c>
      <c r="H135" s="111" t="s">
        <v>45</v>
      </c>
      <c r="I135" s="119">
        <v>11005386</v>
      </c>
      <c r="J135" s="113" t="s">
        <v>728</v>
      </c>
      <c r="K135" s="113" t="s">
        <v>64</v>
      </c>
      <c r="L135" s="114">
        <v>49674</v>
      </c>
      <c r="M135" s="115" t="s">
        <v>49</v>
      </c>
      <c r="N135" s="116">
        <f>VLOOKUP(E135,'FERC Mapping'!A:C,3,FALSE)</f>
        <v>381</v>
      </c>
      <c r="O135" s="190" t="s">
        <v>1106</v>
      </c>
      <c r="P135" s="190" t="s">
        <v>1106</v>
      </c>
      <c r="Q135" s="190" t="s">
        <v>1106</v>
      </c>
      <c r="R135" s="190" t="s">
        <v>1106</v>
      </c>
      <c r="S135" s="190" t="s">
        <v>1106</v>
      </c>
      <c r="T135" s="190" t="s">
        <v>1106</v>
      </c>
      <c r="U135" s="190" t="s">
        <v>1106</v>
      </c>
      <c r="V135" s="190" t="s">
        <v>1106</v>
      </c>
      <c r="W135" s="190" t="s">
        <v>1106</v>
      </c>
      <c r="X135" s="190" t="s">
        <v>1106</v>
      </c>
      <c r="Y135" s="190" t="s">
        <v>1106</v>
      </c>
      <c r="Z135" s="190" t="s">
        <v>1106</v>
      </c>
      <c r="AA135" s="190" t="s">
        <v>1106</v>
      </c>
      <c r="AB135" s="190" t="s">
        <v>1106</v>
      </c>
      <c r="AC135" s="190" t="s">
        <v>1106</v>
      </c>
      <c r="AD135" s="190" t="s">
        <v>1106</v>
      </c>
      <c r="AE135" s="190" t="s">
        <v>1106</v>
      </c>
      <c r="AF135" s="190" t="s">
        <v>1106</v>
      </c>
      <c r="AG135" s="190" t="s">
        <v>1106</v>
      </c>
      <c r="AH135" s="190" t="s">
        <v>1106</v>
      </c>
      <c r="AI135" s="190" t="s">
        <v>1106</v>
      </c>
      <c r="AJ135" s="190" t="s">
        <v>1106</v>
      </c>
      <c r="AK135" s="190" t="s">
        <v>1106</v>
      </c>
      <c r="AL135" s="190" t="s">
        <v>1106</v>
      </c>
      <c r="AM135" s="190" t="s">
        <v>1106</v>
      </c>
      <c r="AN135" s="190" t="s">
        <v>1106</v>
      </c>
      <c r="AO135" s="117" t="s">
        <v>605</v>
      </c>
      <c r="AP135" s="117" t="s">
        <v>621</v>
      </c>
      <c r="AQ135" s="117" t="s">
        <v>22</v>
      </c>
    </row>
    <row r="136" spans="1:43" ht="24" customHeight="1" x14ac:dyDescent="0.4">
      <c r="A136" s="109" t="s">
        <v>186</v>
      </c>
      <c r="B136" s="110" t="s">
        <v>69</v>
      </c>
      <c r="C136" s="109" t="s">
        <v>22</v>
      </c>
      <c r="D136" s="111" t="s">
        <v>464</v>
      </c>
      <c r="E136" s="109" t="s">
        <v>174</v>
      </c>
      <c r="F136" s="109" t="s">
        <v>175</v>
      </c>
      <c r="G136" s="111" t="s">
        <v>67</v>
      </c>
      <c r="H136" s="111" t="s">
        <v>45</v>
      </c>
      <c r="I136" s="112">
        <v>11076318</v>
      </c>
      <c r="J136" s="113" t="s">
        <v>729</v>
      </c>
      <c r="K136" s="113" t="s">
        <v>705</v>
      </c>
      <c r="L136" s="114">
        <v>49674</v>
      </c>
      <c r="M136" s="115" t="s">
        <v>49</v>
      </c>
      <c r="N136" s="116">
        <f>VLOOKUP(E136,'FERC Mapping'!A:C,3,FALSE)</f>
        <v>381</v>
      </c>
      <c r="O136" s="190" t="s">
        <v>1106</v>
      </c>
      <c r="P136" s="190" t="s">
        <v>1106</v>
      </c>
      <c r="Q136" s="190" t="s">
        <v>1106</v>
      </c>
      <c r="R136" s="190" t="s">
        <v>1106</v>
      </c>
      <c r="S136" s="190" t="s">
        <v>1106</v>
      </c>
      <c r="T136" s="190" t="s">
        <v>1106</v>
      </c>
      <c r="U136" s="190" t="s">
        <v>1106</v>
      </c>
      <c r="V136" s="190" t="s">
        <v>1106</v>
      </c>
      <c r="W136" s="190" t="s">
        <v>1106</v>
      </c>
      <c r="X136" s="190" t="s">
        <v>1106</v>
      </c>
      <c r="Y136" s="190" t="s">
        <v>1106</v>
      </c>
      <c r="Z136" s="190" t="s">
        <v>1106</v>
      </c>
      <c r="AA136" s="190" t="s">
        <v>1106</v>
      </c>
      <c r="AB136" s="190" t="s">
        <v>1106</v>
      </c>
      <c r="AC136" s="190" t="s">
        <v>1106</v>
      </c>
      <c r="AD136" s="190" t="s">
        <v>1106</v>
      </c>
      <c r="AE136" s="190" t="s">
        <v>1106</v>
      </c>
      <c r="AF136" s="190" t="s">
        <v>1106</v>
      </c>
      <c r="AG136" s="190" t="s">
        <v>1106</v>
      </c>
      <c r="AH136" s="190" t="s">
        <v>1106</v>
      </c>
      <c r="AI136" s="190" t="s">
        <v>1106</v>
      </c>
      <c r="AJ136" s="190" t="s">
        <v>1106</v>
      </c>
      <c r="AK136" s="190" t="s">
        <v>1106</v>
      </c>
      <c r="AL136" s="190" t="s">
        <v>1106</v>
      </c>
      <c r="AM136" s="190" t="s">
        <v>1106</v>
      </c>
      <c r="AN136" s="190" t="s">
        <v>1106</v>
      </c>
      <c r="AO136" s="117" t="s">
        <v>605</v>
      </c>
      <c r="AP136" s="117" t="s">
        <v>621</v>
      </c>
      <c r="AQ136" s="117" t="s">
        <v>22</v>
      </c>
    </row>
    <row r="137" spans="1:43" ht="24" customHeight="1" x14ac:dyDescent="0.4">
      <c r="A137" s="109" t="s">
        <v>186</v>
      </c>
      <c r="B137" s="110" t="s">
        <v>69</v>
      </c>
      <c r="C137" s="109" t="s">
        <v>22</v>
      </c>
      <c r="D137" s="111" t="s">
        <v>464</v>
      </c>
      <c r="E137" s="109" t="s">
        <v>174</v>
      </c>
      <c r="F137" s="109" t="s">
        <v>175</v>
      </c>
      <c r="G137" s="111" t="s">
        <v>50</v>
      </c>
      <c r="H137" s="111" t="s">
        <v>45</v>
      </c>
      <c r="I137" s="119">
        <v>11025693</v>
      </c>
      <c r="J137" s="113" t="s">
        <v>730</v>
      </c>
      <c r="K137" s="113" t="s">
        <v>64</v>
      </c>
      <c r="L137" s="114">
        <v>49674</v>
      </c>
      <c r="M137" s="115" t="s">
        <v>49</v>
      </c>
      <c r="N137" s="116">
        <f>VLOOKUP(E137,'FERC Mapping'!A:C,3,FALSE)</f>
        <v>381</v>
      </c>
      <c r="O137" s="190" t="s">
        <v>1106</v>
      </c>
      <c r="P137" s="190" t="s">
        <v>1106</v>
      </c>
      <c r="Q137" s="190" t="s">
        <v>1106</v>
      </c>
      <c r="R137" s="190" t="s">
        <v>1106</v>
      </c>
      <c r="S137" s="190" t="s">
        <v>1106</v>
      </c>
      <c r="T137" s="190" t="s">
        <v>1106</v>
      </c>
      <c r="U137" s="190" t="s">
        <v>1106</v>
      </c>
      <c r="V137" s="190" t="s">
        <v>1106</v>
      </c>
      <c r="W137" s="190" t="s">
        <v>1106</v>
      </c>
      <c r="X137" s="190" t="s">
        <v>1106</v>
      </c>
      <c r="Y137" s="190" t="s">
        <v>1106</v>
      </c>
      <c r="Z137" s="190" t="s">
        <v>1106</v>
      </c>
      <c r="AA137" s="190" t="s">
        <v>1106</v>
      </c>
      <c r="AB137" s="190" t="s">
        <v>1106</v>
      </c>
      <c r="AC137" s="190" t="s">
        <v>1106</v>
      </c>
      <c r="AD137" s="190" t="s">
        <v>1106</v>
      </c>
      <c r="AE137" s="190" t="s">
        <v>1106</v>
      </c>
      <c r="AF137" s="190" t="s">
        <v>1106</v>
      </c>
      <c r="AG137" s="190" t="s">
        <v>1106</v>
      </c>
      <c r="AH137" s="190" t="s">
        <v>1106</v>
      </c>
      <c r="AI137" s="190" t="s">
        <v>1106</v>
      </c>
      <c r="AJ137" s="190" t="s">
        <v>1106</v>
      </c>
      <c r="AK137" s="190" t="s">
        <v>1106</v>
      </c>
      <c r="AL137" s="190" t="s">
        <v>1106</v>
      </c>
      <c r="AM137" s="190" t="s">
        <v>1106</v>
      </c>
      <c r="AN137" s="190" t="s">
        <v>1106</v>
      </c>
      <c r="AO137" s="117" t="s">
        <v>605</v>
      </c>
      <c r="AP137" s="117" t="s">
        <v>621</v>
      </c>
      <c r="AQ137" s="117" t="s">
        <v>22</v>
      </c>
    </row>
    <row r="138" spans="1:43" ht="24" customHeight="1" x14ac:dyDescent="0.4">
      <c r="A138" s="109" t="s">
        <v>186</v>
      </c>
      <c r="B138" s="110" t="s">
        <v>69</v>
      </c>
      <c r="C138" s="109" t="s">
        <v>22</v>
      </c>
      <c r="D138" s="111" t="s">
        <v>464</v>
      </c>
      <c r="E138" s="109" t="s">
        <v>174</v>
      </c>
      <c r="F138" s="109" t="s">
        <v>175</v>
      </c>
      <c r="G138" s="111" t="s">
        <v>50</v>
      </c>
      <c r="H138" s="111" t="s">
        <v>45</v>
      </c>
      <c r="I138" s="112">
        <v>11003417</v>
      </c>
      <c r="J138" s="113" t="s">
        <v>731</v>
      </c>
      <c r="K138" s="113" t="s">
        <v>64</v>
      </c>
      <c r="L138" s="114">
        <v>49674</v>
      </c>
      <c r="M138" s="115" t="s">
        <v>49</v>
      </c>
      <c r="N138" s="116">
        <f>VLOOKUP(E138,'FERC Mapping'!A:C,3,FALSE)</f>
        <v>381</v>
      </c>
      <c r="O138" s="190" t="s">
        <v>1106</v>
      </c>
      <c r="P138" s="190" t="s">
        <v>1106</v>
      </c>
      <c r="Q138" s="190" t="s">
        <v>1106</v>
      </c>
      <c r="R138" s="190" t="s">
        <v>1106</v>
      </c>
      <c r="S138" s="190" t="s">
        <v>1106</v>
      </c>
      <c r="T138" s="190" t="s">
        <v>1106</v>
      </c>
      <c r="U138" s="190" t="s">
        <v>1106</v>
      </c>
      <c r="V138" s="190" t="s">
        <v>1106</v>
      </c>
      <c r="W138" s="190" t="s">
        <v>1106</v>
      </c>
      <c r="X138" s="190" t="s">
        <v>1106</v>
      </c>
      <c r="Y138" s="190" t="s">
        <v>1106</v>
      </c>
      <c r="Z138" s="190" t="s">
        <v>1106</v>
      </c>
      <c r="AA138" s="190" t="s">
        <v>1106</v>
      </c>
      <c r="AB138" s="190" t="s">
        <v>1106</v>
      </c>
      <c r="AC138" s="190" t="s">
        <v>1106</v>
      </c>
      <c r="AD138" s="190" t="s">
        <v>1106</v>
      </c>
      <c r="AE138" s="190" t="s">
        <v>1106</v>
      </c>
      <c r="AF138" s="190" t="s">
        <v>1106</v>
      </c>
      <c r="AG138" s="190" t="s">
        <v>1106</v>
      </c>
      <c r="AH138" s="190" t="s">
        <v>1106</v>
      </c>
      <c r="AI138" s="190" t="s">
        <v>1106</v>
      </c>
      <c r="AJ138" s="190" t="s">
        <v>1106</v>
      </c>
      <c r="AK138" s="190" t="s">
        <v>1106</v>
      </c>
      <c r="AL138" s="190" t="s">
        <v>1106</v>
      </c>
      <c r="AM138" s="190" t="s">
        <v>1106</v>
      </c>
      <c r="AN138" s="190" t="s">
        <v>1106</v>
      </c>
      <c r="AO138" s="117" t="s">
        <v>605</v>
      </c>
      <c r="AP138" s="117" t="s">
        <v>621</v>
      </c>
      <c r="AQ138" s="117" t="s">
        <v>22</v>
      </c>
    </row>
    <row r="139" spans="1:43" ht="24" customHeight="1" x14ac:dyDescent="0.4">
      <c r="A139" s="109" t="s">
        <v>186</v>
      </c>
      <c r="B139" s="110" t="s">
        <v>69</v>
      </c>
      <c r="C139" s="109" t="s">
        <v>22</v>
      </c>
      <c r="D139" s="111" t="s">
        <v>464</v>
      </c>
      <c r="E139" s="109" t="s">
        <v>174</v>
      </c>
      <c r="F139" s="109" t="s">
        <v>175</v>
      </c>
      <c r="G139" s="111" t="s">
        <v>50</v>
      </c>
      <c r="H139" s="111" t="s">
        <v>45</v>
      </c>
      <c r="I139" s="119">
        <v>11005518</v>
      </c>
      <c r="J139" s="113" t="s">
        <v>732</v>
      </c>
      <c r="K139" s="113" t="s">
        <v>64</v>
      </c>
      <c r="L139" s="114">
        <v>49674</v>
      </c>
      <c r="M139" s="115" t="s">
        <v>49</v>
      </c>
      <c r="N139" s="116">
        <f>VLOOKUP(E139,'FERC Mapping'!A:C,3,FALSE)</f>
        <v>381</v>
      </c>
      <c r="O139" s="190" t="s">
        <v>1106</v>
      </c>
      <c r="P139" s="190" t="s">
        <v>1106</v>
      </c>
      <c r="Q139" s="190" t="s">
        <v>1106</v>
      </c>
      <c r="R139" s="190" t="s">
        <v>1106</v>
      </c>
      <c r="S139" s="190" t="s">
        <v>1106</v>
      </c>
      <c r="T139" s="190" t="s">
        <v>1106</v>
      </c>
      <c r="U139" s="190" t="s">
        <v>1106</v>
      </c>
      <c r="V139" s="190" t="s">
        <v>1106</v>
      </c>
      <c r="W139" s="190" t="s">
        <v>1106</v>
      </c>
      <c r="X139" s="190" t="s">
        <v>1106</v>
      </c>
      <c r="Y139" s="190" t="s">
        <v>1106</v>
      </c>
      <c r="Z139" s="190" t="s">
        <v>1106</v>
      </c>
      <c r="AA139" s="190" t="s">
        <v>1106</v>
      </c>
      <c r="AB139" s="190" t="s">
        <v>1106</v>
      </c>
      <c r="AC139" s="190" t="s">
        <v>1106</v>
      </c>
      <c r="AD139" s="190" t="s">
        <v>1106</v>
      </c>
      <c r="AE139" s="190" t="s">
        <v>1106</v>
      </c>
      <c r="AF139" s="190" t="s">
        <v>1106</v>
      </c>
      <c r="AG139" s="190" t="s">
        <v>1106</v>
      </c>
      <c r="AH139" s="190" t="s">
        <v>1106</v>
      </c>
      <c r="AI139" s="190" t="s">
        <v>1106</v>
      </c>
      <c r="AJ139" s="190" t="s">
        <v>1106</v>
      </c>
      <c r="AK139" s="190" t="s">
        <v>1106</v>
      </c>
      <c r="AL139" s="190" t="s">
        <v>1106</v>
      </c>
      <c r="AM139" s="190" t="s">
        <v>1106</v>
      </c>
      <c r="AN139" s="190" t="s">
        <v>1106</v>
      </c>
      <c r="AO139" s="117" t="s">
        <v>605</v>
      </c>
      <c r="AP139" s="117" t="s">
        <v>621</v>
      </c>
      <c r="AQ139" s="117" t="s">
        <v>22</v>
      </c>
    </row>
    <row r="140" spans="1:43" ht="24" customHeight="1" x14ac:dyDescent="0.4">
      <c r="A140" s="109" t="s">
        <v>186</v>
      </c>
      <c r="B140" s="110" t="s">
        <v>69</v>
      </c>
      <c r="C140" s="109" t="s">
        <v>22</v>
      </c>
      <c r="D140" s="111" t="s">
        <v>464</v>
      </c>
      <c r="E140" s="109" t="s">
        <v>174</v>
      </c>
      <c r="F140" s="109" t="s">
        <v>175</v>
      </c>
      <c r="G140" s="111" t="s">
        <v>50</v>
      </c>
      <c r="H140" s="111" t="s">
        <v>45</v>
      </c>
      <c r="I140" s="112">
        <v>11076333</v>
      </c>
      <c r="J140" s="113" t="s">
        <v>733</v>
      </c>
      <c r="K140" s="113" t="s">
        <v>705</v>
      </c>
      <c r="L140" s="114">
        <v>49674</v>
      </c>
      <c r="M140" s="115" t="s">
        <v>49</v>
      </c>
      <c r="N140" s="116">
        <f>VLOOKUP(E140,'FERC Mapping'!A:C,3,FALSE)</f>
        <v>381</v>
      </c>
      <c r="O140" s="190" t="s">
        <v>1106</v>
      </c>
      <c r="P140" s="190" t="s">
        <v>1106</v>
      </c>
      <c r="Q140" s="190" t="s">
        <v>1106</v>
      </c>
      <c r="R140" s="190" t="s">
        <v>1106</v>
      </c>
      <c r="S140" s="190" t="s">
        <v>1106</v>
      </c>
      <c r="T140" s="190" t="s">
        <v>1106</v>
      </c>
      <c r="U140" s="190" t="s">
        <v>1106</v>
      </c>
      <c r="V140" s="190" t="s">
        <v>1106</v>
      </c>
      <c r="W140" s="190" t="s">
        <v>1106</v>
      </c>
      <c r="X140" s="190" t="s">
        <v>1106</v>
      </c>
      <c r="Y140" s="190" t="s">
        <v>1106</v>
      </c>
      <c r="Z140" s="190" t="s">
        <v>1106</v>
      </c>
      <c r="AA140" s="190" t="s">
        <v>1106</v>
      </c>
      <c r="AB140" s="190" t="s">
        <v>1106</v>
      </c>
      <c r="AC140" s="190" t="s">
        <v>1106</v>
      </c>
      <c r="AD140" s="190" t="s">
        <v>1106</v>
      </c>
      <c r="AE140" s="190" t="s">
        <v>1106</v>
      </c>
      <c r="AF140" s="190" t="s">
        <v>1106</v>
      </c>
      <c r="AG140" s="190" t="s">
        <v>1106</v>
      </c>
      <c r="AH140" s="190" t="s">
        <v>1106</v>
      </c>
      <c r="AI140" s="190" t="s">
        <v>1106</v>
      </c>
      <c r="AJ140" s="190" t="s">
        <v>1106</v>
      </c>
      <c r="AK140" s="190" t="s">
        <v>1106</v>
      </c>
      <c r="AL140" s="190" t="s">
        <v>1106</v>
      </c>
      <c r="AM140" s="190" t="s">
        <v>1106</v>
      </c>
      <c r="AN140" s="190" t="s">
        <v>1106</v>
      </c>
      <c r="AO140" s="117" t="s">
        <v>605</v>
      </c>
      <c r="AP140" s="117" t="s">
        <v>621</v>
      </c>
      <c r="AQ140" s="117" t="s">
        <v>22</v>
      </c>
    </row>
    <row r="141" spans="1:43" ht="24" customHeight="1" x14ac:dyDescent="0.4">
      <c r="A141" s="109" t="s">
        <v>186</v>
      </c>
      <c r="B141" s="110" t="s">
        <v>69</v>
      </c>
      <c r="C141" s="109" t="s">
        <v>22</v>
      </c>
      <c r="D141" s="111" t="s">
        <v>464</v>
      </c>
      <c r="E141" s="109" t="s">
        <v>174</v>
      </c>
      <c r="F141" s="109" t="s">
        <v>175</v>
      </c>
      <c r="G141" s="111" t="s">
        <v>50</v>
      </c>
      <c r="H141" s="111" t="s">
        <v>45</v>
      </c>
      <c r="I141" s="112">
        <v>11076333</v>
      </c>
      <c r="J141" s="113" t="s">
        <v>734</v>
      </c>
      <c r="K141" s="113" t="s">
        <v>735</v>
      </c>
      <c r="L141" s="114">
        <v>49674</v>
      </c>
      <c r="M141" s="115" t="s">
        <v>49</v>
      </c>
      <c r="N141" s="116">
        <f>VLOOKUP(E141,'FERC Mapping'!A:C,3,FALSE)</f>
        <v>381</v>
      </c>
      <c r="O141" s="190" t="s">
        <v>1106</v>
      </c>
      <c r="P141" s="190" t="s">
        <v>1106</v>
      </c>
      <c r="Q141" s="190" t="s">
        <v>1106</v>
      </c>
      <c r="R141" s="190" t="s">
        <v>1106</v>
      </c>
      <c r="S141" s="190" t="s">
        <v>1106</v>
      </c>
      <c r="T141" s="190" t="s">
        <v>1106</v>
      </c>
      <c r="U141" s="190" t="s">
        <v>1106</v>
      </c>
      <c r="V141" s="190" t="s">
        <v>1106</v>
      </c>
      <c r="W141" s="190" t="s">
        <v>1106</v>
      </c>
      <c r="X141" s="190" t="s">
        <v>1106</v>
      </c>
      <c r="Y141" s="190" t="s">
        <v>1106</v>
      </c>
      <c r="Z141" s="190" t="s">
        <v>1106</v>
      </c>
      <c r="AA141" s="190" t="s">
        <v>1106</v>
      </c>
      <c r="AB141" s="190" t="s">
        <v>1106</v>
      </c>
      <c r="AC141" s="190" t="s">
        <v>1106</v>
      </c>
      <c r="AD141" s="190" t="s">
        <v>1106</v>
      </c>
      <c r="AE141" s="190" t="s">
        <v>1106</v>
      </c>
      <c r="AF141" s="190" t="s">
        <v>1106</v>
      </c>
      <c r="AG141" s="190" t="s">
        <v>1106</v>
      </c>
      <c r="AH141" s="190" t="s">
        <v>1106</v>
      </c>
      <c r="AI141" s="190" t="s">
        <v>1106</v>
      </c>
      <c r="AJ141" s="190" t="s">
        <v>1106</v>
      </c>
      <c r="AK141" s="190" t="s">
        <v>1106</v>
      </c>
      <c r="AL141" s="190" t="s">
        <v>1106</v>
      </c>
      <c r="AM141" s="190" t="s">
        <v>1106</v>
      </c>
      <c r="AN141" s="190" t="s">
        <v>1106</v>
      </c>
      <c r="AO141" s="117" t="s">
        <v>605</v>
      </c>
      <c r="AP141" s="117" t="s">
        <v>621</v>
      </c>
      <c r="AQ141" s="117" t="s">
        <v>22</v>
      </c>
    </row>
    <row r="142" spans="1:43" ht="24" customHeight="1" x14ac:dyDescent="0.4">
      <c r="A142" s="109" t="s">
        <v>186</v>
      </c>
      <c r="B142" s="110" t="s">
        <v>69</v>
      </c>
      <c r="C142" s="109" t="s">
        <v>22</v>
      </c>
      <c r="D142" s="111" t="s">
        <v>464</v>
      </c>
      <c r="E142" s="109" t="s">
        <v>174</v>
      </c>
      <c r="F142" s="109" t="s">
        <v>175</v>
      </c>
      <c r="G142" s="111" t="s">
        <v>67</v>
      </c>
      <c r="H142" s="111" t="s">
        <v>45</v>
      </c>
      <c r="I142" s="112">
        <v>11059006</v>
      </c>
      <c r="J142" s="113" t="s">
        <v>736</v>
      </c>
      <c r="K142" s="113" t="s">
        <v>705</v>
      </c>
      <c r="L142" s="114">
        <v>49674</v>
      </c>
      <c r="M142" s="115" t="s">
        <v>49</v>
      </c>
      <c r="N142" s="116">
        <f>VLOOKUP(E142,'FERC Mapping'!A:C,3,FALSE)</f>
        <v>381</v>
      </c>
      <c r="O142" s="190" t="s">
        <v>1106</v>
      </c>
      <c r="P142" s="190" t="s">
        <v>1106</v>
      </c>
      <c r="Q142" s="190" t="s">
        <v>1106</v>
      </c>
      <c r="R142" s="190" t="s">
        <v>1106</v>
      </c>
      <c r="S142" s="190" t="s">
        <v>1106</v>
      </c>
      <c r="T142" s="190" t="s">
        <v>1106</v>
      </c>
      <c r="U142" s="190" t="s">
        <v>1106</v>
      </c>
      <c r="V142" s="190" t="s">
        <v>1106</v>
      </c>
      <c r="W142" s="190" t="s">
        <v>1106</v>
      </c>
      <c r="X142" s="190" t="s">
        <v>1106</v>
      </c>
      <c r="Y142" s="190" t="s">
        <v>1106</v>
      </c>
      <c r="Z142" s="190" t="s">
        <v>1106</v>
      </c>
      <c r="AA142" s="190" t="s">
        <v>1106</v>
      </c>
      <c r="AB142" s="190" t="s">
        <v>1106</v>
      </c>
      <c r="AC142" s="190" t="s">
        <v>1106</v>
      </c>
      <c r="AD142" s="190" t="s">
        <v>1106</v>
      </c>
      <c r="AE142" s="190" t="s">
        <v>1106</v>
      </c>
      <c r="AF142" s="190" t="s">
        <v>1106</v>
      </c>
      <c r="AG142" s="190" t="s">
        <v>1106</v>
      </c>
      <c r="AH142" s="190" t="s">
        <v>1106</v>
      </c>
      <c r="AI142" s="190" t="s">
        <v>1106</v>
      </c>
      <c r="AJ142" s="190" t="s">
        <v>1106</v>
      </c>
      <c r="AK142" s="190" t="s">
        <v>1106</v>
      </c>
      <c r="AL142" s="190" t="s">
        <v>1106</v>
      </c>
      <c r="AM142" s="190" t="s">
        <v>1106</v>
      </c>
      <c r="AN142" s="190" t="s">
        <v>1106</v>
      </c>
      <c r="AO142" s="117" t="s">
        <v>605</v>
      </c>
      <c r="AP142" s="117" t="s">
        <v>621</v>
      </c>
      <c r="AQ142" s="117" t="s">
        <v>22</v>
      </c>
    </row>
    <row r="143" spans="1:43" ht="24" customHeight="1" x14ac:dyDescent="0.4">
      <c r="A143" s="109" t="s">
        <v>186</v>
      </c>
      <c r="B143" s="110" t="s">
        <v>69</v>
      </c>
      <c r="C143" s="109" t="s">
        <v>22</v>
      </c>
      <c r="D143" s="111" t="s">
        <v>464</v>
      </c>
      <c r="E143" s="109" t="s">
        <v>174</v>
      </c>
      <c r="F143" s="109" t="s">
        <v>175</v>
      </c>
      <c r="G143" s="111" t="s">
        <v>67</v>
      </c>
      <c r="H143" s="111" t="s">
        <v>45</v>
      </c>
      <c r="I143" s="112">
        <v>11076069</v>
      </c>
      <c r="J143" s="113" t="s">
        <v>737</v>
      </c>
      <c r="K143" s="113" t="s">
        <v>705</v>
      </c>
      <c r="L143" s="114">
        <v>49674</v>
      </c>
      <c r="M143" s="115" t="s">
        <v>49</v>
      </c>
      <c r="N143" s="116">
        <f>VLOOKUP(E143,'FERC Mapping'!A:C,3,FALSE)</f>
        <v>381</v>
      </c>
      <c r="O143" s="190" t="s">
        <v>1106</v>
      </c>
      <c r="P143" s="190" t="s">
        <v>1106</v>
      </c>
      <c r="Q143" s="190" t="s">
        <v>1106</v>
      </c>
      <c r="R143" s="190" t="s">
        <v>1106</v>
      </c>
      <c r="S143" s="190" t="s">
        <v>1106</v>
      </c>
      <c r="T143" s="190" t="s">
        <v>1106</v>
      </c>
      <c r="U143" s="190" t="s">
        <v>1106</v>
      </c>
      <c r="V143" s="190" t="s">
        <v>1106</v>
      </c>
      <c r="W143" s="190" t="s">
        <v>1106</v>
      </c>
      <c r="X143" s="190" t="s">
        <v>1106</v>
      </c>
      <c r="Y143" s="190" t="s">
        <v>1106</v>
      </c>
      <c r="Z143" s="190" t="s">
        <v>1106</v>
      </c>
      <c r="AA143" s="190" t="s">
        <v>1106</v>
      </c>
      <c r="AB143" s="190" t="s">
        <v>1106</v>
      </c>
      <c r="AC143" s="190" t="s">
        <v>1106</v>
      </c>
      <c r="AD143" s="190" t="s">
        <v>1106</v>
      </c>
      <c r="AE143" s="190" t="s">
        <v>1106</v>
      </c>
      <c r="AF143" s="190" t="s">
        <v>1106</v>
      </c>
      <c r="AG143" s="190" t="s">
        <v>1106</v>
      </c>
      <c r="AH143" s="190" t="s">
        <v>1106</v>
      </c>
      <c r="AI143" s="190" t="s">
        <v>1106</v>
      </c>
      <c r="AJ143" s="190" t="s">
        <v>1106</v>
      </c>
      <c r="AK143" s="190" t="s">
        <v>1106</v>
      </c>
      <c r="AL143" s="190" t="s">
        <v>1106</v>
      </c>
      <c r="AM143" s="190" t="s">
        <v>1106</v>
      </c>
      <c r="AN143" s="190" t="s">
        <v>1106</v>
      </c>
      <c r="AO143" s="117" t="s">
        <v>605</v>
      </c>
      <c r="AP143" s="117" t="s">
        <v>621</v>
      </c>
      <c r="AQ143" s="117" t="s">
        <v>22</v>
      </c>
    </row>
    <row r="144" spans="1:43" ht="24" customHeight="1" x14ac:dyDescent="0.4">
      <c r="A144" s="109" t="s">
        <v>186</v>
      </c>
      <c r="B144" s="110" t="s">
        <v>69</v>
      </c>
      <c r="C144" s="109" t="s">
        <v>22</v>
      </c>
      <c r="D144" s="111" t="s">
        <v>464</v>
      </c>
      <c r="E144" s="109" t="s">
        <v>174</v>
      </c>
      <c r="F144" s="109" t="s">
        <v>175</v>
      </c>
      <c r="G144" s="111" t="s">
        <v>50</v>
      </c>
      <c r="H144" s="111" t="s">
        <v>45</v>
      </c>
      <c r="I144" s="112">
        <v>11003478</v>
      </c>
      <c r="J144" s="113" t="s">
        <v>738</v>
      </c>
      <c r="K144" s="113" t="s">
        <v>64</v>
      </c>
      <c r="L144" s="114">
        <v>49674</v>
      </c>
      <c r="M144" s="115" t="s">
        <v>49</v>
      </c>
      <c r="N144" s="116">
        <f>VLOOKUP(E144,'FERC Mapping'!A:C,3,FALSE)</f>
        <v>381</v>
      </c>
      <c r="O144" s="190" t="s">
        <v>1106</v>
      </c>
      <c r="P144" s="190" t="s">
        <v>1106</v>
      </c>
      <c r="Q144" s="190" t="s">
        <v>1106</v>
      </c>
      <c r="R144" s="190" t="s">
        <v>1106</v>
      </c>
      <c r="S144" s="190" t="s">
        <v>1106</v>
      </c>
      <c r="T144" s="190" t="s">
        <v>1106</v>
      </c>
      <c r="U144" s="190" t="s">
        <v>1106</v>
      </c>
      <c r="V144" s="190" t="s">
        <v>1106</v>
      </c>
      <c r="W144" s="190" t="s">
        <v>1106</v>
      </c>
      <c r="X144" s="190" t="s">
        <v>1106</v>
      </c>
      <c r="Y144" s="190" t="s">
        <v>1106</v>
      </c>
      <c r="Z144" s="190" t="s">
        <v>1106</v>
      </c>
      <c r="AA144" s="190" t="s">
        <v>1106</v>
      </c>
      <c r="AB144" s="190" t="s">
        <v>1106</v>
      </c>
      <c r="AC144" s="190" t="s">
        <v>1106</v>
      </c>
      <c r="AD144" s="190" t="s">
        <v>1106</v>
      </c>
      <c r="AE144" s="190" t="s">
        <v>1106</v>
      </c>
      <c r="AF144" s="190" t="s">
        <v>1106</v>
      </c>
      <c r="AG144" s="190" t="s">
        <v>1106</v>
      </c>
      <c r="AH144" s="190" t="s">
        <v>1106</v>
      </c>
      <c r="AI144" s="190" t="s">
        <v>1106</v>
      </c>
      <c r="AJ144" s="190" t="s">
        <v>1106</v>
      </c>
      <c r="AK144" s="190" t="s">
        <v>1106</v>
      </c>
      <c r="AL144" s="190" t="s">
        <v>1106</v>
      </c>
      <c r="AM144" s="190" t="s">
        <v>1106</v>
      </c>
      <c r="AN144" s="190" t="s">
        <v>1106</v>
      </c>
      <c r="AO144" s="117" t="s">
        <v>605</v>
      </c>
      <c r="AP144" s="117" t="s">
        <v>621</v>
      </c>
      <c r="AQ144" s="117" t="s">
        <v>22</v>
      </c>
    </row>
    <row r="145" spans="1:43" ht="24" customHeight="1" x14ac:dyDescent="0.4">
      <c r="A145" s="109" t="s">
        <v>186</v>
      </c>
      <c r="B145" s="110" t="s">
        <v>69</v>
      </c>
      <c r="C145" s="109" t="s">
        <v>22</v>
      </c>
      <c r="D145" s="111" t="s">
        <v>464</v>
      </c>
      <c r="E145" s="109" t="s">
        <v>174</v>
      </c>
      <c r="F145" s="109" t="s">
        <v>175</v>
      </c>
      <c r="G145" s="111" t="s">
        <v>50</v>
      </c>
      <c r="H145" s="111" t="s">
        <v>45</v>
      </c>
      <c r="I145" s="112">
        <v>11003414</v>
      </c>
      <c r="J145" s="113" t="s">
        <v>739</v>
      </c>
      <c r="K145" s="113" t="s">
        <v>64</v>
      </c>
      <c r="L145" s="114">
        <v>49674</v>
      </c>
      <c r="M145" s="115" t="s">
        <v>49</v>
      </c>
      <c r="N145" s="116">
        <f>VLOOKUP(E145,'FERC Mapping'!A:C,3,FALSE)</f>
        <v>381</v>
      </c>
      <c r="O145" s="190" t="s">
        <v>1106</v>
      </c>
      <c r="P145" s="190" t="s">
        <v>1106</v>
      </c>
      <c r="Q145" s="190" t="s">
        <v>1106</v>
      </c>
      <c r="R145" s="190" t="s">
        <v>1106</v>
      </c>
      <c r="S145" s="190" t="s">
        <v>1106</v>
      </c>
      <c r="T145" s="190" t="s">
        <v>1106</v>
      </c>
      <c r="U145" s="190" t="s">
        <v>1106</v>
      </c>
      <c r="V145" s="190" t="s">
        <v>1106</v>
      </c>
      <c r="W145" s="190" t="s">
        <v>1106</v>
      </c>
      <c r="X145" s="190" t="s">
        <v>1106</v>
      </c>
      <c r="Y145" s="190" t="s">
        <v>1106</v>
      </c>
      <c r="Z145" s="190" t="s">
        <v>1106</v>
      </c>
      <c r="AA145" s="190" t="s">
        <v>1106</v>
      </c>
      <c r="AB145" s="190" t="s">
        <v>1106</v>
      </c>
      <c r="AC145" s="190" t="s">
        <v>1106</v>
      </c>
      <c r="AD145" s="190" t="s">
        <v>1106</v>
      </c>
      <c r="AE145" s="190" t="s">
        <v>1106</v>
      </c>
      <c r="AF145" s="190" t="s">
        <v>1106</v>
      </c>
      <c r="AG145" s="190" t="s">
        <v>1106</v>
      </c>
      <c r="AH145" s="190" t="s">
        <v>1106</v>
      </c>
      <c r="AI145" s="190" t="s">
        <v>1106</v>
      </c>
      <c r="AJ145" s="190" t="s">
        <v>1106</v>
      </c>
      <c r="AK145" s="190" t="s">
        <v>1106</v>
      </c>
      <c r="AL145" s="190" t="s">
        <v>1106</v>
      </c>
      <c r="AM145" s="190" t="s">
        <v>1106</v>
      </c>
      <c r="AN145" s="190" t="s">
        <v>1106</v>
      </c>
      <c r="AO145" s="117" t="s">
        <v>605</v>
      </c>
      <c r="AP145" s="117" t="s">
        <v>621</v>
      </c>
      <c r="AQ145" s="117" t="s">
        <v>22</v>
      </c>
    </row>
    <row r="146" spans="1:43" ht="24" customHeight="1" x14ac:dyDescent="0.4">
      <c r="A146" s="109" t="s">
        <v>186</v>
      </c>
      <c r="B146" s="110" t="s">
        <v>69</v>
      </c>
      <c r="C146" s="109" t="s">
        <v>22</v>
      </c>
      <c r="D146" s="111" t="s">
        <v>464</v>
      </c>
      <c r="E146" s="109" t="s">
        <v>174</v>
      </c>
      <c r="F146" s="109" t="s">
        <v>175</v>
      </c>
      <c r="G146" s="111" t="s">
        <v>50</v>
      </c>
      <c r="H146" s="111" t="s">
        <v>45</v>
      </c>
      <c r="I146" s="112">
        <v>11003413</v>
      </c>
      <c r="J146" s="113" t="s">
        <v>740</v>
      </c>
      <c r="K146" s="113" t="s">
        <v>64</v>
      </c>
      <c r="L146" s="114">
        <v>49674</v>
      </c>
      <c r="M146" s="115" t="s">
        <v>49</v>
      </c>
      <c r="N146" s="116">
        <f>VLOOKUP(E146,'FERC Mapping'!A:C,3,FALSE)</f>
        <v>381</v>
      </c>
      <c r="O146" s="190" t="s">
        <v>1106</v>
      </c>
      <c r="P146" s="190" t="s">
        <v>1106</v>
      </c>
      <c r="Q146" s="190" t="s">
        <v>1106</v>
      </c>
      <c r="R146" s="190" t="s">
        <v>1106</v>
      </c>
      <c r="S146" s="190" t="s">
        <v>1106</v>
      </c>
      <c r="T146" s="190" t="s">
        <v>1106</v>
      </c>
      <c r="U146" s="190" t="s">
        <v>1106</v>
      </c>
      <c r="V146" s="190" t="s">
        <v>1106</v>
      </c>
      <c r="W146" s="190" t="s">
        <v>1106</v>
      </c>
      <c r="X146" s="190" t="s">
        <v>1106</v>
      </c>
      <c r="Y146" s="190" t="s">
        <v>1106</v>
      </c>
      <c r="Z146" s="190" t="s">
        <v>1106</v>
      </c>
      <c r="AA146" s="190" t="s">
        <v>1106</v>
      </c>
      <c r="AB146" s="190" t="s">
        <v>1106</v>
      </c>
      <c r="AC146" s="190" t="s">
        <v>1106</v>
      </c>
      <c r="AD146" s="190" t="s">
        <v>1106</v>
      </c>
      <c r="AE146" s="190" t="s">
        <v>1106</v>
      </c>
      <c r="AF146" s="190" t="s">
        <v>1106</v>
      </c>
      <c r="AG146" s="190" t="s">
        <v>1106</v>
      </c>
      <c r="AH146" s="190" t="s">
        <v>1106</v>
      </c>
      <c r="AI146" s="190" t="s">
        <v>1106</v>
      </c>
      <c r="AJ146" s="190" t="s">
        <v>1106</v>
      </c>
      <c r="AK146" s="190" t="s">
        <v>1106</v>
      </c>
      <c r="AL146" s="190" t="s">
        <v>1106</v>
      </c>
      <c r="AM146" s="190" t="s">
        <v>1106</v>
      </c>
      <c r="AN146" s="190" t="s">
        <v>1106</v>
      </c>
      <c r="AO146" s="117" t="s">
        <v>605</v>
      </c>
      <c r="AP146" s="117" t="s">
        <v>621</v>
      </c>
      <c r="AQ146" s="117" t="s">
        <v>22</v>
      </c>
    </row>
    <row r="147" spans="1:43" ht="24" customHeight="1" x14ac:dyDescent="0.4">
      <c r="A147" s="109" t="s">
        <v>186</v>
      </c>
      <c r="B147" s="110" t="s">
        <v>69</v>
      </c>
      <c r="C147" s="109" t="s">
        <v>22</v>
      </c>
      <c r="D147" s="111" t="s">
        <v>464</v>
      </c>
      <c r="E147" s="109" t="s">
        <v>174</v>
      </c>
      <c r="F147" s="109" t="s">
        <v>175</v>
      </c>
      <c r="G147" s="111" t="s">
        <v>50</v>
      </c>
      <c r="H147" s="111" t="s">
        <v>45</v>
      </c>
      <c r="I147" s="112">
        <v>11003479</v>
      </c>
      <c r="J147" s="113" t="s">
        <v>741</v>
      </c>
      <c r="K147" s="113" t="s">
        <v>64</v>
      </c>
      <c r="L147" s="114">
        <v>49674</v>
      </c>
      <c r="M147" s="115" t="s">
        <v>49</v>
      </c>
      <c r="N147" s="116">
        <f>VLOOKUP(E147,'FERC Mapping'!A:C,3,FALSE)</f>
        <v>381</v>
      </c>
      <c r="O147" s="190" t="s">
        <v>1106</v>
      </c>
      <c r="P147" s="190" t="s">
        <v>1106</v>
      </c>
      <c r="Q147" s="190" t="s">
        <v>1106</v>
      </c>
      <c r="R147" s="190" t="s">
        <v>1106</v>
      </c>
      <c r="S147" s="190" t="s">
        <v>1106</v>
      </c>
      <c r="T147" s="190" t="s">
        <v>1106</v>
      </c>
      <c r="U147" s="190" t="s">
        <v>1106</v>
      </c>
      <c r="V147" s="190" t="s">
        <v>1106</v>
      </c>
      <c r="W147" s="190" t="s">
        <v>1106</v>
      </c>
      <c r="X147" s="190" t="s">
        <v>1106</v>
      </c>
      <c r="Y147" s="190" t="s">
        <v>1106</v>
      </c>
      <c r="Z147" s="190" t="s">
        <v>1106</v>
      </c>
      <c r="AA147" s="190" t="s">
        <v>1106</v>
      </c>
      <c r="AB147" s="190" t="s">
        <v>1106</v>
      </c>
      <c r="AC147" s="190" t="s">
        <v>1106</v>
      </c>
      <c r="AD147" s="190" t="s">
        <v>1106</v>
      </c>
      <c r="AE147" s="190" t="s">
        <v>1106</v>
      </c>
      <c r="AF147" s="190" t="s">
        <v>1106</v>
      </c>
      <c r="AG147" s="190" t="s">
        <v>1106</v>
      </c>
      <c r="AH147" s="190" t="s">
        <v>1106</v>
      </c>
      <c r="AI147" s="190" t="s">
        <v>1106</v>
      </c>
      <c r="AJ147" s="190" t="s">
        <v>1106</v>
      </c>
      <c r="AK147" s="190" t="s">
        <v>1106</v>
      </c>
      <c r="AL147" s="190" t="s">
        <v>1106</v>
      </c>
      <c r="AM147" s="190" t="s">
        <v>1106</v>
      </c>
      <c r="AN147" s="190" t="s">
        <v>1106</v>
      </c>
      <c r="AO147" s="117" t="s">
        <v>605</v>
      </c>
      <c r="AP147" s="117" t="s">
        <v>621</v>
      </c>
      <c r="AQ147" s="117" t="s">
        <v>22</v>
      </c>
    </row>
    <row r="148" spans="1:43" ht="24" customHeight="1" x14ac:dyDescent="0.4">
      <c r="A148" s="109" t="s">
        <v>186</v>
      </c>
      <c r="B148" s="110" t="s">
        <v>69</v>
      </c>
      <c r="C148" s="109" t="s">
        <v>22</v>
      </c>
      <c r="D148" s="111" t="s">
        <v>464</v>
      </c>
      <c r="E148" s="109" t="s">
        <v>174</v>
      </c>
      <c r="F148" s="109" t="s">
        <v>175</v>
      </c>
      <c r="G148" s="111" t="s">
        <v>50</v>
      </c>
      <c r="H148" s="111" t="s">
        <v>45</v>
      </c>
      <c r="I148" s="112">
        <v>11005388</v>
      </c>
      <c r="J148" s="113" t="s">
        <v>297</v>
      </c>
      <c r="K148" s="113" t="s">
        <v>64</v>
      </c>
      <c r="L148" s="114">
        <v>49674</v>
      </c>
      <c r="M148" s="115" t="s">
        <v>49</v>
      </c>
      <c r="N148" s="116">
        <f>VLOOKUP(E148,'FERC Mapping'!A:C,3,FALSE)</f>
        <v>381</v>
      </c>
      <c r="O148" s="190" t="s">
        <v>1106</v>
      </c>
      <c r="P148" s="190" t="s">
        <v>1106</v>
      </c>
      <c r="Q148" s="190" t="s">
        <v>1106</v>
      </c>
      <c r="R148" s="190" t="s">
        <v>1106</v>
      </c>
      <c r="S148" s="190" t="s">
        <v>1106</v>
      </c>
      <c r="T148" s="190" t="s">
        <v>1106</v>
      </c>
      <c r="U148" s="190" t="s">
        <v>1106</v>
      </c>
      <c r="V148" s="190" t="s">
        <v>1106</v>
      </c>
      <c r="W148" s="190" t="s">
        <v>1106</v>
      </c>
      <c r="X148" s="190" t="s">
        <v>1106</v>
      </c>
      <c r="Y148" s="190" t="s">
        <v>1106</v>
      </c>
      <c r="Z148" s="190" t="s">
        <v>1106</v>
      </c>
      <c r="AA148" s="190" t="s">
        <v>1106</v>
      </c>
      <c r="AB148" s="190" t="s">
        <v>1106</v>
      </c>
      <c r="AC148" s="190" t="s">
        <v>1106</v>
      </c>
      <c r="AD148" s="190" t="s">
        <v>1106</v>
      </c>
      <c r="AE148" s="190" t="s">
        <v>1106</v>
      </c>
      <c r="AF148" s="190" t="s">
        <v>1106</v>
      </c>
      <c r="AG148" s="190" t="s">
        <v>1106</v>
      </c>
      <c r="AH148" s="190" t="s">
        <v>1106</v>
      </c>
      <c r="AI148" s="190" t="s">
        <v>1106</v>
      </c>
      <c r="AJ148" s="190" t="s">
        <v>1106</v>
      </c>
      <c r="AK148" s="190" t="s">
        <v>1106</v>
      </c>
      <c r="AL148" s="190" t="s">
        <v>1106</v>
      </c>
      <c r="AM148" s="190" t="s">
        <v>1106</v>
      </c>
      <c r="AN148" s="190" t="s">
        <v>1106</v>
      </c>
      <c r="AO148" s="117" t="s">
        <v>605</v>
      </c>
      <c r="AP148" s="117" t="s">
        <v>621</v>
      </c>
      <c r="AQ148" s="117" t="s">
        <v>22</v>
      </c>
    </row>
    <row r="149" spans="1:43" ht="24" customHeight="1" x14ac:dyDescent="0.4">
      <c r="A149" s="109" t="s">
        <v>186</v>
      </c>
      <c r="B149" s="110" t="s">
        <v>69</v>
      </c>
      <c r="C149" s="109" t="s">
        <v>22</v>
      </c>
      <c r="D149" s="111" t="s">
        <v>464</v>
      </c>
      <c r="E149" s="109" t="s">
        <v>174</v>
      </c>
      <c r="F149" s="109" t="s">
        <v>175</v>
      </c>
      <c r="G149" s="111" t="s">
        <v>67</v>
      </c>
      <c r="H149" s="111" t="s">
        <v>45</v>
      </c>
      <c r="I149" s="112">
        <v>11076322</v>
      </c>
      <c r="J149" s="113" t="s">
        <v>742</v>
      </c>
      <c r="K149" s="113" t="s">
        <v>705</v>
      </c>
      <c r="L149" s="114">
        <v>49674</v>
      </c>
      <c r="M149" s="115" t="s">
        <v>49</v>
      </c>
      <c r="N149" s="116">
        <f>VLOOKUP(E149,'FERC Mapping'!A:C,3,FALSE)</f>
        <v>381</v>
      </c>
      <c r="O149" s="190" t="s">
        <v>1106</v>
      </c>
      <c r="P149" s="190" t="s">
        <v>1106</v>
      </c>
      <c r="Q149" s="190" t="s">
        <v>1106</v>
      </c>
      <c r="R149" s="190" t="s">
        <v>1106</v>
      </c>
      <c r="S149" s="190" t="s">
        <v>1106</v>
      </c>
      <c r="T149" s="190" t="s">
        <v>1106</v>
      </c>
      <c r="U149" s="190" t="s">
        <v>1106</v>
      </c>
      <c r="V149" s="190" t="s">
        <v>1106</v>
      </c>
      <c r="W149" s="190" t="s">
        <v>1106</v>
      </c>
      <c r="X149" s="190" t="s">
        <v>1106</v>
      </c>
      <c r="Y149" s="190" t="s">
        <v>1106</v>
      </c>
      <c r="Z149" s="190" t="s">
        <v>1106</v>
      </c>
      <c r="AA149" s="190" t="s">
        <v>1106</v>
      </c>
      <c r="AB149" s="190" t="s">
        <v>1106</v>
      </c>
      <c r="AC149" s="190" t="s">
        <v>1106</v>
      </c>
      <c r="AD149" s="190" t="s">
        <v>1106</v>
      </c>
      <c r="AE149" s="190" t="s">
        <v>1106</v>
      </c>
      <c r="AF149" s="190" t="s">
        <v>1106</v>
      </c>
      <c r="AG149" s="190" t="s">
        <v>1106</v>
      </c>
      <c r="AH149" s="190" t="s">
        <v>1106</v>
      </c>
      <c r="AI149" s="190" t="s">
        <v>1106</v>
      </c>
      <c r="AJ149" s="190" t="s">
        <v>1106</v>
      </c>
      <c r="AK149" s="190" t="s">
        <v>1106</v>
      </c>
      <c r="AL149" s="190" t="s">
        <v>1106</v>
      </c>
      <c r="AM149" s="190" t="s">
        <v>1106</v>
      </c>
      <c r="AN149" s="190" t="s">
        <v>1106</v>
      </c>
      <c r="AO149" s="117" t="s">
        <v>605</v>
      </c>
      <c r="AP149" s="117" t="s">
        <v>621</v>
      </c>
      <c r="AQ149" s="117" t="s">
        <v>22</v>
      </c>
    </row>
    <row r="150" spans="1:43" ht="24" customHeight="1" x14ac:dyDescent="0.4">
      <c r="A150" s="109" t="s">
        <v>186</v>
      </c>
      <c r="B150" s="110" t="s">
        <v>69</v>
      </c>
      <c r="C150" s="109" t="s">
        <v>22</v>
      </c>
      <c r="D150" s="111" t="s">
        <v>464</v>
      </c>
      <c r="E150" s="109" t="s">
        <v>174</v>
      </c>
      <c r="F150" s="109" t="s">
        <v>175</v>
      </c>
      <c r="G150" s="111" t="s">
        <v>67</v>
      </c>
      <c r="H150" s="111" t="s">
        <v>45</v>
      </c>
      <c r="I150" s="112">
        <v>11076314</v>
      </c>
      <c r="J150" s="113" t="s">
        <v>743</v>
      </c>
      <c r="K150" s="113" t="s">
        <v>705</v>
      </c>
      <c r="L150" s="114">
        <v>49674</v>
      </c>
      <c r="M150" s="115" t="s">
        <v>49</v>
      </c>
      <c r="N150" s="116">
        <f>VLOOKUP(E150,'FERC Mapping'!A:C,3,FALSE)</f>
        <v>381</v>
      </c>
      <c r="O150" s="190" t="s">
        <v>1106</v>
      </c>
      <c r="P150" s="190" t="s">
        <v>1106</v>
      </c>
      <c r="Q150" s="190" t="s">
        <v>1106</v>
      </c>
      <c r="R150" s="190" t="s">
        <v>1106</v>
      </c>
      <c r="S150" s="190" t="s">
        <v>1106</v>
      </c>
      <c r="T150" s="190" t="s">
        <v>1106</v>
      </c>
      <c r="U150" s="190" t="s">
        <v>1106</v>
      </c>
      <c r="V150" s="190" t="s">
        <v>1106</v>
      </c>
      <c r="W150" s="190" t="s">
        <v>1106</v>
      </c>
      <c r="X150" s="190" t="s">
        <v>1106</v>
      </c>
      <c r="Y150" s="190" t="s">
        <v>1106</v>
      </c>
      <c r="Z150" s="190" t="s">
        <v>1106</v>
      </c>
      <c r="AA150" s="190" t="s">
        <v>1106</v>
      </c>
      <c r="AB150" s="190" t="s">
        <v>1106</v>
      </c>
      <c r="AC150" s="190" t="s">
        <v>1106</v>
      </c>
      <c r="AD150" s="190" t="s">
        <v>1106</v>
      </c>
      <c r="AE150" s="190" t="s">
        <v>1106</v>
      </c>
      <c r="AF150" s="190" t="s">
        <v>1106</v>
      </c>
      <c r="AG150" s="190" t="s">
        <v>1106</v>
      </c>
      <c r="AH150" s="190" t="s">
        <v>1106</v>
      </c>
      <c r="AI150" s="190" t="s">
        <v>1106</v>
      </c>
      <c r="AJ150" s="190" t="s">
        <v>1106</v>
      </c>
      <c r="AK150" s="190" t="s">
        <v>1106</v>
      </c>
      <c r="AL150" s="190" t="s">
        <v>1106</v>
      </c>
      <c r="AM150" s="190" t="s">
        <v>1106</v>
      </c>
      <c r="AN150" s="190" t="s">
        <v>1106</v>
      </c>
      <c r="AO150" s="117" t="s">
        <v>605</v>
      </c>
      <c r="AP150" s="117" t="s">
        <v>621</v>
      </c>
      <c r="AQ150" s="117" t="s">
        <v>22</v>
      </c>
    </row>
    <row r="151" spans="1:43" ht="24" customHeight="1" x14ac:dyDescent="0.4">
      <c r="A151" s="109" t="s">
        <v>186</v>
      </c>
      <c r="B151" s="110" t="s">
        <v>69</v>
      </c>
      <c r="C151" s="109" t="s">
        <v>22</v>
      </c>
      <c r="D151" s="111" t="s">
        <v>464</v>
      </c>
      <c r="E151" s="109" t="s">
        <v>174</v>
      </c>
      <c r="F151" s="109" t="s">
        <v>175</v>
      </c>
      <c r="G151" s="111" t="s">
        <v>50</v>
      </c>
      <c r="H151" s="111" t="s">
        <v>45</v>
      </c>
      <c r="I151" s="112">
        <v>11027632</v>
      </c>
      <c r="J151" s="113" t="s">
        <v>744</v>
      </c>
      <c r="K151" s="113" t="s">
        <v>64</v>
      </c>
      <c r="L151" s="114">
        <v>49674</v>
      </c>
      <c r="M151" s="115" t="s">
        <v>49</v>
      </c>
      <c r="N151" s="116">
        <f>VLOOKUP(E151,'FERC Mapping'!A:C,3,FALSE)</f>
        <v>381</v>
      </c>
      <c r="O151" s="190" t="s">
        <v>1106</v>
      </c>
      <c r="P151" s="190" t="s">
        <v>1106</v>
      </c>
      <c r="Q151" s="190" t="s">
        <v>1106</v>
      </c>
      <c r="R151" s="190" t="s">
        <v>1106</v>
      </c>
      <c r="S151" s="190" t="s">
        <v>1106</v>
      </c>
      <c r="T151" s="190" t="s">
        <v>1106</v>
      </c>
      <c r="U151" s="190" t="s">
        <v>1106</v>
      </c>
      <c r="V151" s="190" t="s">
        <v>1106</v>
      </c>
      <c r="W151" s="190" t="s">
        <v>1106</v>
      </c>
      <c r="X151" s="190" t="s">
        <v>1106</v>
      </c>
      <c r="Y151" s="190" t="s">
        <v>1106</v>
      </c>
      <c r="Z151" s="190" t="s">
        <v>1106</v>
      </c>
      <c r="AA151" s="190" t="s">
        <v>1106</v>
      </c>
      <c r="AB151" s="190" t="s">
        <v>1106</v>
      </c>
      <c r="AC151" s="190" t="s">
        <v>1106</v>
      </c>
      <c r="AD151" s="190" t="s">
        <v>1106</v>
      </c>
      <c r="AE151" s="190" t="s">
        <v>1106</v>
      </c>
      <c r="AF151" s="190" t="s">
        <v>1106</v>
      </c>
      <c r="AG151" s="190" t="s">
        <v>1106</v>
      </c>
      <c r="AH151" s="190" t="s">
        <v>1106</v>
      </c>
      <c r="AI151" s="190" t="s">
        <v>1106</v>
      </c>
      <c r="AJ151" s="190" t="s">
        <v>1106</v>
      </c>
      <c r="AK151" s="190" t="s">
        <v>1106</v>
      </c>
      <c r="AL151" s="190" t="s">
        <v>1106</v>
      </c>
      <c r="AM151" s="190" t="s">
        <v>1106</v>
      </c>
      <c r="AN151" s="190" t="s">
        <v>1106</v>
      </c>
      <c r="AO151" s="117" t="s">
        <v>605</v>
      </c>
      <c r="AP151" s="117" t="s">
        <v>621</v>
      </c>
      <c r="AQ151" s="117" t="s">
        <v>22</v>
      </c>
    </row>
    <row r="152" spans="1:43" ht="24" customHeight="1" x14ac:dyDescent="0.4">
      <c r="A152" s="109" t="s">
        <v>186</v>
      </c>
      <c r="B152" s="110" t="s">
        <v>69</v>
      </c>
      <c r="C152" s="109" t="s">
        <v>22</v>
      </c>
      <c r="D152" s="111" t="s">
        <v>464</v>
      </c>
      <c r="E152" s="109" t="s">
        <v>174</v>
      </c>
      <c r="F152" s="109" t="s">
        <v>175</v>
      </c>
      <c r="G152" s="111" t="s">
        <v>50</v>
      </c>
      <c r="H152" s="111" t="s">
        <v>45</v>
      </c>
      <c r="I152" s="119">
        <v>11005517</v>
      </c>
      <c r="J152" s="113" t="s">
        <v>745</v>
      </c>
      <c r="K152" s="113" t="s">
        <v>64</v>
      </c>
      <c r="L152" s="114">
        <v>49674</v>
      </c>
      <c r="M152" s="115" t="s">
        <v>49</v>
      </c>
      <c r="N152" s="116">
        <f>VLOOKUP(E152,'FERC Mapping'!A:C,3,FALSE)</f>
        <v>381</v>
      </c>
      <c r="O152" s="190" t="s">
        <v>1106</v>
      </c>
      <c r="P152" s="190" t="s">
        <v>1106</v>
      </c>
      <c r="Q152" s="190" t="s">
        <v>1106</v>
      </c>
      <c r="R152" s="190" t="s">
        <v>1106</v>
      </c>
      <c r="S152" s="190" t="s">
        <v>1106</v>
      </c>
      <c r="T152" s="190" t="s">
        <v>1106</v>
      </c>
      <c r="U152" s="190" t="s">
        <v>1106</v>
      </c>
      <c r="V152" s="190" t="s">
        <v>1106</v>
      </c>
      <c r="W152" s="190" t="s">
        <v>1106</v>
      </c>
      <c r="X152" s="190" t="s">
        <v>1106</v>
      </c>
      <c r="Y152" s="190" t="s">
        <v>1106</v>
      </c>
      <c r="Z152" s="190" t="s">
        <v>1106</v>
      </c>
      <c r="AA152" s="190" t="s">
        <v>1106</v>
      </c>
      <c r="AB152" s="190" t="s">
        <v>1106</v>
      </c>
      <c r="AC152" s="190" t="s">
        <v>1106</v>
      </c>
      <c r="AD152" s="190" t="s">
        <v>1106</v>
      </c>
      <c r="AE152" s="190" t="s">
        <v>1106</v>
      </c>
      <c r="AF152" s="190" t="s">
        <v>1106</v>
      </c>
      <c r="AG152" s="190" t="s">
        <v>1106</v>
      </c>
      <c r="AH152" s="190" t="s">
        <v>1106</v>
      </c>
      <c r="AI152" s="190" t="s">
        <v>1106</v>
      </c>
      <c r="AJ152" s="190" t="s">
        <v>1106</v>
      </c>
      <c r="AK152" s="190" t="s">
        <v>1106</v>
      </c>
      <c r="AL152" s="190" t="s">
        <v>1106</v>
      </c>
      <c r="AM152" s="190" t="s">
        <v>1106</v>
      </c>
      <c r="AN152" s="190" t="s">
        <v>1106</v>
      </c>
      <c r="AO152" s="117" t="s">
        <v>605</v>
      </c>
      <c r="AP152" s="117" t="s">
        <v>621</v>
      </c>
      <c r="AQ152" s="117" t="s">
        <v>22</v>
      </c>
    </row>
    <row r="153" spans="1:43" ht="24" customHeight="1" x14ac:dyDescent="0.4">
      <c r="A153" s="109" t="s">
        <v>186</v>
      </c>
      <c r="B153" s="110" t="s">
        <v>69</v>
      </c>
      <c r="C153" s="109" t="s">
        <v>22</v>
      </c>
      <c r="D153" s="111" t="s">
        <v>464</v>
      </c>
      <c r="E153" s="109" t="s">
        <v>174</v>
      </c>
      <c r="F153" s="109" t="s">
        <v>175</v>
      </c>
      <c r="G153" s="111" t="s">
        <v>50</v>
      </c>
      <c r="H153" s="111" t="s">
        <v>45</v>
      </c>
      <c r="I153" s="112">
        <v>11003481</v>
      </c>
      <c r="J153" s="113" t="s">
        <v>746</v>
      </c>
      <c r="K153" s="113" t="s">
        <v>64</v>
      </c>
      <c r="L153" s="114">
        <v>49674</v>
      </c>
      <c r="M153" s="115" t="s">
        <v>49</v>
      </c>
      <c r="N153" s="116">
        <f>VLOOKUP(E153,'FERC Mapping'!A:C,3,FALSE)</f>
        <v>381</v>
      </c>
      <c r="O153" s="190" t="s">
        <v>1106</v>
      </c>
      <c r="P153" s="190" t="s">
        <v>1106</v>
      </c>
      <c r="Q153" s="190" t="s">
        <v>1106</v>
      </c>
      <c r="R153" s="190" t="s">
        <v>1106</v>
      </c>
      <c r="S153" s="190" t="s">
        <v>1106</v>
      </c>
      <c r="T153" s="190" t="s">
        <v>1106</v>
      </c>
      <c r="U153" s="190" t="s">
        <v>1106</v>
      </c>
      <c r="V153" s="190" t="s">
        <v>1106</v>
      </c>
      <c r="W153" s="190" t="s">
        <v>1106</v>
      </c>
      <c r="X153" s="190" t="s">
        <v>1106</v>
      </c>
      <c r="Y153" s="190" t="s">
        <v>1106</v>
      </c>
      <c r="Z153" s="190" t="s">
        <v>1106</v>
      </c>
      <c r="AA153" s="190" t="s">
        <v>1106</v>
      </c>
      <c r="AB153" s="190" t="s">
        <v>1106</v>
      </c>
      <c r="AC153" s="190" t="s">
        <v>1106</v>
      </c>
      <c r="AD153" s="190" t="s">
        <v>1106</v>
      </c>
      <c r="AE153" s="190" t="s">
        <v>1106</v>
      </c>
      <c r="AF153" s="190" t="s">
        <v>1106</v>
      </c>
      <c r="AG153" s="190" t="s">
        <v>1106</v>
      </c>
      <c r="AH153" s="190" t="s">
        <v>1106</v>
      </c>
      <c r="AI153" s="190" t="s">
        <v>1106</v>
      </c>
      <c r="AJ153" s="190" t="s">
        <v>1106</v>
      </c>
      <c r="AK153" s="190" t="s">
        <v>1106</v>
      </c>
      <c r="AL153" s="190" t="s">
        <v>1106</v>
      </c>
      <c r="AM153" s="190" t="s">
        <v>1106</v>
      </c>
      <c r="AN153" s="190" t="s">
        <v>1106</v>
      </c>
      <c r="AO153" s="117" t="s">
        <v>605</v>
      </c>
      <c r="AP153" s="117" t="s">
        <v>621</v>
      </c>
      <c r="AQ153" s="117" t="s">
        <v>22</v>
      </c>
    </row>
    <row r="154" spans="1:43" ht="24" customHeight="1" x14ac:dyDescent="0.4">
      <c r="A154" s="109" t="s">
        <v>186</v>
      </c>
      <c r="B154" s="110" t="s">
        <v>69</v>
      </c>
      <c r="C154" s="109" t="s">
        <v>22</v>
      </c>
      <c r="D154" s="111" t="s">
        <v>464</v>
      </c>
      <c r="E154" s="109" t="s">
        <v>174</v>
      </c>
      <c r="F154" s="109" t="s">
        <v>175</v>
      </c>
      <c r="G154" s="111" t="s">
        <v>50</v>
      </c>
      <c r="H154" s="111" t="s">
        <v>45</v>
      </c>
      <c r="I154" s="112">
        <v>11003480</v>
      </c>
      <c r="J154" s="113" t="s">
        <v>747</v>
      </c>
      <c r="K154" s="113" t="s">
        <v>64</v>
      </c>
      <c r="L154" s="114">
        <v>49674</v>
      </c>
      <c r="M154" s="115" t="s">
        <v>49</v>
      </c>
      <c r="N154" s="116">
        <f>VLOOKUP(E154,'FERC Mapping'!A:C,3,FALSE)</f>
        <v>381</v>
      </c>
      <c r="O154" s="190" t="s">
        <v>1106</v>
      </c>
      <c r="P154" s="190" t="s">
        <v>1106</v>
      </c>
      <c r="Q154" s="190" t="s">
        <v>1106</v>
      </c>
      <c r="R154" s="190" t="s">
        <v>1106</v>
      </c>
      <c r="S154" s="190" t="s">
        <v>1106</v>
      </c>
      <c r="T154" s="190" t="s">
        <v>1106</v>
      </c>
      <c r="U154" s="190" t="s">
        <v>1106</v>
      </c>
      <c r="V154" s="190" t="s">
        <v>1106</v>
      </c>
      <c r="W154" s="190" t="s">
        <v>1106</v>
      </c>
      <c r="X154" s="190" t="s">
        <v>1106</v>
      </c>
      <c r="Y154" s="190" t="s">
        <v>1106</v>
      </c>
      <c r="Z154" s="190" t="s">
        <v>1106</v>
      </c>
      <c r="AA154" s="190" t="s">
        <v>1106</v>
      </c>
      <c r="AB154" s="190" t="s">
        <v>1106</v>
      </c>
      <c r="AC154" s="190" t="s">
        <v>1106</v>
      </c>
      <c r="AD154" s="190" t="s">
        <v>1106</v>
      </c>
      <c r="AE154" s="190" t="s">
        <v>1106</v>
      </c>
      <c r="AF154" s="190" t="s">
        <v>1106</v>
      </c>
      <c r="AG154" s="190" t="s">
        <v>1106</v>
      </c>
      <c r="AH154" s="190" t="s">
        <v>1106</v>
      </c>
      <c r="AI154" s="190" t="s">
        <v>1106</v>
      </c>
      <c r="AJ154" s="190" t="s">
        <v>1106</v>
      </c>
      <c r="AK154" s="190" t="s">
        <v>1106</v>
      </c>
      <c r="AL154" s="190" t="s">
        <v>1106</v>
      </c>
      <c r="AM154" s="190" t="s">
        <v>1106</v>
      </c>
      <c r="AN154" s="190" t="s">
        <v>1106</v>
      </c>
      <c r="AO154" s="117" t="s">
        <v>605</v>
      </c>
      <c r="AP154" s="117" t="s">
        <v>621</v>
      </c>
      <c r="AQ154" s="117" t="s">
        <v>22</v>
      </c>
    </row>
    <row r="155" spans="1:43" ht="24" customHeight="1" x14ac:dyDescent="0.4">
      <c r="A155" s="109" t="s">
        <v>186</v>
      </c>
      <c r="B155" s="110" t="s">
        <v>69</v>
      </c>
      <c r="C155" s="109" t="s">
        <v>22</v>
      </c>
      <c r="D155" s="111" t="s">
        <v>464</v>
      </c>
      <c r="E155" s="109" t="s">
        <v>174</v>
      </c>
      <c r="F155" s="109" t="s">
        <v>175</v>
      </c>
      <c r="G155" s="111" t="s">
        <v>50</v>
      </c>
      <c r="H155" s="111" t="s">
        <v>45</v>
      </c>
      <c r="I155" s="112">
        <v>11003416</v>
      </c>
      <c r="J155" s="113" t="s">
        <v>748</v>
      </c>
      <c r="K155" s="113" t="s">
        <v>64</v>
      </c>
      <c r="L155" s="114">
        <v>49674</v>
      </c>
      <c r="M155" s="115" t="s">
        <v>49</v>
      </c>
      <c r="N155" s="116">
        <f>VLOOKUP(E155,'FERC Mapping'!A:C,3,FALSE)</f>
        <v>381</v>
      </c>
      <c r="O155" s="190" t="s">
        <v>1106</v>
      </c>
      <c r="P155" s="190" t="s">
        <v>1106</v>
      </c>
      <c r="Q155" s="190" t="s">
        <v>1106</v>
      </c>
      <c r="R155" s="190" t="s">
        <v>1106</v>
      </c>
      <c r="S155" s="190" t="s">
        <v>1106</v>
      </c>
      <c r="T155" s="190" t="s">
        <v>1106</v>
      </c>
      <c r="U155" s="190" t="s">
        <v>1106</v>
      </c>
      <c r="V155" s="190" t="s">
        <v>1106</v>
      </c>
      <c r="W155" s="190" t="s">
        <v>1106</v>
      </c>
      <c r="X155" s="190" t="s">
        <v>1106</v>
      </c>
      <c r="Y155" s="190" t="s">
        <v>1106</v>
      </c>
      <c r="Z155" s="190" t="s">
        <v>1106</v>
      </c>
      <c r="AA155" s="190" t="s">
        <v>1106</v>
      </c>
      <c r="AB155" s="190" t="s">
        <v>1106</v>
      </c>
      <c r="AC155" s="190" t="s">
        <v>1106</v>
      </c>
      <c r="AD155" s="190" t="s">
        <v>1106</v>
      </c>
      <c r="AE155" s="190" t="s">
        <v>1106</v>
      </c>
      <c r="AF155" s="190" t="s">
        <v>1106</v>
      </c>
      <c r="AG155" s="190" t="s">
        <v>1106</v>
      </c>
      <c r="AH155" s="190" t="s">
        <v>1106</v>
      </c>
      <c r="AI155" s="190" t="s">
        <v>1106</v>
      </c>
      <c r="AJ155" s="190" t="s">
        <v>1106</v>
      </c>
      <c r="AK155" s="190" t="s">
        <v>1106</v>
      </c>
      <c r="AL155" s="190" t="s">
        <v>1106</v>
      </c>
      <c r="AM155" s="190" t="s">
        <v>1106</v>
      </c>
      <c r="AN155" s="190" t="s">
        <v>1106</v>
      </c>
      <c r="AO155" s="117" t="s">
        <v>605</v>
      </c>
      <c r="AP155" s="117" t="s">
        <v>621</v>
      </c>
      <c r="AQ155" s="117" t="s">
        <v>22</v>
      </c>
    </row>
    <row r="156" spans="1:43" ht="24" customHeight="1" x14ac:dyDescent="0.4">
      <c r="A156" s="109" t="s">
        <v>186</v>
      </c>
      <c r="B156" s="110" t="s">
        <v>69</v>
      </c>
      <c r="C156" s="109" t="s">
        <v>22</v>
      </c>
      <c r="D156" s="111" t="s">
        <v>464</v>
      </c>
      <c r="E156" s="109" t="s">
        <v>174</v>
      </c>
      <c r="F156" s="109" t="s">
        <v>175</v>
      </c>
      <c r="G156" s="111" t="s">
        <v>50</v>
      </c>
      <c r="H156" s="111" t="s">
        <v>45</v>
      </c>
      <c r="I156" s="112">
        <v>11003415</v>
      </c>
      <c r="J156" s="113" t="s">
        <v>749</v>
      </c>
      <c r="K156" s="113" t="s">
        <v>64</v>
      </c>
      <c r="L156" s="114">
        <v>49674</v>
      </c>
      <c r="M156" s="115" t="s">
        <v>49</v>
      </c>
      <c r="N156" s="116">
        <f>VLOOKUP(E156,'FERC Mapping'!A:C,3,FALSE)</f>
        <v>381</v>
      </c>
      <c r="O156" s="190" t="s">
        <v>1106</v>
      </c>
      <c r="P156" s="190" t="s">
        <v>1106</v>
      </c>
      <c r="Q156" s="190" t="s">
        <v>1106</v>
      </c>
      <c r="R156" s="190" t="s">
        <v>1106</v>
      </c>
      <c r="S156" s="190" t="s">
        <v>1106</v>
      </c>
      <c r="T156" s="190" t="s">
        <v>1106</v>
      </c>
      <c r="U156" s="190" t="s">
        <v>1106</v>
      </c>
      <c r="V156" s="190" t="s">
        <v>1106</v>
      </c>
      <c r="W156" s="190" t="s">
        <v>1106</v>
      </c>
      <c r="X156" s="190" t="s">
        <v>1106</v>
      </c>
      <c r="Y156" s="190" t="s">
        <v>1106</v>
      </c>
      <c r="Z156" s="190" t="s">
        <v>1106</v>
      </c>
      <c r="AA156" s="190" t="s">
        <v>1106</v>
      </c>
      <c r="AB156" s="190" t="s">
        <v>1106</v>
      </c>
      <c r="AC156" s="190" t="s">
        <v>1106</v>
      </c>
      <c r="AD156" s="190" t="s">
        <v>1106</v>
      </c>
      <c r="AE156" s="190" t="s">
        <v>1106</v>
      </c>
      <c r="AF156" s="190" t="s">
        <v>1106</v>
      </c>
      <c r="AG156" s="190" t="s">
        <v>1106</v>
      </c>
      <c r="AH156" s="190" t="s">
        <v>1106</v>
      </c>
      <c r="AI156" s="190" t="s">
        <v>1106</v>
      </c>
      <c r="AJ156" s="190" t="s">
        <v>1106</v>
      </c>
      <c r="AK156" s="190" t="s">
        <v>1106</v>
      </c>
      <c r="AL156" s="190" t="s">
        <v>1106</v>
      </c>
      <c r="AM156" s="190" t="s">
        <v>1106</v>
      </c>
      <c r="AN156" s="190" t="s">
        <v>1106</v>
      </c>
      <c r="AO156" s="117" t="s">
        <v>605</v>
      </c>
      <c r="AP156" s="117" t="s">
        <v>621</v>
      </c>
      <c r="AQ156" s="117" t="s">
        <v>22</v>
      </c>
    </row>
    <row r="157" spans="1:43" ht="24" customHeight="1" x14ac:dyDescent="0.4">
      <c r="A157" s="109" t="s">
        <v>186</v>
      </c>
      <c r="B157" s="110" t="s">
        <v>69</v>
      </c>
      <c r="C157" s="109" t="s">
        <v>22</v>
      </c>
      <c r="D157" s="111" t="s">
        <v>464</v>
      </c>
      <c r="E157" s="109" t="s">
        <v>174</v>
      </c>
      <c r="F157" s="109" t="s">
        <v>175</v>
      </c>
      <c r="G157" s="111" t="s">
        <v>50</v>
      </c>
      <c r="H157" s="111" t="s">
        <v>45</v>
      </c>
      <c r="I157" s="119">
        <v>11005387</v>
      </c>
      <c r="J157" s="113" t="s">
        <v>750</v>
      </c>
      <c r="K157" s="113" t="s">
        <v>64</v>
      </c>
      <c r="L157" s="114">
        <v>49674</v>
      </c>
      <c r="M157" s="115" t="s">
        <v>49</v>
      </c>
      <c r="N157" s="116">
        <f>VLOOKUP(E157,'FERC Mapping'!A:C,3,FALSE)</f>
        <v>381</v>
      </c>
      <c r="O157" s="190" t="s">
        <v>1106</v>
      </c>
      <c r="P157" s="190" t="s">
        <v>1106</v>
      </c>
      <c r="Q157" s="190" t="s">
        <v>1106</v>
      </c>
      <c r="R157" s="190" t="s">
        <v>1106</v>
      </c>
      <c r="S157" s="190" t="s">
        <v>1106</v>
      </c>
      <c r="T157" s="190" t="s">
        <v>1106</v>
      </c>
      <c r="U157" s="190" t="s">
        <v>1106</v>
      </c>
      <c r="V157" s="190" t="s">
        <v>1106</v>
      </c>
      <c r="W157" s="190" t="s">
        <v>1106</v>
      </c>
      <c r="X157" s="190" t="s">
        <v>1106</v>
      </c>
      <c r="Y157" s="190" t="s">
        <v>1106</v>
      </c>
      <c r="Z157" s="190" t="s">
        <v>1106</v>
      </c>
      <c r="AA157" s="190" t="s">
        <v>1106</v>
      </c>
      <c r="AB157" s="190" t="s">
        <v>1106</v>
      </c>
      <c r="AC157" s="190" t="s">
        <v>1106</v>
      </c>
      <c r="AD157" s="190" t="s">
        <v>1106</v>
      </c>
      <c r="AE157" s="190" t="s">
        <v>1106</v>
      </c>
      <c r="AF157" s="190" t="s">
        <v>1106</v>
      </c>
      <c r="AG157" s="190" t="s">
        <v>1106</v>
      </c>
      <c r="AH157" s="190" t="s">
        <v>1106</v>
      </c>
      <c r="AI157" s="190" t="s">
        <v>1106</v>
      </c>
      <c r="AJ157" s="190" t="s">
        <v>1106</v>
      </c>
      <c r="AK157" s="190" t="s">
        <v>1106</v>
      </c>
      <c r="AL157" s="190" t="s">
        <v>1106</v>
      </c>
      <c r="AM157" s="190" t="s">
        <v>1106</v>
      </c>
      <c r="AN157" s="190" t="s">
        <v>1106</v>
      </c>
      <c r="AO157" s="117" t="s">
        <v>605</v>
      </c>
      <c r="AP157" s="117" t="s">
        <v>621</v>
      </c>
      <c r="AQ157" s="117" t="s">
        <v>22</v>
      </c>
    </row>
    <row r="158" spans="1:43" ht="49.75" x14ac:dyDescent="0.4">
      <c r="A158" s="109" t="s">
        <v>186</v>
      </c>
      <c r="B158" s="110" t="s">
        <v>69</v>
      </c>
      <c r="C158" s="109" t="s">
        <v>23</v>
      </c>
      <c r="D158" s="111" t="s">
        <v>464</v>
      </c>
      <c r="E158" s="109">
        <v>79</v>
      </c>
      <c r="F158" s="109" t="s">
        <v>212</v>
      </c>
      <c r="G158" s="111" t="s">
        <v>44</v>
      </c>
      <c r="H158" s="111" t="s">
        <v>45</v>
      </c>
      <c r="I158" s="112">
        <v>11059009</v>
      </c>
      <c r="J158" s="113" t="s">
        <v>149</v>
      </c>
      <c r="K158" s="113" t="s">
        <v>150</v>
      </c>
      <c r="L158" s="114">
        <v>49309</v>
      </c>
      <c r="M158" s="115" t="s">
        <v>48</v>
      </c>
      <c r="N158" s="116">
        <f>VLOOKUP(E158,'FERC Mapping'!A:C,3,FALSE)</f>
        <v>378</v>
      </c>
      <c r="O158" s="190" t="s">
        <v>1106</v>
      </c>
      <c r="P158" s="190" t="s">
        <v>1106</v>
      </c>
      <c r="Q158" s="190" t="s">
        <v>1106</v>
      </c>
      <c r="R158" s="190" t="s">
        <v>1106</v>
      </c>
      <c r="S158" s="190" t="s">
        <v>1106</v>
      </c>
      <c r="T158" s="190" t="s">
        <v>1106</v>
      </c>
      <c r="U158" s="190" t="s">
        <v>1106</v>
      </c>
      <c r="V158" s="190" t="s">
        <v>1106</v>
      </c>
      <c r="W158" s="190" t="s">
        <v>1106</v>
      </c>
      <c r="X158" s="190" t="s">
        <v>1106</v>
      </c>
      <c r="Y158" s="190" t="s">
        <v>1106</v>
      </c>
      <c r="Z158" s="190" t="s">
        <v>1106</v>
      </c>
      <c r="AA158" s="190" t="s">
        <v>1106</v>
      </c>
      <c r="AB158" s="190" t="s">
        <v>1106</v>
      </c>
      <c r="AC158" s="190" t="s">
        <v>1106</v>
      </c>
      <c r="AD158" s="190" t="s">
        <v>1106</v>
      </c>
      <c r="AE158" s="190" t="s">
        <v>1106</v>
      </c>
      <c r="AF158" s="190" t="s">
        <v>1106</v>
      </c>
      <c r="AG158" s="190" t="s">
        <v>1106</v>
      </c>
      <c r="AH158" s="190" t="s">
        <v>1106</v>
      </c>
      <c r="AI158" s="190" t="s">
        <v>1106</v>
      </c>
      <c r="AJ158" s="190" t="s">
        <v>1106</v>
      </c>
      <c r="AK158" s="190" t="s">
        <v>1106</v>
      </c>
      <c r="AL158" s="190" t="s">
        <v>1106</v>
      </c>
      <c r="AM158" s="190" t="s">
        <v>1106</v>
      </c>
      <c r="AN158" s="190" t="s">
        <v>1106</v>
      </c>
      <c r="AO158" s="117" t="s">
        <v>605</v>
      </c>
      <c r="AP158" s="117" t="s">
        <v>622</v>
      </c>
      <c r="AQ158" s="117" t="s">
        <v>23</v>
      </c>
    </row>
    <row r="159" spans="1:43" ht="24" customHeight="1" x14ac:dyDescent="0.4">
      <c r="A159" s="109" t="s">
        <v>186</v>
      </c>
      <c r="B159" s="110" t="s">
        <v>69</v>
      </c>
      <c r="C159" s="109" t="s">
        <v>23</v>
      </c>
      <c r="D159" s="111" t="s">
        <v>464</v>
      </c>
      <c r="E159" s="109">
        <v>79</v>
      </c>
      <c r="F159" s="109" t="s">
        <v>212</v>
      </c>
      <c r="G159" s="111" t="s">
        <v>44</v>
      </c>
      <c r="H159" s="111" t="s">
        <v>45</v>
      </c>
      <c r="I159" s="112">
        <v>11059009</v>
      </c>
      <c r="J159" s="113" t="s">
        <v>146</v>
      </c>
      <c r="K159" s="113" t="s">
        <v>147</v>
      </c>
      <c r="L159" s="114">
        <v>46752</v>
      </c>
      <c r="M159" s="115" t="s">
        <v>53</v>
      </c>
      <c r="N159" s="116">
        <f>VLOOKUP(E159,'FERC Mapping'!A:C,3,FALSE)</f>
        <v>378</v>
      </c>
      <c r="O159" s="190" t="s">
        <v>1106</v>
      </c>
      <c r="P159" s="190" t="s">
        <v>1106</v>
      </c>
      <c r="Q159" s="190" t="s">
        <v>1106</v>
      </c>
      <c r="R159" s="190" t="s">
        <v>1106</v>
      </c>
      <c r="S159" s="190" t="s">
        <v>1106</v>
      </c>
      <c r="T159" s="190" t="s">
        <v>1106</v>
      </c>
      <c r="U159" s="190" t="s">
        <v>1106</v>
      </c>
      <c r="V159" s="190" t="s">
        <v>1106</v>
      </c>
      <c r="W159" s="190" t="s">
        <v>1106</v>
      </c>
      <c r="X159" s="190" t="s">
        <v>1106</v>
      </c>
      <c r="Y159" s="190" t="s">
        <v>1106</v>
      </c>
      <c r="Z159" s="190" t="s">
        <v>1106</v>
      </c>
      <c r="AA159" s="190" t="s">
        <v>1106</v>
      </c>
      <c r="AB159" s="190" t="s">
        <v>1106</v>
      </c>
      <c r="AC159" s="190" t="s">
        <v>1106</v>
      </c>
      <c r="AD159" s="190" t="s">
        <v>1106</v>
      </c>
      <c r="AE159" s="190" t="s">
        <v>1106</v>
      </c>
      <c r="AF159" s="190" t="s">
        <v>1106</v>
      </c>
      <c r="AG159" s="190" t="s">
        <v>1106</v>
      </c>
      <c r="AH159" s="190" t="s">
        <v>1106</v>
      </c>
      <c r="AI159" s="190" t="s">
        <v>1106</v>
      </c>
      <c r="AJ159" s="190" t="s">
        <v>1106</v>
      </c>
      <c r="AK159" s="190" t="s">
        <v>1106</v>
      </c>
      <c r="AL159" s="190" t="s">
        <v>1106</v>
      </c>
      <c r="AM159" s="190" t="s">
        <v>1106</v>
      </c>
      <c r="AN159" s="190" t="s">
        <v>1106</v>
      </c>
      <c r="AO159" s="117" t="s">
        <v>605</v>
      </c>
      <c r="AP159" s="117" t="s">
        <v>622</v>
      </c>
      <c r="AQ159" s="117" t="s">
        <v>23</v>
      </c>
    </row>
    <row r="160" spans="1:43" ht="24" customHeight="1" x14ac:dyDescent="0.4">
      <c r="A160" s="109" t="s">
        <v>186</v>
      </c>
      <c r="B160" s="110" t="s">
        <v>69</v>
      </c>
      <c r="C160" s="109" t="s">
        <v>23</v>
      </c>
      <c r="D160" s="111" t="s">
        <v>464</v>
      </c>
      <c r="E160" s="109">
        <v>79</v>
      </c>
      <c r="F160" s="109" t="s">
        <v>212</v>
      </c>
      <c r="G160" s="111" t="s">
        <v>44</v>
      </c>
      <c r="H160" s="111" t="s">
        <v>45</v>
      </c>
      <c r="I160" s="112">
        <v>11059009</v>
      </c>
      <c r="J160" s="113" t="s">
        <v>151</v>
      </c>
      <c r="K160" s="113" t="s">
        <v>751</v>
      </c>
      <c r="L160" s="114">
        <v>49674</v>
      </c>
      <c r="M160" s="115" t="s">
        <v>48</v>
      </c>
      <c r="N160" s="116">
        <f>VLOOKUP(E160,'FERC Mapping'!A:C,3,FALSE)</f>
        <v>378</v>
      </c>
      <c r="O160" s="190" t="s">
        <v>1106</v>
      </c>
      <c r="P160" s="190" t="s">
        <v>1106</v>
      </c>
      <c r="Q160" s="190" t="s">
        <v>1106</v>
      </c>
      <c r="R160" s="190" t="s">
        <v>1106</v>
      </c>
      <c r="S160" s="190" t="s">
        <v>1106</v>
      </c>
      <c r="T160" s="190" t="s">
        <v>1106</v>
      </c>
      <c r="U160" s="190" t="s">
        <v>1106</v>
      </c>
      <c r="V160" s="190" t="s">
        <v>1106</v>
      </c>
      <c r="W160" s="190" t="s">
        <v>1106</v>
      </c>
      <c r="X160" s="190" t="s">
        <v>1106</v>
      </c>
      <c r="Y160" s="190" t="s">
        <v>1106</v>
      </c>
      <c r="Z160" s="190" t="s">
        <v>1106</v>
      </c>
      <c r="AA160" s="190" t="s">
        <v>1106</v>
      </c>
      <c r="AB160" s="190" t="s">
        <v>1106</v>
      </c>
      <c r="AC160" s="190" t="s">
        <v>1106</v>
      </c>
      <c r="AD160" s="190" t="s">
        <v>1106</v>
      </c>
      <c r="AE160" s="190" t="s">
        <v>1106</v>
      </c>
      <c r="AF160" s="190" t="s">
        <v>1106</v>
      </c>
      <c r="AG160" s="190" t="s">
        <v>1106</v>
      </c>
      <c r="AH160" s="190" t="s">
        <v>1106</v>
      </c>
      <c r="AI160" s="190" t="s">
        <v>1106</v>
      </c>
      <c r="AJ160" s="190" t="s">
        <v>1106</v>
      </c>
      <c r="AK160" s="190" t="s">
        <v>1106</v>
      </c>
      <c r="AL160" s="190" t="s">
        <v>1106</v>
      </c>
      <c r="AM160" s="190" t="s">
        <v>1106</v>
      </c>
      <c r="AN160" s="190" t="s">
        <v>1106</v>
      </c>
      <c r="AO160" s="117" t="s">
        <v>605</v>
      </c>
      <c r="AP160" s="117" t="s">
        <v>622</v>
      </c>
      <c r="AQ160" s="117" t="s">
        <v>23</v>
      </c>
    </row>
    <row r="161" spans="1:43" ht="24" customHeight="1" x14ac:dyDescent="0.4">
      <c r="A161" s="109" t="s">
        <v>186</v>
      </c>
      <c r="B161" s="110" t="s">
        <v>69</v>
      </c>
      <c r="C161" s="109" t="s">
        <v>23</v>
      </c>
      <c r="D161" s="111" t="s">
        <v>464</v>
      </c>
      <c r="E161" s="109">
        <v>79</v>
      </c>
      <c r="F161" s="109" t="s">
        <v>212</v>
      </c>
      <c r="G161" s="111" t="s">
        <v>44</v>
      </c>
      <c r="H161" s="111" t="s">
        <v>45</v>
      </c>
      <c r="I161" s="112">
        <v>11059009</v>
      </c>
      <c r="J161" s="113" t="s">
        <v>218</v>
      </c>
      <c r="K161" s="113" t="s">
        <v>219</v>
      </c>
      <c r="L161" s="114">
        <v>49674</v>
      </c>
      <c r="M161" s="115" t="s">
        <v>48</v>
      </c>
      <c r="N161" s="116">
        <f>VLOOKUP(E161,'FERC Mapping'!A:C,3,FALSE)</f>
        <v>378</v>
      </c>
      <c r="O161" s="190" t="s">
        <v>1106</v>
      </c>
      <c r="P161" s="190" t="s">
        <v>1106</v>
      </c>
      <c r="Q161" s="190" t="s">
        <v>1106</v>
      </c>
      <c r="R161" s="190" t="s">
        <v>1106</v>
      </c>
      <c r="S161" s="190" t="s">
        <v>1106</v>
      </c>
      <c r="T161" s="190" t="s">
        <v>1106</v>
      </c>
      <c r="U161" s="190" t="s">
        <v>1106</v>
      </c>
      <c r="V161" s="190" t="s">
        <v>1106</v>
      </c>
      <c r="W161" s="190" t="s">
        <v>1106</v>
      </c>
      <c r="X161" s="190" t="s">
        <v>1106</v>
      </c>
      <c r="Y161" s="190" t="s">
        <v>1106</v>
      </c>
      <c r="Z161" s="190" t="s">
        <v>1106</v>
      </c>
      <c r="AA161" s="190" t="s">
        <v>1106</v>
      </c>
      <c r="AB161" s="190" t="s">
        <v>1106</v>
      </c>
      <c r="AC161" s="190" t="s">
        <v>1106</v>
      </c>
      <c r="AD161" s="190" t="s">
        <v>1106</v>
      </c>
      <c r="AE161" s="190" t="s">
        <v>1106</v>
      </c>
      <c r="AF161" s="190" t="s">
        <v>1106</v>
      </c>
      <c r="AG161" s="190" t="s">
        <v>1106</v>
      </c>
      <c r="AH161" s="190" t="s">
        <v>1106</v>
      </c>
      <c r="AI161" s="190" t="s">
        <v>1106</v>
      </c>
      <c r="AJ161" s="190" t="s">
        <v>1106</v>
      </c>
      <c r="AK161" s="190" t="s">
        <v>1106</v>
      </c>
      <c r="AL161" s="190" t="s">
        <v>1106</v>
      </c>
      <c r="AM161" s="190" t="s">
        <v>1106</v>
      </c>
      <c r="AN161" s="190" t="s">
        <v>1106</v>
      </c>
      <c r="AO161" s="117" t="s">
        <v>605</v>
      </c>
      <c r="AP161" s="117" t="s">
        <v>622</v>
      </c>
      <c r="AQ161" s="121" t="s">
        <v>23</v>
      </c>
    </row>
    <row r="162" spans="1:43" ht="24" customHeight="1" x14ac:dyDescent="0.4">
      <c r="A162" s="109" t="s">
        <v>186</v>
      </c>
      <c r="B162" s="110" t="s">
        <v>69</v>
      </c>
      <c r="C162" s="109" t="s">
        <v>23</v>
      </c>
      <c r="D162" s="111" t="s">
        <v>464</v>
      </c>
      <c r="E162" s="109">
        <v>79</v>
      </c>
      <c r="F162" s="109" t="s">
        <v>212</v>
      </c>
      <c r="G162" s="111" t="s">
        <v>44</v>
      </c>
      <c r="H162" s="111" t="s">
        <v>45</v>
      </c>
      <c r="I162" s="112">
        <v>11059009</v>
      </c>
      <c r="J162" s="113" t="s">
        <v>60</v>
      </c>
      <c r="K162" s="113" t="s">
        <v>397</v>
      </c>
      <c r="L162" s="114">
        <v>46387</v>
      </c>
      <c r="M162" s="115" t="s">
        <v>53</v>
      </c>
      <c r="N162" s="116">
        <f>VLOOKUP(E162,'FERC Mapping'!A:C,3,FALSE)</f>
        <v>378</v>
      </c>
      <c r="O162" s="190" t="s">
        <v>1106</v>
      </c>
      <c r="P162" s="190" t="s">
        <v>1106</v>
      </c>
      <c r="Q162" s="190" t="s">
        <v>1106</v>
      </c>
      <c r="R162" s="190" t="s">
        <v>1106</v>
      </c>
      <c r="S162" s="190" t="s">
        <v>1106</v>
      </c>
      <c r="T162" s="190" t="s">
        <v>1106</v>
      </c>
      <c r="U162" s="190" t="s">
        <v>1106</v>
      </c>
      <c r="V162" s="190" t="s">
        <v>1106</v>
      </c>
      <c r="W162" s="190" t="s">
        <v>1106</v>
      </c>
      <c r="X162" s="190" t="s">
        <v>1106</v>
      </c>
      <c r="Y162" s="190" t="s">
        <v>1106</v>
      </c>
      <c r="Z162" s="190" t="s">
        <v>1106</v>
      </c>
      <c r="AA162" s="190" t="s">
        <v>1106</v>
      </c>
      <c r="AB162" s="190" t="s">
        <v>1106</v>
      </c>
      <c r="AC162" s="190" t="s">
        <v>1106</v>
      </c>
      <c r="AD162" s="190" t="s">
        <v>1106</v>
      </c>
      <c r="AE162" s="190" t="s">
        <v>1106</v>
      </c>
      <c r="AF162" s="190" t="s">
        <v>1106</v>
      </c>
      <c r="AG162" s="190" t="s">
        <v>1106</v>
      </c>
      <c r="AH162" s="190" t="s">
        <v>1106</v>
      </c>
      <c r="AI162" s="190" t="s">
        <v>1106</v>
      </c>
      <c r="AJ162" s="190" t="s">
        <v>1106</v>
      </c>
      <c r="AK162" s="190" t="s">
        <v>1106</v>
      </c>
      <c r="AL162" s="190" t="s">
        <v>1106</v>
      </c>
      <c r="AM162" s="190" t="s">
        <v>1106</v>
      </c>
      <c r="AN162" s="190" t="s">
        <v>1106</v>
      </c>
      <c r="AO162" s="117" t="s">
        <v>605</v>
      </c>
      <c r="AP162" s="117" t="s">
        <v>622</v>
      </c>
      <c r="AQ162" s="117" t="s">
        <v>23</v>
      </c>
    </row>
    <row r="163" spans="1:43" ht="24" customHeight="1" x14ac:dyDescent="0.4">
      <c r="A163" s="109" t="s">
        <v>186</v>
      </c>
      <c r="B163" s="110" t="s">
        <v>69</v>
      </c>
      <c r="C163" s="109" t="s">
        <v>23</v>
      </c>
      <c r="D163" s="111" t="s">
        <v>464</v>
      </c>
      <c r="E163" s="109">
        <v>79</v>
      </c>
      <c r="F163" s="109" t="s">
        <v>212</v>
      </c>
      <c r="G163" s="111" t="s">
        <v>50</v>
      </c>
      <c r="H163" s="111" t="s">
        <v>45</v>
      </c>
      <c r="I163" s="112">
        <v>11059009</v>
      </c>
      <c r="J163" s="113" t="s">
        <v>62</v>
      </c>
      <c r="K163" s="113" t="s">
        <v>394</v>
      </c>
      <c r="L163" s="114">
        <v>49309</v>
      </c>
      <c r="M163" s="115" t="s">
        <v>53</v>
      </c>
      <c r="N163" s="116">
        <f>VLOOKUP(E163,'FERC Mapping'!A:C,3,FALSE)</f>
        <v>378</v>
      </c>
      <c r="O163" s="190" t="s">
        <v>1106</v>
      </c>
      <c r="P163" s="190" t="s">
        <v>1106</v>
      </c>
      <c r="Q163" s="190" t="s">
        <v>1106</v>
      </c>
      <c r="R163" s="190" t="s">
        <v>1106</v>
      </c>
      <c r="S163" s="190" t="s">
        <v>1106</v>
      </c>
      <c r="T163" s="190" t="s">
        <v>1106</v>
      </c>
      <c r="U163" s="190" t="s">
        <v>1106</v>
      </c>
      <c r="V163" s="190" t="s">
        <v>1106</v>
      </c>
      <c r="W163" s="190" t="s">
        <v>1106</v>
      </c>
      <c r="X163" s="190" t="s">
        <v>1106</v>
      </c>
      <c r="Y163" s="190" t="s">
        <v>1106</v>
      </c>
      <c r="Z163" s="190" t="s">
        <v>1106</v>
      </c>
      <c r="AA163" s="190" t="s">
        <v>1106</v>
      </c>
      <c r="AB163" s="190" t="s">
        <v>1106</v>
      </c>
      <c r="AC163" s="190" t="s">
        <v>1106</v>
      </c>
      <c r="AD163" s="190" t="s">
        <v>1106</v>
      </c>
      <c r="AE163" s="190" t="s">
        <v>1106</v>
      </c>
      <c r="AF163" s="190" t="s">
        <v>1106</v>
      </c>
      <c r="AG163" s="190" t="s">
        <v>1106</v>
      </c>
      <c r="AH163" s="190" t="s">
        <v>1106</v>
      </c>
      <c r="AI163" s="190" t="s">
        <v>1106</v>
      </c>
      <c r="AJ163" s="190" t="s">
        <v>1106</v>
      </c>
      <c r="AK163" s="190" t="s">
        <v>1106</v>
      </c>
      <c r="AL163" s="190" t="s">
        <v>1106</v>
      </c>
      <c r="AM163" s="190" t="s">
        <v>1106</v>
      </c>
      <c r="AN163" s="190" t="s">
        <v>1106</v>
      </c>
      <c r="AO163" s="117" t="s">
        <v>605</v>
      </c>
      <c r="AP163" s="117" t="s">
        <v>622</v>
      </c>
      <c r="AQ163" s="117" t="s">
        <v>23</v>
      </c>
    </row>
    <row r="164" spans="1:43" ht="24" customHeight="1" x14ac:dyDescent="0.4">
      <c r="A164" s="109" t="s">
        <v>186</v>
      </c>
      <c r="B164" s="110" t="s">
        <v>69</v>
      </c>
      <c r="C164" s="109" t="s">
        <v>23</v>
      </c>
      <c r="D164" s="111" t="s">
        <v>464</v>
      </c>
      <c r="E164" s="109">
        <v>79</v>
      </c>
      <c r="F164" s="109" t="s">
        <v>212</v>
      </c>
      <c r="G164" s="111" t="s">
        <v>54</v>
      </c>
      <c r="H164" s="111" t="s">
        <v>45</v>
      </c>
      <c r="I164" s="112">
        <v>11059009</v>
      </c>
      <c r="J164" s="113" t="s">
        <v>145</v>
      </c>
      <c r="K164" s="113" t="s">
        <v>752</v>
      </c>
      <c r="L164" s="114">
        <v>46387</v>
      </c>
      <c r="M164" s="115" t="s">
        <v>53</v>
      </c>
      <c r="N164" s="116">
        <f>VLOOKUP(E164,'FERC Mapping'!A:C,3,FALSE)</f>
        <v>378</v>
      </c>
      <c r="O164" s="190" t="s">
        <v>1106</v>
      </c>
      <c r="P164" s="190" t="s">
        <v>1106</v>
      </c>
      <c r="Q164" s="190" t="s">
        <v>1106</v>
      </c>
      <c r="R164" s="190" t="s">
        <v>1106</v>
      </c>
      <c r="S164" s="190" t="s">
        <v>1106</v>
      </c>
      <c r="T164" s="190" t="s">
        <v>1106</v>
      </c>
      <c r="U164" s="190" t="s">
        <v>1106</v>
      </c>
      <c r="V164" s="190" t="s">
        <v>1106</v>
      </c>
      <c r="W164" s="190" t="s">
        <v>1106</v>
      </c>
      <c r="X164" s="190" t="s">
        <v>1106</v>
      </c>
      <c r="Y164" s="190" t="s">
        <v>1106</v>
      </c>
      <c r="Z164" s="190" t="s">
        <v>1106</v>
      </c>
      <c r="AA164" s="190" t="s">
        <v>1106</v>
      </c>
      <c r="AB164" s="190" t="s">
        <v>1106</v>
      </c>
      <c r="AC164" s="190" t="s">
        <v>1106</v>
      </c>
      <c r="AD164" s="190" t="s">
        <v>1106</v>
      </c>
      <c r="AE164" s="190" t="s">
        <v>1106</v>
      </c>
      <c r="AF164" s="190" t="s">
        <v>1106</v>
      </c>
      <c r="AG164" s="190" t="s">
        <v>1106</v>
      </c>
      <c r="AH164" s="190" t="s">
        <v>1106</v>
      </c>
      <c r="AI164" s="190" t="s">
        <v>1106</v>
      </c>
      <c r="AJ164" s="190" t="s">
        <v>1106</v>
      </c>
      <c r="AK164" s="190" t="s">
        <v>1106</v>
      </c>
      <c r="AL164" s="190" t="s">
        <v>1106</v>
      </c>
      <c r="AM164" s="190" t="s">
        <v>1106</v>
      </c>
      <c r="AN164" s="190" t="s">
        <v>1106</v>
      </c>
      <c r="AO164" s="117" t="s">
        <v>605</v>
      </c>
      <c r="AP164" s="117" t="s">
        <v>622</v>
      </c>
      <c r="AQ164" s="117" t="s">
        <v>23</v>
      </c>
    </row>
    <row r="165" spans="1:43" ht="37.299999999999997" x14ac:dyDescent="0.4">
      <c r="A165" s="109" t="s">
        <v>186</v>
      </c>
      <c r="B165" s="110" t="s">
        <v>69</v>
      </c>
      <c r="C165" s="109" t="s">
        <v>23</v>
      </c>
      <c r="D165" s="111" t="s">
        <v>464</v>
      </c>
      <c r="E165" s="109">
        <v>79</v>
      </c>
      <c r="F165" s="109" t="s">
        <v>212</v>
      </c>
      <c r="G165" s="111" t="s">
        <v>54</v>
      </c>
      <c r="H165" s="111" t="s">
        <v>45</v>
      </c>
      <c r="I165" s="112">
        <v>11059009</v>
      </c>
      <c r="J165" s="113" t="s">
        <v>148</v>
      </c>
      <c r="K165" s="113" t="s">
        <v>216</v>
      </c>
      <c r="L165" s="114">
        <v>48213</v>
      </c>
      <c r="M165" s="115" t="s">
        <v>53</v>
      </c>
      <c r="N165" s="116">
        <f>VLOOKUP(E165,'FERC Mapping'!A:C,3,FALSE)</f>
        <v>378</v>
      </c>
      <c r="O165" s="190" t="s">
        <v>1106</v>
      </c>
      <c r="P165" s="190" t="s">
        <v>1106</v>
      </c>
      <c r="Q165" s="190" t="s">
        <v>1106</v>
      </c>
      <c r="R165" s="190" t="s">
        <v>1106</v>
      </c>
      <c r="S165" s="190" t="s">
        <v>1106</v>
      </c>
      <c r="T165" s="190" t="s">
        <v>1106</v>
      </c>
      <c r="U165" s="190" t="s">
        <v>1106</v>
      </c>
      <c r="V165" s="190" t="s">
        <v>1106</v>
      </c>
      <c r="W165" s="190" t="s">
        <v>1106</v>
      </c>
      <c r="X165" s="190" t="s">
        <v>1106</v>
      </c>
      <c r="Y165" s="190" t="s">
        <v>1106</v>
      </c>
      <c r="Z165" s="190" t="s">
        <v>1106</v>
      </c>
      <c r="AA165" s="190" t="s">
        <v>1106</v>
      </c>
      <c r="AB165" s="190" t="s">
        <v>1106</v>
      </c>
      <c r="AC165" s="190" t="s">
        <v>1106</v>
      </c>
      <c r="AD165" s="190" t="s">
        <v>1106</v>
      </c>
      <c r="AE165" s="190" t="s">
        <v>1106</v>
      </c>
      <c r="AF165" s="190" t="s">
        <v>1106</v>
      </c>
      <c r="AG165" s="190" t="s">
        <v>1106</v>
      </c>
      <c r="AH165" s="190" t="s">
        <v>1106</v>
      </c>
      <c r="AI165" s="190" t="s">
        <v>1106</v>
      </c>
      <c r="AJ165" s="190" t="s">
        <v>1106</v>
      </c>
      <c r="AK165" s="190" t="s">
        <v>1106</v>
      </c>
      <c r="AL165" s="190" t="s">
        <v>1106</v>
      </c>
      <c r="AM165" s="190" t="s">
        <v>1106</v>
      </c>
      <c r="AN165" s="190" t="s">
        <v>1106</v>
      </c>
      <c r="AO165" s="117" t="s">
        <v>605</v>
      </c>
      <c r="AP165" s="117" t="s">
        <v>622</v>
      </c>
      <c r="AQ165" s="117" t="s">
        <v>23</v>
      </c>
    </row>
    <row r="166" spans="1:43" ht="49.75" x14ac:dyDescent="0.4">
      <c r="A166" s="109" t="s">
        <v>186</v>
      </c>
      <c r="B166" s="110" t="s">
        <v>69</v>
      </c>
      <c r="C166" s="109" t="s">
        <v>23</v>
      </c>
      <c r="D166" s="111" t="s">
        <v>464</v>
      </c>
      <c r="E166" s="109">
        <v>79</v>
      </c>
      <c r="F166" s="109" t="s">
        <v>212</v>
      </c>
      <c r="G166" s="111" t="s">
        <v>44</v>
      </c>
      <c r="H166" s="111" t="s">
        <v>45</v>
      </c>
      <c r="I166" s="112">
        <v>11059009</v>
      </c>
      <c r="J166" s="113" t="s">
        <v>753</v>
      </c>
      <c r="K166" s="113" t="s">
        <v>754</v>
      </c>
      <c r="L166" s="114">
        <v>49674</v>
      </c>
      <c r="M166" s="115" t="s">
        <v>49</v>
      </c>
      <c r="N166" s="116">
        <f>VLOOKUP(E166,'FERC Mapping'!A:C,3,FALSE)</f>
        <v>378</v>
      </c>
      <c r="O166" s="190" t="s">
        <v>1106</v>
      </c>
      <c r="P166" s="190" t="s">
        <v>1106</v>
      </c>
      <c r="Q166" s="190" t="s">
        <v>1106</v>
      </c>
      <c r="R166" s="190" t="s">
        <v>1106</v>
      </c>
      <c r="S166" s="190" t="s">
        <v>1106</v>
      </c>
      <c r="T166" s="190" t="s">
        <v>1106</v>
      </c>
      <c r="U166" s="190" t="s">
        <v>1106</v>
      </c>
      <c r="V166" s="190" t="s">
        <v>1106</v>
      </c>
      <c r="W166" s="190" t="s">
        <v>1106</v>
      </c>
      <c r="X166" s="190" t="s">
        <v>1106</v>
      </c>
      <c r="Y166" s="190" t="s">
        <v>1106</v>
      </c>
      <c r="Z166" s="190" t="s">
        <v>1106</v>
      </c>
      <c r="AA166" s="190" t="s">
        <v>1106</v>
      </c>
      <c r="AB166" s="190" t="s">
        <v>1106</v>
      </c>
      <c r="AC166" s="190" t="s">
        <v>1106</v>
      </c>
      <c r="AD166" s="190" t="s">
        <v>1106</v>
      </c>
      <c r="AE166" s="190" t="s">
        <v>1106</v>
      </c>
      <c r="AF166" s="190" t="s">
        <v>1106</v>
      </c>
      <c r="AG166" s="190" t="s">
        <v>1106</v>
      </c>
      <c r="AH166" s="190" t="s">
        <v>1106</v>
      </c>
      <c r="AI166" s="190" t="s">
        <v>1106</v>
      </c>
      <c r="AJ166" s="190" t="s">
        <v>1106</v>
      </c>
      <c r="AK166" s="190" t="s">
        <v>1106</v>
      </c>
      <c r="AL166" s="190" t="s">
        <v>1106</v>
      </c>
      <c r="AM166" s="190" t="s">
        <v>1106</v>
      </c>
      <c r="AN166" s="190" t="s">
        <v>1106</v>
      </c>
      <c r="AO166" s="117" t="s">
        <v>605</v>
      </c>
      <c r="AP166" s="117" t="s">
        <v>622</v>
      </c>
      <c r="AQ166" s="117" t="s">
        <v>23</v>
      </c>
    </row>
    <row r="167" spans="1:43" ht="24" customHeight="1" x14ac:dyDescent="0.4">
      <c r="A167" s="109" t="s">
        <v>186</v>
      </c>
      <c r="B167" s="110" t="s">
        <v>69</v>
      </c>
      <c r="C167" s="109" t="s">
        <v>32</v>
      </c>
      <c r="D167" s="111" t="s">
        <v>464</v>
      </c>
      <c r="E167" s="109">
        <v>79</v>
      </c>
      <c r="F167" s="109" t="s">
        <v>212</v>
      </c>
      <c r="G167" s="111" t="s">
        <v>44</v>
      </c>
      <c r="H167" s="111" t="s">
        <v>45</v>
      </c>
      <c r="I167" s="112">
        <v>11024437</v>
      </c>
      <c r="J167" s="113" t="s">
        <v>225</v>
      </c>
      <c r="K167" s="113" t="s">
        <v>225</v>
      </c>
      <c r="L167" s="114">
        <v>46387</v>
      </c>
      <c r="M167" s="115" t="s">
        <v>65</v>
      </c>
      <c r="N167" s="116">
        <f>VLOOKUP(E167,'FERC Mapping'!A:C,3,FALSE)</f>
        <v>378</v>
      </c>
      <c r="O167" s="190" t="s">
        <v>1106</v>
      </c>
      <c r="P167" s="190" t="s">
        <v>1106</v>
      </c>
      <c r="Q167" s="190" t="s">
        <v>1106</v>
      </c>
      <c r="R167" s="190" t="s">
        <v>1106</v>
      </c>
      <c r="S167" s="190" t="s">
        <v>1106</v>
      </c>
      <c r="T167" s="190" t="s">
        <v>1106</v>
      </c>
      <c r="U167" s="190" t="s">
        <v>1106</v>
      </c>
      <c r="V167" s="190" t="s">
        <v>1106</v>
      </c>
      <c r="W167" s="190" t="s">
        <v>1106</v>
      </c>
      <c r="X167" s="190" t="s">
        <v>1106</v>
      </c>
      <c r="Y167" s="190" t="s">
        <v>1106</v>
      </c>
      <c r="Z167" s="190" t="s">
        <v>1106</v>
      </c>
      <c r="AA167" s="190" t="s">
        <v>1106</v>
      </c>
      <c r="AB167" s="190" t="s">
        <v>1106</v>
      </c>
      <c r="AC167" s="190" t="s">
        <v>1106</v>
      </c>
      <c r="AD167" s="190" t="s">
        <v>1106</v>
      </c>
      <c r="AE167" s="190" t="s">
        <v>1106</v>
      </c>
      <c r="AF167" s="190" t="s">
        <v>1106</v>
      </c>
      <c r="AG167" s="190" t="s">
        <v>1106</v>
      </c>
      <c r="AH167" s="190" t="s">
        <v>1106</v>
      </c>
      <c r="AI167" s="190" t="s">
        <v>1106</v>
      </c>
      <c r="AJ167" s="190" t="s">
        <v>1106</v>
      </c>
      <c r="AK167" s="190" t="s">
        <v>1106</v>
      </c>
      <c r="AL167" s="190" t="s">
        <v>1106</v>
      </c>
      <c r="AM167" s="190" t="s">
        <v>1106</v>
      </c>
      <c r="AN167" s="190" t="s">
        <v>1106</v>
      </c>
      <c r="AO167" s="117" t="s">
        <v>605</v>
      </c>
      <c r="AP167" s="117" t="s">
        <v>622</v>
      </c>
      <c r="AQ167" s="117" t="s">
        <v>32</v>
      </c>
    </row>
    <row r="168" spans="1:43" ht="24" customHeight="1" x14ac:dyDescent="0.4">
      <c r="A168" s="109" t="s">
        <v>186</v>
      </c>
      <c r="B168" s="110" t="s">
        <v>69</v>
      </c>
      <c r="C168" s="109" t="s">
        <v>24</v>
      </c>
      <c r="D168" s="119" t="s">
        <v>24</v>
      </c>
      <c r="E168" s="109" t="s">
        <v>180</v>
      </c>
      <c r="F168" s="109" t="s">
        <v>181</v>
      </c>
      <c r="G168" s="111" t="s">
        <v>44</v>
      </c>
      <c r="H168" s="111" t="s">
        <v>45</v>
      </c>
      <c r="I168" s="112">
        <v>11059011</v>
      </c>
      <c r="J168" s="113" t="s">
        <v>59</v>
      </c>
      <c r="K168" s="113" t="s">
        <v>391</v>
      </c>
      <c r="L168" s="114">
        <v>49309</v>
      </c>
      <c r="M168" s="115" t="s">
        <v>53</v>
      </c>
      <c r="N168" s="116"/>
      <c r="O168" s="190" t="s">
        <v>1106</v>
      </c>
      <c r="P168" s="190" t="s">
        <v>1106</v>
      </c>
      <c r="Q168" s="190" t="s">
        <v>1106</v>
      </c>
      <c r="R168" s="190" t="s">
        <v>1106</v>
      </c>
      <c r="S168" s="190" t="s">
        <v>1106</v>
      </c>
      <c r="T168" s="190" t="s">
        <v>1106</v>
      </c>
      <c r="U168" s="190" t="s">
        <v>1106</v>
      </c>
      <c r="V168" s="190" t="s">
        <v>1106</v>
      </c>
      <c r="W168" s="190" t="s">
        <v>1106</v>
      </c>
      <c r="X168" s="190" t="s">
        <v>1106</v>
      </c>
      <c r="Y168" s="190" t="s">
        <v>1106</v>
      </c>
      <c r="Z168" s="190" t="s">
        <v>1106</v>
      </c>
      <c r="AA168" s="190" t="s">
        <v>1106</v>
      </c>
      <c r="AB168" s="190" t="s">
        <v>1106</v>
      </c>
      <c r="AC168" s="190" t="s">
        <v>1106</v>
      </c>
      <c r="AD168" s="190" t="s">
        <v>1106</v>
      </c>
      <c r="AE168" s="190" t="s">
        <v>1106</v>
      </c>
      <c r="AF168" s="190" t="s">
        <v>1106</v>
      </c>
      <c r="AG168" s="190" t="s">
        <v>1106</v>
      </c>
      <c r="AH168" s="190" t="s">
        <v>1106</v>
      </c>
      <c r="AI168" s="190" t="s">
        <v>1106</v>
      </c>
      <c r="AJ168" s="190" t="s">
        <v>1106</v>
      </c>
      <c r="AK168" s="190" t="s">
        <v>1106</v>
      </c>
      <c r="AL168" s="190" t="s">
        <v>1106</v>
      </c>
      <c r="AM168" s="190" t="s">
        <v>1106</v>
      </c>
      <c r="AN168" s="190" t="s">
        <v>1106</v>
      </c>
      <c r="AO168" s="117" t="s">
        <v>605</v>
      </c>
      <c r="AP168" s="117" t="s">
        <v>623</v>
      </c>
      <c r="AQ168" s="117" t="s">
        <v>24</v>
      </c>
    </row>
    <row r="169" spans="1:43" ht="24" customHeight="1" x14ac:dyDescent="0.4">
      <c r="A169" s="109" t="s">
        <v>186</v>
      </c>
      <c r="B169" s="110" t="s">
        <v>69</v>
      </c>
      <c r="C169" s="109" t="s">
        <v>12</v>
      </c>
      <c r="D169" s="119" t="s">
        <v>12</v>
      </c>
      <c r="E169" s="109" t="s">
        <v>176</v>
      </c>
      <c r="F169" s="109" t="s">
        <v>177</v>
      </c>
      <c r="G169" s="111" t="s">
        <v>54</v>
      </c>
      <c r="H169" s="111" t="s">
        <v>45</v>
      </c>
      <c r="I169" s="112">
        <v>11059010</v>
      </c>
      <c r="J169" s="113" t="s">
        <v>152</v>
      </c>
      <c r="K169" s="113" t="s">
        <v>755</v>
      </c>
      <c r="L169" s="114">
        <v>49309</v>
      </c>
      <c r="M169" s="115" t="s">
        <v>53</v>
      </c>
      <c r="N169" s="116"/>
      <c r="O169" s="190" t="s">
        <v>1106</v>
      </c>
      <c r="P169" s="190" t="s">
        <v>1106</v>
      </c>
      <c r="Q169" s="190" t="s">
        <v>1106</v>
      </c>
      <c r="R169" s="190" t="s">
        <v>1106</v>
      </c>
      <c r="S169" s="190" t="s">
        <v>1106</v>
      </c>
      <c r="T169" s="190" t="s">
        <v>1106</v>
      </c>
      <c r="U169" s="190" t="s">
        <v>1106</v>
      </c>
      <c r="V169" s="190" t="s">
        <v>1106</v>
      </c>
      <c r="W169" s="190" t="s">
        <v>1106</v>
      </c>
      <c r="X169" s="190" t="s">
        <v>1106</v>
      </c>
      <c r="Y169" s="190" t="s">
        <v>1106</v>
      </c>
      <c r="Z169" s="190" t="s">
        <v>1106</v>
      </c>
      <c r="AA169" s="190" t="s">
        <v>1106</v>
      </c>
      <c r="AB169" s="190" t="s">
        <v>1106</v>
      </c>
      <c r="AC169" s="190" t="s">
        <v>1106</v>
      </c>
      <c r="AD169" s="190" t="s">
        <v>1106</v>
      </c>
      <c r="AE169" s="190" t="s">
        <v>1106</v>
      </c>
      <c r="AF169" s="190" t="s">
        <v>1106</v>
      </c>
      <c r="AG169" s="190" t="s">
        <v>1106</v>
      </c>
      <c r="AH169" s="190" t="s">
        <v>1106</v>
      </c>
      <c r="AI169" s="190" t="s">
        <v>1106</v>
      </c>
      <c r="AJ169" s="190" t="s">
        <v>1106</v>
      </c>
      <c r="AK169" s="190" t="s">
        <v>1106</v>
      </c>
      <c r="AL169" s="190" t="s">
        <v>1106</v>
      </c>
      <c r="AM169" s="190" t="s">
        <v>1106</v>
      </c>
      <c r="AN169" s="190" t="s">
        <v>1106</v>
      </c>
      <c r="AO169" s="117" t="s">
        <v>605</v>
      </c>
      <c r="AP169" s="117" t="s">
        <v>623</v>
      </c>
      <c r="AQ169" s="117" t="s">
        <v>12</v>
      </c>
    </row>
    <row r="170" spans="1:43" ht="24" customHeight="1" x14ac:dyDescent="0.4">
      <c r="A170" s="109" t="s">
        <v>186</v>
      </c>
      <c r="B170" s="110" t="s">
        <v>69</v>
      </c>
      <c r="C170" s="109" t="s">
        <v>12</v>
      </c>
      <c r="D170" s="119" t="s">
        <v>12</v>
      </c>
      <c r="E170" s="109" t="s">
        <v>176</v>
      </c>
      <c r="F170" s="109" t="s">
        <v>177</v>
      </c>
      <c r="G170" s="111" t="s">
        <v>50</v>
      </c>
      <c r="H170" s="111" t="s">
        <v>45</v>
      </c>
      <c r="I170" s="112">
        <v>11005680</v>
      </c>
      <c r="J170" s="113" t="s">
        <v>756</v>
      </c>
      <c r="K170" s="113" t="s">
        <v>757</v>
      </c>
      <c r="L170" s="114">
        <v>49674</v>
      </c>
      <c r="M170" s="115" t="s">
        <v>53</v>
      </c>
      <c r="N170" s="116"/>
      <c r="O170" s="190" t="s">
        <v>1106</v>
      </c>
      <c r="P170" s="190" t="s">
        <v>1106</v>
      </c>
      <c r="Q170" s="190" t="s">
        <v>1106</v>
      </c>
      <c r="R170" s="190" t="s">
        <v>1106</v>
      </c>
      <c r="S170" s="190" t="s">
        <v>1106</v>
      </c>
      <c r="T170" s="190" t="s">
        <v>1106</v>
      </c>
      <c r="U170" s="190" t="s">
        <v>1106</v>
      </c>
      <c r="V170" s="190" t="s">
        <v>1106</v>
      </c>
      <c r="W170" s="190" t="s">
        <v>1106</v>
      </c>
      <c r="X170" s="190" t="s">
        <v>1106</v>
      </c>
      <c r="Y170" s="190" t="s">
        <v>1106</v>
      </c>
      <c r="Z170" s="190" t="s">
        <v>1106</v>
      </c>
      <c r="AA170" s="190" t="s">
        <v>1106</v>
      </c>
      <c r="AB170" s="190" t="s">
        <v>1106</v>
      </c>
      <c r="AC170" s="190" t="s">
        <v>1106</v>
      </c>
      <c r="AD170" s="190" t="s">
        <v>1106</v>
      </c>
      <c r="AE170" s="190" t="s">
        <v>1106</v>
      </c>
      <c r="AF170" s="190" t="s">
        <v>1106</v>
      </c>
      <c r="AG170" s="190" t="s">
        <v>1106</v>
      </c>
      <c r="AH170" s="190" t="s">
        <v>1106</v>
      </c>
      <c r="AI170" s="190" t="s">
        <v>1106</v>
      </c>
      <c r="AJ170" s="190" t="s">
        <v>1106</v>
      </c>
      <c r="AK170" s="190" t="s">
        <v>1106</v>
      </c>
      <c r="AL170" s="190" t="s">
        <v>1106</v>
      </c>
      <c r="AM170" s="190" t="s">
        <v>1106</v>
      </c>
      <c r="AN170" s="190" t="s">
        <v>1106</v>
      </c>
      <c r="AO170" s="117" t="s">
        <v>605</v>
      </c>
      <c r="AP170" s="117" t="s">
        <v>623</v>
      </c>
      <c r="AQ170" s="117" t="s">
        <v>12</v>
      </c>
    </row>
    <row r="171" spans="1:43" ht="24" customHeight="1" x14ac:dyDescent="0.4">
      <c r="A171" s="109" t="s">
        <v>186</v>
      </c>
      <c r="B171" s="110" t="s">
        <v>69</v>
      </c>
      <c r="C171" s="109" t="s">
        <v>6</v>
      </c>
      <c r="D171" s="111" t="s">
        <v>464</v>
      </c>
      <c r="E171" s="109" t="s">
        <v>180</v>
      </c>
      <c r="F171" s="109" t="s">
        <v>181</v>
      </c>
      <c r="G171" s="111" t="s">
        <v>50</v>
      </c>
      <c r="H171" s="111" t="s">
        <v>45</v>
      </c>
      <c r="I171" s="112">
        <v>11059012</v>
      </c>
      <c r="J171" s="113" t="s">
        <v>215</v>
      </c>
      <c r="K171" s="113" t="s">
        <v>395</v>
      </c>
      <c r="L171" s="114">
        <v>49309</v>
      </c>
      <c r="M171" s="115" t="s">
        <v>53</v>
      </c>
      <c r="N171" s="116">
        <f>VLOOKUP(E171,'FERC Mapping'!A:C,3,FALSE)</f>
        <v>376</v>
      </c>
      <c r="O171" s="190" t="s">
        <v>1106</v>
      </c>
      <c r="P171" s="190" t="s">
        <v>1106</v>
      </c>
      <c r="Q171" s="190" t="s">
        <v>1106</v>
      </c>
      <c r="R171" s="190" t="s">
        <v>1106</v>
      </c>
      <c r="S171" s="190" t="s">
        <v>1106</v>
      </c>
      <c r="T171" s="190" t="s">
        <v>1106</v>
      </c>
      <c r="U171" s="190" t="s">
        <v>1106</v>
      </c>
      <c r="V171" s="190" t="s">
        <v>1106</v>
      </c>
      <c r="W171" s="190" t="s">
        <v>1106</v>
      </c>
      <c r="X171" s="190" t="s">
        <v>1106</v>
      </c>
      <c r="Y171" s="190" t="s">
        <v>1106</v>
      </c>
      <c r="Z171" s="190" t="s">
        <v>1106</v>
      </c>
      <c r="AA171" s="190" t="s">
        <v>1106</v>
      </c>
      <c r="AB171" s="190" t="s">
        <v>1106</v>
      </c>
      <c r="AC171" s="190" t="s">
        <v>1106</v>
      </c>
      <c r="AD171" s="190" t="s">
        <v>1106</v>
      </c>
      <c r="AE171" s="190" t="s">
        <v>1106</v>
      </c>
      <c r="AF171" s="190" t="s">
        <v>1106</v>
      </c>
      <c r="AG171" s="190" t="s">
        <v>1106</v>
      </c>
      <c r="AH171" s="190" t="s">
        <v>1106</v>
      </c>
      <c r="AI171" s="190" t="s">
        <v>1106</v>
      </c>
      <c r="AJ171" s="190" t="s">
        <v>1106</v>
      </c>
      <c r="AK171" s="190" t="s">
        <v>1106</v>
      </c>
      <c r="AL171" s="190" t="s">
        <v>1106</v>
      </c>
      <c r="AM171" s="190" t="s">
        <v>1106</v>
      </c>
      <c r="AN171" s="190" t="s">
        <v>1106</v>
      </c>
      <c r="AO171" s="117" t="s">
        <v>605</v>
      </c>
      <c r="AP171" s="117" t="s">
        <v>624</v>
      </c>
      <c r="AQ171" s="117" t="s">
        <v>6</v>
      </c>
    </row>
    <row r="172" spans="1:43" ht="24.9" x14ac:dyDescent="0.4">
      <c r="A172" s="109" t="s">
        <v>186</v>
      </c>
      <c r="B172" s="110" t="s">
        <v>69</v>
      </c>
      <c r="C172" s="109" t="s">
        <v>7</v>
      </c>
      <c r="D172" s="111" t="s">
        <v>464</v>
      </c>
      <c r="E172" s="109" t="s">
        <v>180</v>
      </c>
      <c r="F172" s="109" t="s">
        <v>181</v>
      </c>
      <c r="G172" s="111" t="s">
        <v>50</v>
      </c>
      <c r="H172" s="111" t="s">
        <v>45</v>
      </c>
      <c r="I172" s="112">
        <v>11059013</v>
      </c>
      <c r="J172" s="113" t="s">
        <v>104</v>
      </c>
      <c r="K172" s="113" t="s">
        <v>396</v>
      </c>
      <c r="L172" s="114">
        <v>49309</v>
      </c>
      <c r="M172" s="115" t="s">
        <v>53</v>
      </c>
      <c r="N172" s="116">
        <f>VLOOKUP(E172,'FERC Mapping'!A:C,3,FALSE)</f>
        <v>376</v>
      </c>
      <c r="O172" s="190" t="s">
        <v>1106</v>
      </c>
      <c r="P172" s="190" t="s">
        <v>1106</v>
      </c>
      <c r="Q172" s="190" t="s">
        <v>1106</v>
      </c>
      <c r="R172" s="190" t="s">
        <v>1106</v>
      </c>
      <c r="S172" s="190" t="s">
        <v>1106</v>
      </c>
      <c r="T172" s="190" t="s">
        <v>1106</v>
      </c>
      <c r="U172" s="190" t="s">
        <v>1106</v>
      </c>
      <c r="V172" s="190" t="s">
        <v>1106</v>
      </c>
      <c r="W172" s="190" t="s">
        <v>1106</v>
      </c>
      <c r="X172" s="190" t="s">
        <v>1106</v>
      </c>
      <c r="Y172" s="190" t="s">
        <v>1106</v>
      </c>
      <c r="Z172" s="190" t="s">
        <v>1106</v>
      </c>
      <c r="AA172" s="190" t="s">
        <v>1106</v>
      </c>
      <c r="AB172" s="190" t="s">
        <v>1106</v>
      </c>
      <c r="AC172" s="190" t="s">
        <v>1106</v>
      </c>
      <c r="AD172" s="190" t="s">
        <v>1106</v>
      </c>
      <c r="AE172" s="190" t="s">
        <v>1106</v>
      </c>
      <c r="AF172" s="190" t="s">
        <v>1106</v>
      </c>
      <c r="AG172" s="190" t="s">
        <v>1106</v>
      </c>
      <c r="AH172" s="190" t="s">
        <v>1106</v>
      </c>
      <c r="AI172" s="190" t="s">
        <v>1106</v>
      </c>
      <c r="AJ172" s="190" t="s">
        <v>1106</v>
      </c>
      <c r="AK172" s="190" t="s">
        <v>1106</v>
      </c>
      <c r="AL172" s="190" t="s">
        <v>1106</v>
      </c>
      <c r="AM172" s="190" t="s">
        <v>1106</v>
      </c>
      <c r="AN172" s="190" t="s">
        <v>1106</v>
      </c>
      <c r="AO172" s="117" t="s">
        <v>605</v>
      </c>
      <c r="AP172" s="117" t="s">
        <v>624</v>
      </c>
      <c r="AQ172" s="117" t="s">
        <v>7</v>
      </c>
    </row>
    <row r="173" spans="1:43" ht="24" customHeight="1" x14ac:dyDescent="0.4">
      <c r="A173" s="109" t="s">
        <v>186</v>
      </c>
      <c r="B173" s="110" t="s">
        <v>69</v>
      </c>
      <c r="C173" s="109" t="s">
        <v>7</v>
      </c>
      <c r="D173" s="111" t="s">
        <v>464</v>
      </c>
      <c r="E173" s="109" t="s">
        <v>180</v>
      </c>
      <c r="F173" s="109" t="s">
        <v>181</v>
      </c>
      <c r="G173" s="111" t="s">
        <v>50</v>
      </c>
      <c r="H173" s="111" t="s">
        <v>45</v>
      </c>
      <c r="I173" s="112">
        <v>11059013</v>
      </c>
      <c r="J173" s="113" t="s">
        <v>758</v>
      </c>
      <c r="K173" s="113" t="s">
        <v>759</v>
      </c>
      <c r="L173" s="114">
        <v>49309</v>
      </c>
      <c r="M173" s="115" t="s">
        <v>53</v>
      </c>
      <c r="N173" s="116">
        <f>VLOOKUP(E173,'FERC Mapping'!A:C,3,FALSE)</f>
        <v>376</v>
      </c>
      <c r="O173" s="190" t="s">
        <v>1106</v>
      </c>
      <c r="P173" s="190" t="s">
        <v>1106</v>
      </c>
      <c r="Q173" s="190" t="s">
        <v>1106</v>
      </c>
      <c r="R173" s="190" t="s">
        <v>1106</v>
      </c>
      <c r="S173" s="190" t="s">
        <v>1106</v>
      </c>
      <c r="T173" s="190" t="s">
        <v>1106</v>
      </c>
      <c r="U173" s="190" t="s">
        <v>1106</v>
      </c>
      <c r="V173" s="190" t="s">
        <v>1106</v>
      </c>
      <c r="W173" s="190" t="s">
        <v>1106</v>
      </c>
      <c r="X173" s="190" t="s">
        <v>1106</v>
      </c>
      <c r="Y173" s="190" t="s">
        <v>1106</v>
      </c>
      <c r="Z173" s="190" t="s">
        <v>1106</v>
      </c>
      <c r="AA173" s="190" t="s">
        <v>1106</v>
      </c>
      <c r="AB173" s="190" t="s">
        <v>1106</v>
      </c>
      <c r="AC173" s="190" t="s">
        <v>1106</v>
      </c>
      <c r="AD173" s="190" t="s">
        <v>1106</v>
      </c>
      <c r="AE173" s="190" t="s">
        <v>1106</v>
      </c>
      <c r="AF173" s="190" t="s">
        <v>1106</v>
      </c>
      <c r="AG173" s="190" t="s">
        <v>1106</v>
      </c>
      <c r="AH173" s="190" t="s">
        <v>1106</v>
      </c>
      <c r="AI173" s="190" t="s">
        <v>1106</v>
      </c>
      <c r="AJ173" s="190" t="s">
        <v>1106</v>
      </c>
      <c r="AK173" s="190" t="s">
        <v>1106</v>
      </c>
      <c r="AL173" s="190" t="s">
        <v>1106</v>
      </c>
      <c r="AM173" s="190" t="s">
        <v>1106</v>
      </c>
      <c r="AN173" s="190" t="s">
        <v>1106</v>
      </c>
      <c r="AO173" s="117" t="s">
        <v>605</v>
      </c>
      <c r="AP173" s="117" t="s">
        <v>624</v>
      </c>
      <c r="AQ173" s="117" t="s">
        <v>7</v>
      </c>
    </row>
    <row r="174" spans="1:43" ht="24" customHeight="1" x14ac:dyDescent="0.4">
      <c r="A174" s="109" t="s">
        <v>186</v>
      </c>
      <c r="B174" s="110" t="s">
        <v>69</v>
      </c>
      <c r="C174" s="109" t="s">
        <v>8</v>
      </c>
      <c r="D174" s="111" t="s">
        <v>464</v>
      </c>
      <c r="E174" s="109" t="s">
        <v>180</v>
      </c>
      <c r="F174" s="109" t="s">
        <v>181</v>
      </c>
      <c r="G174" s="111" t="s">
        <v>54</v>
      </c>
      <c r="H174" s="111" t="s">
        <v>45</v>
      </c>
      <c r="I174" s="112">
        <v>11059014</v>
      </c>
      <c r="J174" s="113" t="s">
        <v>217</v>
      </c>
      <c r="K174" s="113" t="s">
        <v>760</v>
      </c>
      <c r="L174" s="114">
        <v>46387</v>
      </c>
      <c r="M174" s="115" t="s">
        <v>48</v>
      </c>
      <c r="N174" s="116">
        <f>VLOOKUP(E174,'FERC Mapping'!A:C,3,FALSE)</f>
        <v>376</v>
      </c>
      <c r="O174" s="190" t="s">
        <v>1106</v>
      </c>
      <c r="P174" s="190" t="s">
        <v>1106</v>
      </c>
      <c r="Q174" s="190" t="s">
        <v>1106</v>
      </c>
      <c r="R174" s="190" t="s">
        <v>1106</v>
      </c>
      <c r="S174" s="190" t="s">
        <v>1106</v>
      </c>
      <c r="T174" s="190" t="s">
        <v>1106</v>
      </c>
      <c r="U174" s="190" t="s">
        <v>1106</v>
      </c>
      <c r="V174" s="190" t="s">
        <v>1106</v>
      </c>
      <c r="W174" s="190" t="s">
        <v>1106</v>
      </c>
      <c r="X174" s="190" t="s">
        <v>1106</v>
      </c>
      <c r="Y174" s="190" t="s">
        <v>1106</v>
      </c>
      <c r="Z174" s="190" t="s">
        <v>1106</v>
      </c>
      <c r="AA174" s="190" t="s">
        <v>1106</v>
      </c>
      <c r="AB174" s="190" t="s">
        <v>1106</v>
      </c>
      <c r="AC174" s="190" t="s">
        <v>1106</v>
      </c>
      <c r="AD174" s="190" t="s">
        <v>1106</v>
      </c>
      <c r="AE174" s="190" t="s">
        <v>1106</v>
      </c>
      <c r="AF174" s="190" t="s">
        <v>1106</v>
      </c>
      <c r="AG174" s="190" t="s">
        <v>1106</v>
      </c>
      <c r="AH174" s="190" t="s">
        <v>1106</v>
      </c>
      <c r="AI174" s="190" t="s">
        <v>1106</v>
      </c>
      <c r="AJ174" s="190" t="s">
        <v>1106</v>
      </c>
      <c r="AK174" s="190" t="s">
        <v>1106</v>
      </c>
      <c r="AL174" s="190" t="s">
        <v>1106</v>
      </c>
      <c r="AM174" s="190" t="s">
        <v>1106</v>
      </c>
      <c r="AN174" s="190" t="s">
        <v>1106</v>
      </c>
      <c r="AO174" s="117" t="s">
        <v>605</v>
      </c>
      <c r="AP174" s="117" t="s">
        <v>624</v>
      </c>
      <c r="AQ174" s="117" t="s">
        <v>8</v>
      </c>
    </row>
    <row r="175" spans="1:43" ht="24" customHeight="1" x14ac:dyDescent="0.4">
      <c r="A175" s="109" t="s">
        <v>186</v>
      </c>
      <c r="B175" s="110" t="s">
        <v>69</v>
      </c>
      <c r="C175" s="109" t="s">
        <v>8</v>
      </c>
      <c r="D175" s="111" t="s">
        <v>464</v>
      </c>
      <c r="E175" s="109" t="s">
        <v>180</v>
      </c>
      <c r="F175" s="109" t="s">
        <v>181</v>
      </c>
      <c r="G175" s="111" t="s">
        <v>54</v>
      </c>
      <c r="H175" s="111" t="s">
        <v>45</v>
      </c>
      <c r="I175" s="112">
        <v>11059014</v>
      </c>
      <c r="J175" s="113" t="s">
        <v>214</v>
      </c>
      <c r="K175" s="113" t="s">
        <v>393</v>
      </c>
      <c r="L175" s="114">
        <v>47118</v>
      </c>
      <c r="M175" s="115" t="s">
        <v>53</v>
      </c>
      <c r="N175" s="116">
        <f>VLOOKUP(E175,'FERC Mapping'!A:C,3,FALSE)</f>
        <v>376</v>
      </c>
      <c r="O175" s="190" t="s">
        <v>1106</v>
      </c>
      <c r="P175" s="190" t="s">
        <v>1106</v>
      </c>
      <c r="Q175" s="190" t="s">
        <v>1106</v>
      </c>
      <c r="R175" s="190" t="s">
        <v>1106</v>
      </c>
      <c r="S175" s="190" t="s">
        <v>1106</v>
      </c>
      <c r="T175" s="190" t="s">
        <v>1106</v>
      </c>
      <c r="U175" s="190" t="s">
        <v>1106</v>
      </c>
      <c r="V175" s="190" t="s">
        <v>1106</v>
      </c>
      <c r="W175" s="190" t="s">
        <v>1106</v>
      </c>
      <c r="X175" s="190" t="s">
        <v>1106</v>
      </c>
      <c r="Y175" s="190" t="s">
        <v>1106</v>
      </c>
      <c r="Z175" s="190" t="s">
        <v>1106</v>
      </c>
      <c r="AA175" s="190" t="s">
        <v>1106</v>
      </c>
      <c r="AB175" s="190" t="s">
        <v>1106</v>
      </c>
      <c r="AC175" s="190" t="s">
        <v>1106</v>
      </c>
      <c r="AD175" s="190" t="s">
        <v>1106</v>
      </c>
      <c r="AE175" s="190" t="s">
        <v>1106</v>
      </c>
      <c r="AF175" s="190" t="s">
        <v>1106</v>
      </c>
      <c r="AG175" s="190" t="s">
        <v>1106</v>
      </c>
      <c r="AH175" s="190" t="s">
        <v>1106</v>
      </c>
      <c r="AI175" s="190" t="s">
        <v>1106</v>
      </c>
      <c r="AJ175" s="190" t="s">
        <v>1106</v>
      </c>
      <c r="AK175" s="190" t="s">
        <v>1106</v>
      </c>
      <c r="AL175" s="190" t="s">
        <v>1106</v>
      </c>
      <c r="AM175" s="190" t="s">
        <v>1106</v>
      </c>
      <c r="AN175" s="190" t="s">
        <v>1106</v>
      </c>
      <c r="AO175" s="117" t="s">
        <v>605</v>
      </c>
      <c r="AP175" s="117" t="s">
        <v>624</v>
      </c>
      <c r="AQ175" s="117" t="s">
        <v>8</v>
      </c>
    </row>
    <row r="176" spans="1:43" ht="49.75" x14ac:dyDescent="0.4">
      <c r="A176" s="109" t="s">
        <v>186</v>
      </c>
      <c r="B176" s="110" t="s">
        <v>69</v>
      </c>
      <c r="C176" s="109" t="s">
        <v>8</v>
      </c>
      <c r="D176" s="111" t="s">
        <v>464</v>
      </c>
      <c r="E176" s="109" t="s">
        <v>180</v>
      </c>
      <c r="F176" s="109" t="s">
        <v>181</v>
      </c>
      <c r="G176" s="111" t="s">
        <v>44</v>
      </c>
      <c r="H176" s="111" t="s">
        <v>45</v>
      </c>
      <c r="I176" s="112">
        <v>11059014</v>
      </c>
      <c r="J176" s="113" t="s">
        <v>213</v>
      </c>
      <c r="K176" s="113" t="s">
        <v>102</v>
      </c>
      <c r="L176" s="114">
        <v>49309</v>
      </c>
      <c r="M176" s="115" t="s">
        <v>53</v>
      </c>
      <c r="N176" s="116">
        <f>VLOOKUP(E176,'FERC Mapping'!A:C,3,FALSE)</f>
        <v>376</v>
      </c>
      <c r="O176" s="190" t="s">
        <v>1106</v>
      </c>
      <c r="P176" s="190" t="s">
        <v>1106</v>
      </c>
      <c r="Q176" s="190" t="s">
        <v>1106</v>
      </c>
      <c r="R176" s="190" t="s">
        <v>1106</v>
      </c>
      <c r="S176" s="190" t="s">
        <v>1106</v>
      </c>
      <c r="T176" s="190" t="s">
        <v>1106</v>
      </c>
      <c r="U176" s="190" t="s">
        <v>1106</v>
      </c>
      <c r="V176" s="190" t="s">
        <v>1106</v>
      </c>
      <c r="W176" s="190" t="s">
        <v>1106</v>
      </c>
      <c r="X176" s="190" t="s">
        <v>1106</v>
      </c>
      <c r="Y176" s="190" t="s">
        <v>1106</v>
      </c>
      <c r="Z176" s="190" t="s">
        <v>1106</v>
      </c>
      <c r="AA176" s="190" t="s">
        <v>1106</v>
      </c>
      <c r="AB176" s="190" t="s">
        <v>1106</v>
      </c>
      <c r="AC176" s="190" t="s">
        <v>1106</v>
      </c>
      <c r="AD176" s="190" t="s">
        <v>1106</v>
      </c>
      <c r="AE176" s="190" t="s">
        <v>1106</v>
      </c>
      <c r="AF176" s="190" t="s">
        <v>1106</v>
      </c>
      <c r="AG176" s="190" t="s">
        <v>1106</v>
      </c>
      <c r="AH176" s="190" t="s">
        <v>1106</v>
      </c>
      <c r="AI176" s="190" t="s">
        <v>1106</v>
      </c>
      <c r="AJ176" s="190" t="s">
        <v>1106</v>
      </c>
      <c r="AK176" s="190" t="s">
        <v>1106</v>
      </c>
      <c r="AL176" s="190" t="s">
        <v>1106</v>
      </c>
      <c r="AM176" s="190" t="s">
        <v>1106</v>
      </c>
      <c r="AN176" s="190" t="s">
        <v>1106</v>
      </c>
      <c r="AO176" s="117" t="s">
        <v>605</v>
      </c>
      <c r="AP176" s="117" t="s">
        <v>624</v>
      </c>
      <c r="AQ176" s="117" t="s">
        <v>8</v>
      </c>
    </row>
    <row r="177" spans="1:43" ht="24" customHeight="1" x14ac:dyDescent="0.4">
      <c r="A177" s="109" t="s">
        <v>186</v>
      </c>
      <c r="B177" s="110" t="s">
        <v>69</v>
      </c>
      <c r="C177" s="109" t="s">
        <v>9</v>
      </c>
      <c r="D177" s="111" t="s">
        <v>464</v>
      </c>
      <c r="E177" s="109" t="s">
        <v>182</v>
      </c>
      <c r="F177" s="109" t="s">
        <v>183</v>
      </c>
      <c r="G177" s="111" t="s">
        <v>50</v>
      </c>
      <c r="H177" s="111" t="s">
        <v>45</v>
      </c>
      <c r="I177" s="112">
        <v>11059016</v>
      </c>
      <c r="J177" s="113" t="s">
        <v>103</v>
      </c>
      <c r="K177" s="113" t="s">
        <v>392</v>
      </c>
      <c r="L177" s="114">
        <v>49309</v>
      </c>
      <c r="M177" s="115" t="s">
        <v>53</v>
      </c>
      <c r="N177" s="116">
        <f>VLOOKUP(E177,'FERC Mapping'!A:C,3,FALSE)</f>
        <v>367</v>
      </c>
      <c r="O177" s="190" t="s">
        <v>1106</v>
      </c>
      <c r="P177" s="190" t="s">
        <v>1106</v>
      </c>
      <c r="Q177" s="190" t="s">
        <v>1106</v>
      </c>
      <c r="R177" s="190" t="s">
        <v>1106</v>
      </c>
      <c r="S177" s="190" t="s">
        <v>1106</v>
      </c>
      <c r="T177" s="190" t="s">
        <v>1106</v>
      </c>
      <c r="U177" s="190" t="s">
        <v>1106</v>
      </c>
      <c r="V177" s="190" t="s">
        <v>1106</v>
      </c>
      <c r="W177" s="190" t="s">
        <v>1106</v>
      </c>
      <c r="X177" s="190" t="s">
        <v>1106</v>
      </c>
      <c r="Y177" s="190" t="s">
        <v>1106</v>
      </c>
      <c r="Z177" s="190" t="s">
        <v>1106</v>
      </c>
      <c r="AA177" s="190" t="s">
        <v>1106</v>
      </c>
      <c r="AB177" s="190" t="s">
        <v>1106</v>
      </c>
      <c r="AC177" s="190" t="s">
        <v>1106</v>
      </c>
      <c r="AD177" s="190" t="s">
        <v>1106</v>
      </c>
      <c r="AE177" s="190" t="s">
        <v>1106</v>
      </c>
      <c r="AF177" s="190" t="s">
        <v>1106</v>
      </c>
      <c r="AG177" s="190" t="s">
        <v>1106</v>
      </c>
      <c r="AH177" s="190" t="s">
        <v>1106</v>
      </c>
      <c r="AI177" s="190" t="s">
        <v>1106</v>
      </c>
      <c r="AJ177" s="190" t="s">
        <v>1106</v>
      </c>
      <c r="AK177" s="190" t="s">
        <v>1106</v>
      </c>
      <c r="AL177" s="190" t="s">
        <v>1106</v>
      </c>
      <c r="AM177" s="190" t="s">
        <v>1106</v>
      </c>
      <c r="AN177" s="190" t="s">
        <v>1106</v>
      </c>
      <c r="AO177" s="117" t="s">
        <v>605</v>
      </c>
      <c r="AP177" s="117" t="s">
        <v>624</v>
      </c>
      <c r="AQ177" s="117" t="s">
        <v>9</v>
      </c>
    </row>
    <row r="178" spans="1:43" ht="24" customHeight="1" x14ac:dyDescent="0.4">
      <c r="A178" s="109" t="s">
        <v>186</v>
      </c>
      <c r="B178" s="110" t="s">
        <v>69</v>
      </c>
      <c r="C178" s="109" t="s">
        <v>761</v>
      </c>
      <c r="D178" s="111" t="s">
        <v>464</v>
      </c>
      <c r="E178" s="109">
        <v>27</v>
      </c>
      <c r="F178" s="109" t="s">
        <v>197</v>
      </c>
      <c r="G178" s="111" t="s">
        <v>57</v>
      </c>
      <c r="H178" s="111" t="s">
        <v>651</v>
      </c>
      <c r="I178" s="112">
        <v>11059023</v>
      </c>
      <c r="J178" s="113" t="s">
        <v>100</v>
      </c>
      <c r="K178" s="113" t="s">
        <v>101</v>
      </c>
      <c r="L178" s="114">
        <v>46387</v>
      </c>
      <c r="M178" s="115" t="s">
        <v>48</v>
      </c>
      <c r="N178" s="116">
        <f>VLOOKUP(E178,'FERC Mapping'!A:C,3,FALSE)</f>
        <v>377</v>
      </c>
      <c r="O178" s="190" t="s">
        <v>1106</v>
      </c>
      <c r="P178" s="190" t="s">
        <v>1106</v>
      </c>
      <c r="Q178" s="190" t="s">
        <v>1106</v>
      </c>
      <c r="R178" s="190" t="s">
        <v>1106</v>
      </c>
      <c r="S178" s="190" t="s">
        <v>1106</v>
      </c>
      <c r="T178" s="190" t="s">
        <v>1106</v>
      </c>
      <c r="U178" s="190" t="s">
        <v>1106</v>
      </c>
      <c r="V178" s="190" t="s">
        <v>1106</v>
      </c>
      <c r="W178" s="190" t="s">
        <v>1106</v>
      </c>
      <c r="X178" s="190" t="s">
        <v>1106</v>
      </c>
      <c r="Y178" s="190" t="s">
        <v>1106</v>
      </c>
      <c r="Z178" s="190" t="s">
        <v>1106</v>
      </c>
      <c r="AA178" s="190" t="s">
        <v>1106</v>
      </c>
      <c r="AB178" s="190" t="s">
        <v>1106</v>
      </c>
      <c r="AC178" s="190" t="s">
        <v>1106</v>
      </c>
      <c r="AD178" s="190" t="s">
        <v>1106</v>
      </c>
      <c r="AE178" s="190" t="s">
        <v>1106</v>
      </c>
      <c r="AF178" s="190" t="s">
        <v>1106</v>
      </c>
      <c r="AG178" s="190" t="s">
        <v>1106</v>
      </c>
      <c r="AH178" s="190" t="s">
        <v>1106</v>
      </c>
      <c r="AI178" s="190" t="s">
        <v>1106</v>
      </c>
      <c r="AJ178" s="190" t="s">
        <v>1106</v>
      </c>
      <c r="AK178" s="190" t="s">
        <v>1106</v>
      </c>
      <c r="AL178" s="190" t="s">
        <v>1106</v>
      </c>
      <c r="AM178" s="190" t="s">
        <v>1106</v>
      </c>
      <c r="AN178" s="190" t="s">
        <v>1106</v>
      </c>
      <c r="AO178" s="117" t="s">
        <v>605</v>
      </c>
      <c r="AP178" s="117" t="s">
        <v>626</v>
      </c>
      <c r="AQ178" s="117" t="s">
        <v>0</v>
      </c>
    </row>
    <row r="179" spans="1:43" ht="24" customHeight="1" x14ac:dyDescent="0.4">
      <c r="A179" s="109" t="s">
        <v>186</v>
      </c>
      <c r="B179" s="110" t="s">
        <v>69</v>
      </c>
      <c r="C179" s="109" t="s">
        <v>13</v>
      </c>
      <c r="D179" s="111" t="s">
        <v>464</v>
      </c>
      <c r="E179" s="109" t="s">
        <v>184</v>
      </c>
      <c r="F179" s="109" t="s">
        <v>185</v>
      </c>
      <c r="G179" s="111" t="s">
        <v>44</v>
      </c>
      <c r="H179" s="111" t="s">
        <v>45</v>
      </c>
      <c r="I179" s="112">
        <v>11000712</v>
      </c>
      <c r="J179" s="113" t="s">
        <v>762</v>
      </c>
      <c r="K179" s="113" t="s">
        <v>762</v>
      </c>
      <c r="L179" s="114">
        <v>46387</v>
      </c>
      <c r="M179" s="115" t="s">
        <v>48</v>
      </c>
      <c r="N179" s="116">
        <f>VLOOKUP(E179,'FERC Mapping'!A:C,3,FALSE)</f>
        <v>394</v>
      </c>
      <c r="O179" s="190" t="s">
        <v>1106</v>
      </c>
      <c r="P179" s="190" t="s">
        <v>1106</v>
      </c>
      <c r="Q179" s="190" t="s">
        <v>1106</v>
      </c>
      <c r="R179" s="190" t="s">
        <v>1106</v>
      </c>
      <c r="S179" s="190" t="s">
        <v>1106</v>
      </c>
      <c r="T179" s="190" t="s">
        <v>1106</v>
      </c>
      <c r="U179" s="190" t="s">
        <v>1106</v>
      </c>
      <c r="V179" s="190" t="s">
        <v>1106</v>
      </c>
      <c r="W179" s="190" t="s">
        <v>1106</v>
      </c>
      <c r="X179" s="190" t="s">
        <v>1106</v>
      </c>
      <c r="Y179" s="190" t="s">
        <v>1106</v>
      </c>
      <c r="Z179" s="190" t="s">
        <v>1106</v>
      </c>
      <c r="AA179" s="190" t="s">
        <v>1106</v>
      </c>
      <c r="AB179" s="190" t="s">
        <v>1106</v>
      </c>
      <c r="AC179" s="190" t="s">
        <v>1106</v>
      </c>
      <c r="AD179" s="190" t="s">
        <v>1106</v>
      </c>
      <c r="AE179" s="190" t="s">
        <v>1106</v>
      </c>
      <c r="AF179" s="190" t="s">
        <v>1106</v>
      </c>
      <c r="AG179" s="190" t="s">
        <v>1106</v>
      </c>
      <c r="AH179" s="190" t="s">
        <v>1106</v>
      </c>
      <c r="AI179" s="190" t="s">
        <v>1106</v>
      </c>
      <c r="AJ179" s="190" t="s">
        <v>1106</v>
      </c>
      <c r="AK179" s="190" t="s">
        <v>1106</v>
      </c>
      <c r="AL179" s="190" t="s">
        <v>1106</v>
      </c>
      <c r="AM179" s="190" t="s">
        <v>1106</v>
      </c>
      <c r="AN179" s="190" t="s">
        <v>1106</v>
      </c>
      <c r="AO179" s="117" t="s">
        <v>605</v>
      </c>
      <c r="AP179" s="117" t="s">
        <v>628</v>
      </c>
      <c r="AQ179" s="117" t="s">
        <v>13</v>
      </c>
    </row>
    <row r="180" spans="1:43" ht="24" customHeight="1" x14ac:dyDescent="0.4">
      <c r="A180" s="109" t="s">
        <v>186</v>
      </c>
      <c r="B180" s="110" t="s">
        <v>69</v>
      </c>
      <c r="C180" s="109" t="s">
        <v>13</v>
      </c>
      <c r="D180" s="111" t="s">
        <v>464</v>
      </c>
      <c r="E180" s="109" t="s">
        <v>184</v>
      </c>
      <c r="F180" s="109" t="s">
        <v>185</v>
      </c>
      <c r="G180" s="111" t="s">
        <v>44</v>
      </c>
      <c r="H180" s="111" t="s">
        <v>45</v>
      </c>
      <c r="I180" s="112">
        <v>11033571</v>
      </c>
      <c r="J180" s="113" t="s">
        <v>762</v>
      </c>
      <c r="K180" s="113" t="s">
        <v>762</v>
      </c>
      <c r="L180" s="114">
        <v>46387</v>
      </c>
      <c r="M180" s="115" t="s">
        <v>48</v>
      </c>
      <c r="N180" s="116">
        <f>VLOOKUP(E180,'FERC Mapping'!A:C,3,FALSE)</f>
        <v>394</v>
      </c>
      <c r="O180" s="190" t="s">
        <v>1106</v>
      </c>
      <c r="P180" s="190" t="s">
        <v>1106</v>
      </c>
      <c r="Q180" s="190" t="s">
        <v>1106</v>
      </c>
      <c r="R180" s="190" t="s">
        <v>1106</v>
      </c>
      <c r="S180" s="190" t="s">
        <v>1106</v>
      </c>
      <c r="T180" s="190" t="s">
        <v>1106</v>
      </c>
      <c r="U180" s="190" t="s">
        <v>1106</v>
      </c>
      <c r="V180" s="190" t="s">
        <v>1106</v>
      </c>
      <c r="W180" s="190" t="s">
        <v>1106</v>
      </c>
      <c r="X180" s="190" t="s">
        <v>1106</v>
      </c>
      <c r="Y180" s="190" t="s">
        <v>1106</v>
      </c>
      <c r="Z180" s="190" t="s">
        <v>1106</v>
      </c>
      <c r="AA180" s="190" t="s">
        <v>1106</v>
      </c>
      <c r="AB180" s="190" t="s">
        <v>1106</v>
      </c>
      <c r="AC180" s="190" t="s">
        <v>1106</v>
      </c>
      <c r="AD180" s="190" t="s">
        <v>1106</v>
      </c>
      <c r="AE180" s="190" t="s">
        <v>1106</v>
      </c>
      <c r="AF180" s="190" t="s">
        <v>1106</v>
      </c>
      <c r="AG180" s="190" t="s">
        <v>1106</v>
      </c>
      <c r="AH180" s="190" t="s">
        <v>1106</v>
      </c>
      <c r="AI180" s="190" t="s">
        <v>1106</v>
      </c>
      <c r="AJ180" s="190" t="s">
        <v>1106</v>
      </c>
      <c r="AK180" s="190" t="s">
        <v>1106</v>
      </c>
      <c r="AL180" s="190" t="s">
        <v>1106</v>
      </c>
      <c r="AM180" s="190" t="s">
        <v>1106</v>
      </c>
      <c r="AN180" s="190" t="s">
        <v>1106</v>
      </c>
      <c r="AO180" s="117" t="s">
        <v>605</v>
      </c>
      <c r="AP180" s="117" t="s">
        <v>628</v>
      </c>
      <c r="AQ180" s="117" t="s">
        <v>13</v>
      </c>
    </row>
    <row r="181" spans="1:43" ht="24" customHeight="1" x14ac:dyDescent="0.4">
      <c r="A181" s="109" t="s">
        <v>186</v>
      </c>
      <c r="B181" s="110" t="s">
        <v>69</v>
      </c>
      <c r="C181" s="109" t="s">
        <v>13</v>
      </c>
      <c r="D181" s="111" t="s">
        <v>464</v>
      </c>
      <c r="E181" s="109" t="s">
        <v>184</v>
      </c>
      <c r="F181" s="109" t="s">
        <v>185</v>
      </c>
      <c r="G181" s="111" t="s">
        <v>44</v>
      </c>
      <c r="H181" s="111" t="s">
        <v>45</v>
      </c>
      <c r="I181" s="112">
        <v>11006730</v>
      </c>
      <c r="J181" s="113" t="s">
        <v>762</v>
      </c>
      <c r="K181" s="113" t="s">
        <v>762</v>
      </c>
      <c r="L181" s="114">
        <v>46387</v>
      </c>
      <c r="M181" s="115" t="s">
        <v>48</v>
      </c>
      <c r="N181" s="116">
        <f>VLOOKUP(E181,'FERC Mapping'!A:C,3,FALSE)</f>
        <v>394</v>
      </c>
      <c r="O181" s="190" t="s">
        <v>1106</v>
      </c>
      <c r="P181" s="190" t="s">
        <v>1106</v>
      </c>
      <c r="Q181" s="190" t="s">
        <v>1106</v>
      </c>
      <c r="R181" s="190" t="s">
        <v>1106</v>
      </c>
      <c r="S181" s="190" t="s">
        <v>1106</v>
      </c>
      <c r="T181" s="190" t="s">
        <v>1106</v>
      </c>
      <c r="U181" s="190" t="s">
        <v>1106</v>
      </c>
      <c r="V181" s="190" t="s">
        <v>1106</v>
      </c>
      <c r="W181" s="190" t="s">
        <v>1106</v>
      </c>
      <c r="X181" s="190" t="s">
        <v>1106</v>
      </c>
      <c r="Y181" s="190" t="s">
        <v>1106</v>
      </c>
      <c r="Z181" s="190" t="s">
        <v>1106</v>
      </c>
      <c r="AA181" s="190" t="s">
        <v>1106</v>
      </c>
      <c r="AB181" s="190" t="s">
        <v>1106</v>
      </c>
      <c r="AC181" s="190" t="s">
        <v>1106</v>
      </c>
      <c r="AD181" s="190" t="s">
        <v>1106</v>
      </c>
      <c r="AE181" s="190" t="s">
        <v>1106</v>
      </c>
      <c r="AF181" s="190" t="s">
        <v>1106</v>
      </c>
      <c r="AG181" s="190" t="s">
        <v>1106</v>
      </c>
      <c r="AH181" s="190" t="s">
        <v>1106</v>
      </c>
      <c r="AI181" s="190" t="s">
        <v>1106</v>
      </c>
      <c r="AJ181" s="190" t="s">
        <v>1106</v>
      </c>
      <c r="AK181" s="190" t="s">
        <v>1106</v>
      </c>
      <c r="AL181" s="190" t="s">
        <v>1106</v>
      </c>
      <c r="AM181" s="190" t="s">
        <v>1106</v>
      </c>
      <c r="AN181" s="190" t="s">
        <v>1106</v>
      </c>
      <c r="AO181" s="117" t="s">
        <v>605</v>
      </c>
      <c r="AP181" s="117" t="s">
        <v>628</v>
      </c>
      <c r="AQ181" s="117" t="s">
        <v>13</v>
      </c>
    </row>
    <row r="182" spans="1:43" ht="24" customHeight="1" x14ac:dyDescent="0.4">
      <c r="A182" s="109" t="s">
        <v>186</v>
      </c>
      <c r="B182" s="110" t="s">
        <v>69</v>
      </c>
      <c r="C182" s="109" t="s">
        <v>13</v>
      </c>
      <c r="D182" s="111" t="s">
        <v>464</v>
      </c>
      <c r="E182" s="109" t="s">
        <v>184</v>
      </c>
      <c r="F182" s="109" t="s">
        <v>185</v>
      </c>
      <c r="G182" s="111" t="s">
        <v>44</v>
      </c>
      <c r="H182" s="111" t="s">
        <v>45</v>
      </c>
      <c r="I182" s="112">
        <v>11006716</v>
      </c>
      <c r="J182" s="113" t="s">
        <v>762</v>
      </c>
      <c r="K182" s="113" t="s">
        <v>762</v>
      </c>
      <c r="L182" s="114">
        <v>46387</v>
      </c>
      <c r="M182" s="115" t="s">
        <v>48</v>
      </c>
      <c r="N182" s="116">
        <f>VLOOKUP(E182,'FERC Mapping'!A:C,3,FALSE)</f>
        <v>394</v>
      </c>
      <c r="O182" s="190" t="s">
        <v>1106</v>
      </c>
      <c r="P182" s="190" t="s">
        <v>1106</v>
      </c>
      <c r="Q182" s="190" t="s">
        <v>1106</v>
      </c>
      <c r="R182" s="190" t="s">
        <v>1106</v>
      </c>
      <c r="S182" s="190" t="s">
        <v>1106</v>
      </c>
      <c r="T182" s="190" t="s">
        <v>1106</v>
      </c>
      <c r="U182" s="190" t="s">
        <v>1106</v>
      </c>
      <c r="V182" s="190" t="s">
        <v>1106</v>
      </c>
      <c r="W182" s="190" t="s">
        <v>1106</v>
      </c>
      <c r="X182" s="190" t="s">
        <v>1106</v>
      </c>
      <c r="Y182" s="190" t="s">
        <v>1106</v>
      </c>
      <c r="Z182" s="190" t="s">
        <v>1106</v>
      </c>
      <c r="AA182" s="190" t="s">
        <v>1106</v>
      </c>
      <c r="AB182" s="190" t="s">
        <v>1106</v>
      </c>
      <c r="AC182" s="190" t="s">
        <v>1106</v>
      </c>
      <c r="AD182" s="190" t="s">
        <v>1106</v>
      </c>
      <c r="AE182" s="190" t="s">
        <v>1106</v>
      </c>
      <c r="AF182" s="190" t="s">
        <v>1106</v>
      </c>
      <c r="AG182" s="190" t="s">
        <v>1106</v>
      </c>
      <c r="AH182" s="190" t="s">
        <v>1106</v>
      </c>
      <c r="AI182" s="190" t="s">
        <v>1106</v>
      </c>
      <c r="AJ182" s="190" t="s">
        <v>1106</v>
      </c>
      <c r="AK182" s="190" t="s">
        <v>1106</v>
      </c>
      <c r="AL182" s="190" t="s">
        <v>1106</v>
      </c>
      <c r="AM182" s="190" t="s">
        <v>1106</v>
      </c>
      <c r="AN182" s="190" t="s">
        <v>1106</v>
      </c>
      <c r="AO182" s="117" t="s">
        <v>605</v>
      </c>
      <c r="AP182" s="117" t="s">
        <v>628</v>
      </c>
      <c r="AQ182" s="117" t="s">
        <v>13</v>
      </c>
    </row>
    <row r="183" spans="1:43" ht="24" customHeight="1" x14ac:dyDescent="0.4">
      <c r="A183" s="109" t="s">
        <v>186</v>
      </c>
      <c r="B183" s="110" t="s">
        <v>69</v>
      </c>
      <c r="C183" s="109" t="s">
        <v>13</v>
      </c>
      <c r="D183" s="111" t="s">
        <v>464</v>
      </c>
      <c r="E183" s="109" t="s">
        <v>184</v>
      </c>
      <c r="F183" s="109" t="s">
        <v>185</v>
      </c>
      <c r="G183" s="111" t="s">
        <v>44</v>
      </c>
      <c r="H183" s="111" t="s">
        <v>45</v>
      </c>
      <c r="I183" s="112">
        <v>11033571</v>
      </c>
      <c r="J183" s="113" t="s">
        <v>257</v>
      </c>
      <c r="K183" s="113" t="s">
        <v>259</v>
      </c>
      <c r="L183" s="114">
        <v>49674</v>
      </c>
      <c r="M183" s="115" t="s">
        <v>49</v>
      </c>
      <c r="N183" s="116">
        <f>VLOOKUP(E183,'FERC Mapping'!A:C,3,FALSE)</f>
        <v>394</v>
      </c>
      <c r="O183" s="190" t="s">
        <v>1106</v>
      </c>
      <c r="P183" s="190" t="s">
        <v>1106</v>
      </c>
      <c r="Q183" s="190" t="s">
        <v>1106</v>
      </c>
      <c r="R183" s="190" t="s">
        <v>1106</v>
      </c>
      <c r="S183" s="190" t="s">
        <v>1106</v>
      </c>
      <c r="T183" s="190" t="s">
        <v>1106</v>
      </c>
      <c r="U183" s="190" t="s">
        <v>1106</v>
      </c>
      <c r="V183" s="190" t="s">
        <v>1106</v>
      </c>
      <c r="W183" s="190" t="s">
        <v>1106</v>
      </c>
      <c r="X183" s="190" t="s">
        <v>1106</v>
      </c>
      <c r="Y183" s="190" t="s">
        <v>1106</v>
      </c>
      <c r="Z183" s="190" t="s">
        <v>1106</v>
      </c>
      <c r="AA183" s="190" t="s">
        <v>1106</v>
      </c>
      <c r="AB183" s="190" t="s">
        <v>1106</v>
      </c>
      <c r="AC183" s="190" t="s">
        <v>1106</v>
      </c>
      <c r="AD183" s="190" t="s">
        <v>1106</v>
      </c>
      <c r="AE183" s="190" t="s">
        <v>1106</v>
      </c>
      <c r="AF183" s="190" t="s">
        <v>1106</v>
      </c>
      <c r="AG183" s="190" t="s">
        <v>1106</v>
      </c>
      <c r="AH183" s="190" t="s">
        <v>1106</v>
      </c>
      <c r="AI183" s="190" t="s">
        <v>1106</v>
      </c>
      <c r="AJ183" s="190" t="s">
        <v>1106</v>
      </c>
      <c r="AK183" s="190" t="s">
        <v>1106</v>
      </c>
      <c r="AL183" s="190" t="s">
        <v>1106</v>
      </c>
      <c r="AM183" s="190" t="s">
        <v>1106</v>
      </c>
      <c r="AN183" s="190" t="s">
        <v>1106</v>
      </c>
      <c r="AO183" s="117" t="s">
        <v>605</v>
      </c>
      <c r="AP183" s="117" t="s">
        <v>628</v>
      </c>
      <c r="AQ183" s="117" t="s">
        <v>13</v>
      </c>
    </row>
    <row r="184" spans="1:43" ht="24" customHeight="1" x14ac:dyDescent="0.4">
      <c r="A184" s="109" t="s">
        <v>186</v>
      </c>
      <c r="B184" s="110" t="s">
        <v>69</v>
      </c>
      <c r="C184" s="109" t="s">
        <v>13</v>
      </c>
      <c r="D184" s="111" t="s">
        <v>464</v>
      </c>
      <c r="E184" s="109" t="s">
        <v>184</v>
      </c>
      <c r="F184" s="109" t="s">
        <v>185</v>
      </c>
      <c r="G184" s="111" t="s">
        <v>44</v>
      </c>
      <c r="H184" s="111" t="s">
        <v>45</v>
      </c>
      <c r="I184" s="112">
        <v>11033571</v>
      </c>
      <c r="J184" s="113" t="s">
        <v>241</v>
      </c>
      <c r="K184" s="113" t="s">
        <v>267</v>
      </c>
      <c r="L184" s="114">
        <v>49674</v>
      </c>
      <c r="M184" s="115" t="s">
        <v>49</v>
      </c>
      <c r="N184" s="116">
        <f>VLOOKUP(E184,'FERC Mapping'!A:C,3,FALSE)</f>
        <v>394</v>
      </c>
      <c r="O184" s="190" t="s">
        <v>1106</v>
      </c>
      <c r="P184" s="190" t="s">
        <v>1106</v>
      </c>
      <c r="Q184" s="190" t="s">
        <v>1106</v>
      </c>
      <c r="R184" s="190" t="s">
        <v>1106</v>
      </c>
      <c r="S184" s="190" t="s">
        <v>1106</v>
      </c>
      <c r="T184" s="190" t="s">
        <v>1106</v>
      </c>
      <c r="U184" s="190" t="s">
        <v>1106</v>
      </c>
      <c r="V184" s="190" t="s">
        <v>1106</v>
      </c>
      <c r="W184" s="190" t="s">
        <v>1106</v>
      </c>
      <c r="X184" s="190" t="s">
        <v>1106</v>
      </c>
      <c r="Y184" s="190" t="s">
        <v>1106</v>
      </c>
      <c r="Z184" s="190" t="s">
        <v>1106</v>
      </c>
      <c r="AA184" s="190" t="s">
        <v>1106</v>
      </c>
      <c r="AB184" s="190" t="s">
        <v>1106</v>
      </c>
      <c r="AC184" s="190" t="s">
        <v>1106</v>
      </c>
      <c r="AD184" s="190" t="s">
        <v>1106</v>
      </c>
      <c r="AE184" s="190" t="s">
        <v>1106</v>
      </c>
      <c r="AF184" s="190" t="s">
        <v>1106</v>
      </c>
      <c r="AG184" s="190" t="s">
        <v>1106</v>
      </c>
      <c r="AH184" s="190" t="s">
        <v>1106</v>
      </c>
      <c r="AI184" s="190" t="s">
        <v>1106</v>
      </c>
      <c r="AJ184" s="190" t="s">
        <v>1106</v>
      </c>
      <c r="AK184" s="190" t="s">
        <v>1106</v>
      </c>
      <c r="AL184" s="190" t="s">
        <v>1106</v>
      </c>
      <c r="AM184" s="190" t="s">
        <v>1106</v>
      </c>
      <c r="AN184" s="190" t="s">
        <v>1106</v>
      </c>
      <c r="AO184" s="117" t="s">
        <v>605</v>
      </c>
      <c r="AP184" s="117" t="s">
        <v>628</v>
      </c>
      <c r="AQ184" s="117" t="s">
        <v>13</v>
      </c>
    </row>
    <row r="185" spans="1:43" ht="24" customHeight="1" x14ac:dyDescent="0.4">
      <c r="A185" s="109" t="s">
        <v>186</v>
      </c>
      <c r="B185" s="110" t="s">
        <v>69</v>
      </c>
      <c r="C185" s="109" t="s">
        <v>13</v>
      </c>
      <c r="D185" s="111" t="s">
        <v>464</v>
      </c>
      <c r="E185" s="109" t="s">
        <v>184</v>
      </c>
      <c r="F185" s="109" t="s">
        <v>185</v>
      </c>
      <c r="G185" s="111" t="s">
        <v>67</v>
      </c>
      <c r="H185" s="111" t="s">
        <v>45</v>
      </c>
      <c r="I185" s="112">
        <v>11006715</v>
      </c>
      <c r="J185" s="113" t="s">
        <v>763</v>
      </c>
      <c r="K185" s="113" t="s">
        <v>325</v>
      </c>
      <c r="L185" s="114">
        <v>49674</v>
      </c>
      <c r="M185" s="115" t="s">
        <v>48</v>
      </c>
      <c r="N185" s="116">
        <f>VLOOKUP(E185,'FERC Mapping'!A:C,3,FALSE)</f>
        <v>394</v>
      </c>
      <c r="O185" s="190" t="s">
        <v>1106</v>
      </c>
      <c r="P185" s="190" t="s">
        <v>1106</v>
      </c>
      <c r="Q185" s="190" t="s">
        <v>1106</v>
      </c>
      <c r="R185" s="190" t="s">
        <v>1106</v>
      </c>
      <c r="S185" s="190" t="s">
        <v>1106</v>
      </c>
      <c r="T185" s="190" t="s">
        <v>1106</v>
      </c>
      <c r="U185" s="190" t="s">
        <v>1106</v>
      </c>
      <c r="V185" s="190" t="s">
        <v>1106</v>
      </c>
      <c r="W185" s="190" t="s">
        <v>1106</v>
      </c>
      <c r="X185" s="190" t="s">
        <v>1106</v>
      </c>
      <c r="Y185" s="190" t="s">
        <v>1106</v>
      </c>
      <c r="Z185" s="190" t="s">
        <v>1106</v>
      </c>
      <c r="AA185" s="190" t="s">
        <v>1106</v>
      </c>
      <c r="AB185" s="190" t="s">
        <v>1106</v>
      </c>
      <c r="AC185" s="190" t="s">
        <v>1106</v>
      </c>
      <c r="AD185" s="190" t="s">
        <v>1106</v>
      </c>
      <c r="AE185" s="190" t="s">
        <v>1106</v>
      </c>
      <c r="AF185" s="190" t="s">
        <v>1106</v>
      </c>
      <c r="AG185" s="190" t="s">
        <v>1106</v>
      </c>
      <c r="AH185" s="190" t="s">
        <v>1106</v>
      </c>
      <c r="AI185" s="190" t="s">
        <v>1106</v>
      </c>
      <c r="AJ185" s="190" t="s">
        <v>1106</v>
      </c>
      <c r="AK185" s="190" t="s">
        <v>1106</v>
      </c>
      <c r="AL185" s="190" t="s">
        <v>1106</v>
      </c>
      <c r="AM185" s="190" t="s">
        <v>1106</v>
      </c>
      <c r="AN185" s="190" t="s">
        <v>1106</v>
      </c>
      <c r="AO185" s="117" t="s">
        <v>605</v>
      </c>
      <c r="AP185" s="117" t="s">
        <v>628</v>
      </c>
      <c r="AQ185" s="117" t="s">
        <v>13</v>
      </c>
    </row>
    <row r="186" spans="1:43" ht="24" customHeight="1" x14ac:dyDescent="0.4">
      <c r="A186" s="109" t="s">
        <v>186</v>
      </c>
      <c r="B186" s="110" t="s">
        <v>69</v>
      </c>
      <c r="C186" s="109" t="s">
        <v>13</v>
      </c>
      <c r="D186" s="111" t="s">
        <v>464</v>
      </c>
      <c r="E186" s="109" t="s">
        <v>184</v>
      </c>
      <c r="F186" s="109" t="s">
        <v>185</v>
      </c>
      <c r="G186" s="111" t="s">
        <v>66</v>
      </c>
      <c r="H186" s="111" t="s">
        <v>45</v>
      </c>
      <c r="I186" s="112">
        <v>11006715</v>
      </c>
      <c r="J186" s="113" t="s">
        <v>319</v>
      </c>
      <c r="K186" s="113" t="s">
        <v>318</v>
      </c>
      <c r="L186" s="114">
        <v>49674</v>
      </c>
      <c r="M186" s="115" t="s">
        <v>48</v>
      </c>
      <c r="N186" s="116">
        <f>VLOOKUP(E186,'FERC Mapping'!A:C,3,FALSE)</f>
        <v>394</v>
      </c>
      <c r="O186" s="190" t="s">
        <v>1106</v>
      </c>
      <c r="P186" s="190" t="s">
        <v>1106</v>
      </c>
      <c r="Q186" s="190" t="s">
        <v>1106</v>
      </c>
      <c r="R186" s="190" t="s">
        <v>1106</v>
      </c>
      <c r="S186" s="190" t="s">
        <v>1106</v>
      </c>
      <c r="T186" s="190" t="s">
        <v>1106</v>
      </c>
      <c r="U186" s="190" t="s">
        <v>1106</v>
      </c>
      <c r="V186" s="190" t="s">
        <v>1106</v>
      </c>
      <c r="W186" s="190" t="s">
        <v>1106</v>
      </c>
      <c r="X186" s="190" t="s">
        <v>1106</v>
      </c>
      <c r="Y186" s="190" t="s">
        <v>1106</v>
      </c>
      <c r="Z186" s="190" t="s">
        <v>1106</v>
      </c>
      <c r="AA186" s="190" t="s">
        <v>1106</v>
      </c>
      <c r="AB186" s="190" t="s">
        <v>1106</v>
      </c>
      <c r="AC186" s="190" t="s">
        <v>1106</v>
      </c>
      <c r="AD186" s="190" t="s">
        <v>1106</v>
      </c>
      <c r="AE186" s="190" t="s">
        <v>1106</v>
      </c>
      <c r="AF186" s="190" t="s">
        <v>1106</v>
      </c>
      <c r="AG186" s="190" t="s">
        <v>1106</v>
      </c>
      <c r="AH186" s="190" t="s">
        <v>1106</v>
      </c>
      <c r="AI186" s="190" t="s">
        <v>1106</v>
      </c>
      <c r="AJ186" s="190" t="s">
        <v>1106</v>
      </c>
      <c r="AK186" s="190" t="s">
        <v>1106</v>
      </c>
      <c r="AL186" s="190" t="s">
        <v>1106</v>
      </c>
      <c r="AM186" s="190" t="s">
        <v>1106</v>
      </c>
      <c r="AN186" s="190" t="s">
        <v>1106</v>
      </c>
      <c r="AO186" s="117" t="s">
        <v>605</v>
      </c>
      <c r="AP186" s="117" t="s">
        <v>628</v>
      </c>
      <c r="AQ186" s="117" t="s">
        <v>13</v>
      </c>
    </row>
    <row r="187" spans="1:43" ht="24" customHeight="1" x14ac:dyDescent="0.4">
      <c r="A187" s="109" t="s">
        <v>186</v>
      </c>
      <c r="B187" s="110" t="s">
        <v>69</v>
      </c>
      <c r="C187" s="109" t="s">
        <v>13</v>
      </c>
      <c r="D187" s="111" t="s">
        <v>464</v>
      </c>
      <c r="E187" s="109" t="s">
        <v>184</v>
      </c>
      <c r="F187" s="109" t="s">
        <v>185</v>
      </c>
      <c r="G187" s="111" t="s">
        <v>67</v>
      </c>
      <c r="H187" s="111" t="s">
        <v>45</v>
      </c>
      <c r="I187" s="112">
        <v>11006715</v>
      </c>
      <c r="J187" s="113" t="s">
        <v>764</v>
      </c>
      <c r="K187" s="113" t="s">
        <v>325</v>
      </c>
      <c r="L187" s="114">
        <v>49674</v>
      </c>
      <c r="M187" s="115" t="s">
        <v>48</v>
      </c>
      <c r="N187" s="116">
        <f>VLOOKUP(E187,'FERC Mapping'!A:C,3,FALSE)</f>
        <v>394</v>
      </c>
      <c r="O187" s="190" t="s">
        <v>1106</v>
      </c>
      <c r="P187" s="190" t="s">
        <v>1106</v>
      </c>
      <c r="Q187" s="190" t="s">
        <v>1106</v>
      </c>
      <c r="R187" s="190" t="s">
        <v>1106</v>
      </c>
      <c r="S187" s="190" t="s">
        <v>1106</v>
      </c>
      <c r="T187" s="190" t="s">
        <v>1106</v>
      </c>
      <c r="U187" s="190" t="s">
        <v>1106</v>
      </c>
      <c r="V187" s="190" t="s">
        <v>1106</v>
      </c>
      <c r="W187" s="190" t="s">
        <v>1106</v>
      </c>
      <c r="X187" s="190" t="s">
        <v>1106</v>
      </c>
      <c r="Y187" s="190" t="s">
        <v>1106</v>
      </c>
      <c r="Z187" s="190" t="s">
        <v>1106</v>
      </c>
      <c r="AA187" s="190" t="s">
        <v>1106</v>
      </c>
      <c r="AB187" s="190" t="s">
        <v>1106</v>
      </c>
      <c r="AC187" s="190" t="s">
        <v>1106</v>
      </c>
      <c r="AD187" s="190" t="s">
        <v>1106</v>
      </c>
      <c r="AE187" s="190" t="s">
        <v>1106</v>
      </c>
      <c r="AF187" s="190" t="s">
        <v>1106</v>
      </c>
      <c r="AG187" s="190" t="s">
        <v>1106</v>
      </c>
      <c r="AH187" s="190" t="s">
        <v>1106</v>
      </c>
      <c r="AI187" s="190" t="s">
        <v>1106</v>
      </c>
      <c r="AJ187" s="190" t="s">
        <v>1106</v>
      </c>
      <c r="AK187" s="190" t="s">
        <v>1106</v>
      </c>
      <c r="AL187" s="190" t="s">
        <v>1106</v>
      </c>
      <c r="AM187" s="190" t="s">
        <v>1106</v>
      </c>
      <c r="AN187" s="190" t="s">
        <v>1106</v>
      </c>
      <c r="AO187" s="117" t="s">
        <v>605</v>
      </c>
      <c r="AP187" s="117" t="s">
        <v>628</v>
      </c>
      <c r="AQ187" s="117" t="s">
        <v>13</v>
      </c>
    </row>
    <row r="188" spans="1:43" ht="24" customHeight="1" x14ac:dyDescent="0.4">
      <c r="A188" s="109" t="s">
        <v>186</v>
      </c>
      <c r="B188" s="110" t="s">
        <v>69</v>
      </c>
      <c r="C188" s="109" t="s">
        <v>13</v>
      </c>
      <c r="D188" s="111" t="s">
        <v>464</v>
      </c>
      <c r="E188" s="109" t="s">
        <v>184</v>
      </c>
      <c r="F188" s="109" t="s">
        <v>185</v>
      </c>
      <c r="G188" s="111" t="s">
        <v>44</v>
      </c>
      <c r="H188" s="111" t="s">
        <v>45</v>
      </c>
      <c r="I188" s="112">
        <v>11033571</v>
      </c>
      <c r="J188" s="113" t="s">
        <v>239</v>
      </c>
      <c r="K188" s="113" t="s">
        <v>260</v>
      </c>
      <c r="L188" s="114">
        <v>49674</v>
      </c>
      <c r="M188" s="115" t="s">
        <v>49</v>
      </c>
      <c r="N188" s="116">
        <f>VLOOKUP(E188,'FERC Mapping'!A:C,3,FALSE)</f>
        <v>394</v>
      </c>
      <c r="O188" s="190" t="s">
        <v>1106</v>
      </c>
      <c r="P188" s="190" t="s">
        <v>1106</v>
      </c>
      <c r="Q188" s="190" t="s">
        <v>1106</v>
      </c>
      <c r="R188" s="190" t="s">
        <v>1106</v>
      </c>
      <c r="S188" s="190" t="s">
        <v>1106</v>
      </c>
      <c r="T188" s="190" t="s">
        <v>1106</v>
      </c>
      <c r="U188" s="190" t="s">
        <v>1106</v>
      </c>
      <c r="V188" s="190" t="s">
        <v>1106</v>
      </c>
      <c r="W188" s="190" t="s">
        <v>1106</v>
      </c>
      <c r="X188" s="190" t="s">
        <v>1106</v>
      </c>
      <c r="Y188" s="190" t="s">
        <v>1106</v>
      </c>
      <c r="Z188" s="190" t="s">
        <v>1106</v>
      </c>
      <c r="AA188" s="190" t="s">
        <v>1106</v>
      </c>
      <c r="AB188" s="190" t="s">
        <v>1106</v>
      </c>
      <c r="AC188" s="190" t="s">
        <v>1106</v>
      </c>
      <c r="AD188" s="190" t="s">
        <v>1106</v>
      </c>
      <c r="AE188" s="190" t="s">
        <v>1106</v>
      </c>
      <c r="AF188" s="190" t="s">
        <v>1106</v>
      </c>
      <c r="AG188" s="190" t="s">
        <v>1106</v>
      </c>
      <c r="AH188" s="190" t="s">
        <v>1106</v>
      </c>
      <c r="AI188" s="190" t="s">
        <v>1106</v>
      </c>
      <c r="AJ188" s="190" t="s">
        <v>1106</v>
      </c>
      <c r="AK188" s="190" t="s">
        <v>1106</v>
      </c>
      <c r="AL188" s="190" t="s">
        <v>1106</v>
      </c>
      <c r="AM188" s="190" t="s">
        <v>1106</v>
      </c>
      <c r="AN188" s="190" t="s">
        <v>1106</v>
      </c>
      <c r="AO188" s="117" t="s">
        <v>605</v>
      </c>
      <c r="AP188" s="117" t="s">
        <v>628</v>
      </c>
      <c r="AQ188" s="117" t="s">
        <v>13</v>
      </c>
    </row>
    <row r="189" spans="1:43" ht="24" customHeight="1" x14ac:dyDescent="0.4">
      <c r="A189" s="109" t="s">
        <v>186</v>
      </c>
      <c r="B189" s="110" t="s">
        <v>69</v>
      </c>
      <c r="C189" s="109" t="s">
        <v>13</v>
      </c>
      <c r="D189" s="111" t="s">
        <v>464</v>
      </c>
      <c r="E189" s="109" t="s">
        <v>184</v>
      </c>
      <c r="F189" s="109" t="s">
        <v>185</v>
      </c>
      <c r="G189" s="111" t="s">
        <v>44</v>
      </c>
      <c r="H189" s="111" t="s">
        <v>45</v>
      </c>
      <c r="I189" s="112">
        <v>11033571</v>
      </c>
      <c r="J189" s="113" t="s">
        <v>256</v>
      </c>
      <c r="K189" s="113" t="s">
        <v>289</v>
      </c>
      <c r="L189" s="114">
        <v>49674</v>
      </c>
      <c r="M189" s="115" t="s">
        <v>49</v>
      </c>
      <c r="N189" s="116">
        <f>VLOOKUP(E189,'FERC Mapping'!A:C,3,FALSE)</f>
        <v>394</v>
      </c>
      <c r="O189" s="190" t="s">
        <v>1106</v>
      </c>
      <c r="P189" s="190" t="s">
        <v>1106</v>
      </c>
      <c r="Q189" s="190" t="s">
        <v>1106</v>
      </c>
      <c r="R189" s="190" t="s">
        <v>1106</v>
      </c>
      <c r="S189" s="190" t="s">
        <v>1106</v>
      </c>
      <c r="T189" s="190" t="s">
        <v>1106</v>
      </c>
      <c r="U189" s="190" t="s">
        <v>1106</v>
      </c>
      <c r="V189" s="190" t="s">
        <v>1106</v>
      </c>
      <c r="W189" s="190" t="s">
        <v>1106</v>
      </c>
      <c r="X189" s="190" t="s">
        <v>1106</v>
      </c>
      <c r="Y189" s="190" t="s">
        <v>1106</v>
      </c>
      <c r="Z189" s="190" t="s">
        <v>1106</v>
      </c>
      <c r="AA189" s="190" t="s">
        <v>1106</v>
      </c>
      <c r="AB189" s="190" t="s">
        <v>1106</v>
      </c>
      <c r="AC189" s="190" t="s">
        <v>1106</v>
      </c>
      <c r="AD189" s="190" t="s">
        <v>1106</v>
      </c>
      <c r="AE189" s="190" t="s">
        <v>1106</v>
      </c>
      <c r="AF189" s="190" t="s">
        <v>1106</v>
      </c>
      <c r="AG189" s="190" t="s">
        <v>1106</v>
      </c>
      <c r="AH189" s="190" t="s">
        <v>1106</v>
      </c>
      <c r="AI189" s="190" t="s">
        <v>1106</v>
      </c>
      <c r="AJ189" s="190" t="s">
        <v>1106</v>
      </c>
      <c r="AK189" s="190" t="s">
        <v>1106</v>
      </c>
      <c r="AL189" s="190" t="s">
        <v>1106</v>
      </c>
      <c r="AM189" s="190" t="s">
        <v>1106</v>
      </c>
      <c r="AN189" s="190" t="s">
        <v>1106</v>
      </c>
      <c r="AO189" s="117" t="s">
        <v>605</v>
      </c>
      <c r="AP189" s="117" t="s">
        <v>628</v>
      </c>
      <c r="AQ189" s="117" t="s">
        <v>13</v>
      </c>
    </row>
    <row r="190" spans="1:43" ht="24" customHeight="1" x14ac:dyDescent="0.4">
      <c r="A190" s="109" t="s">
        <v>186</v>
      </c>
      <c r="B190" s="110" t="s">
        <v>69</v>
      </c>
      <c r="C190" s="109" t="s">
        <v>13</v>
      </c>
      <c r="D190" s="111" t="s">
        <v>464</v>
      </c>
      <c r="E190" s="109" t="s">
        <v>184</v>
      </c>
      <c r="F190" s="109" t="s">
        <v>185</v>
      </c>
      <c r="G190" s="111" t="s">
        <v>44</v>
      </c>
      <c r="H190" s="111" t="s">
        <v>45</v>
      </c>
      <c r="I190" s="112">
        <v>11033571</v>
      </c>
      <c r="J190" s="113" t="s">
        <v>239</v>
      </c>
      <c r="K190" s="113" t="s">
        <v>765</v>
      </c>
      <c r="L190" s="114">
        <v>49674</v>
      </c>
      <c r="M190" s="115" t="s">
        <v>49</v>
      </c>
      <c r="N190" s="116">
        <f>VLOOKUP(E190,'FERC Mapping'!A:C,3,FALSE)</f>
        <v>394</v>
      </c>
      <c r="O190" s="190" t="s">
        <v>1106</v>
      </c>
      <c r="P190" s="190" t="s">
        <v>1106</v>
      </c>
      <c r="Q190" s="190" t="s">
        <v>1106</v>
      </c>
      <c r="R190" s="190" t="s">
        <v>1106</v>
      </c>
      <c r="S190" s="190" t="s">
        <v>1106</v>
      </c>
      <c r="T190" s="190" t="s">
        <v>1106</v>
      </c>
      <c r="U190" s="190" t="s">
        <v>1106</v>
      </c>
      <c r="V190" s="190" t="s">
        <v>1106</v>
      </c>
      <c r="W190" s="190" t="s">
        <v>1106</v>
      </c>
      <c r="X190" s="190" t="s">
        <v>1106</v>
      </c>
      <c r="Y190" s="190" t="s">
        <v>1106</v>
      </c>
      <c r="Z190" s="190" t="s">
        <v>1106</v>
      </c>
      <c r="AA190" s="190" t="s">
        <v>1106</v>
      </c>
      <c r="AB190" s="190" t="s">
        <v>1106</v>
      </c>
      <c r="AC190" s="190" t="s">
        <v>1106</v>
      </c>
      <c r="AD190" s="190" t="s">
        <v>1106</v>
      </c>
      <c r="AE190" s="190" t="s">
        <v>1106</v>
      </c>
      <c r="AF190" s="190" t="s">
        <v>1106</v>
      </c>
      <c r="AG190" s="190" t="s">
        <v>1106</v>
      </c>
      <c r="AH190" s="190" t="s">
        <v>1106</v>
      </c>
      <c r="AI190" s="190" t="s">
        <v>1106</v>
      </c>
      <c r="AJ190" s="190" t="s">
        <v>1106</v>
      </c>
      <c r="AK190" s="190" t="s">
        <v>1106</v>
      </c>
      <c r="AL190" s="190" t="s">
        <v>1106</v>
      </c>
      <c r="AM190" s="190" t="s">
        <v>1106</v>
      </c>
      <c r="AN190" s="190" t="s">
        <v>1106</v>
      </c>
      <c r="AO190" s="117" t="s">
        <v>605</v>
      </c>
      <c r="AP190" s="117" t="s">
        <v>628</v>
      </c>
      <c r="AQ190" s="117" t="s">
        <v>13</v>
      </c>
    </row>
    <row r="191" spans="1:43" ht="24" customHeight="1" x14ac:dyDescent="0.4">
      <c r="A191" s="109" t="s">
        <v>186</v>
      </c>
      <c r="B191" s="110" t="s">
        <v>69</v>
      </c>
      <c r="C191" s="109" t="s">
        <v>13</v>
      </c>
      <c r="D191" s="111" t="s">
        <v>464</v>
      </c>
      <c r="E191" s="109" t="s">
        <v>184</v>
      </c>
      <c r="F191" s="109" t="s">
        <v>185</v>
      </c>
      <c r="G191" s="111" t="s">
        <v>44</v>
      </c>
      <c r="H191" s="111" t="s">
        <v>45</v>
      </c>
      <c r="I191" s="112">
        <v>11033571</v>
      </c>
      <c r="J191" s="113" t="s">
        <v>239</v>
      </c>
      <c r="K191" s="113" t="s">
        <v>263</v>
      </c>
      <c r="L191" s="114">
        <v>49674</v>
      </c>
      <c r="M191" s="115" t="s">
        <v>49</v>
      </c>
      <c r="N191" s="116">
        <f>VLOOKUP(E191,'FERC Mapping'!A:C,3,FALSE)</f>
        <v>394</v>
      </c>
      <c r="O191" s="190" t="s">
        <v>1106</v>
      </c>
      <c r="P191" s="190" t="s">
        <v>1106</v>
      </c>
      <c r="Q191" s="190" t="s">
        <v>1106</v>
      </c>
      <c r="R191" s="190" t="s">
        <v>1106</v>
      </c>
      <c r="S191" s="190" t="s">
        <v>1106</v>
      </c>
      <c r="T191" s="190" t="s">
        <v>1106</v>
      </c>
      <c r="U191" s="190" t="s">
        <v>1106</v>
      </c>
      <c r="V191" s="190" t="s">
        <v>1106</v>
      </c>
      <c r="W191" s="190" t="s">
        <v>1106</v>
      </c>
      <c r="X191" s="190" t="s">
        <v>1106</v>
      </c>
      <c r="Y191" s="190" t="s">
        <v>1106</v>
      </c>
      <c r="Z191" s="190" t="s">
        <v>1106</v>
      </c>
      <c r="AA191" s="190" t="s">
        <v>1106</v>
      </c>
      <c r="AB191" s="190" t="s">
        <v>1106</v>
      </c>
      <c r="AC191" s="190" t="s">
        <v>1106</v>
      </c>
      <c r="AD191" s="190" t="s">
        <v>1106</v>
      </c>
      <c r="AE191" s="190" t="s">
        <v>1106</v>
      </c>
      <c r="AF191" s="190" t="s">
        <v>1106</v>
      </c>
      <c r="AG191" s="190" t="s">
        <v>1106</v>
      </c>
      <c r="AH191" s="190" t="s">
        <v>1106</v>
      </c>
      <c r="AI191" s="190" t="s">
        <v>1106</v>
      </c>
      <c r="AJ191" s="190" t="s">
        <v>1106</v>
      </c>
      <c r="AK191" s="190" t="s">
        <v>1106</v>
      </c>
      <c r="AL191" s="190" t="s">
        <v>1106</v>
      </c>
      <c r="AM191" s="190" t="s">
        <v>1106</v>
      </c>
      <c r="AN191" s="190" t="s">
        <v>1106</v>
      </c>
      <c r="AO191" s="117" t="s">
        <v>605</v>
      </c>
      <c r="AP191" s="117" t="s">
        <v>628</v>
      </c>
      <c r="AQ191" s="117" t="s">
        <v>13</v>
      </c>
    </row>
    <row r="192" spans="1:43" ht="24" customHeight="1" x14ac:dyDescent="0.4">
      <c r="A192" s="109" t="s">
        <v>186</v>
      </c>
      <c r="B192" s="110" t="s">
        <v>69</v>
      </c>
      <c r="C192" s="109" t="s">
        <v>13</v>
      </c>
      <c r="D192" s="111" t="s">
        <v>464</v>
      </c>
      <c r="E192" s="109" t="s">
        <v>184</v>
      </c>
      <c r="F192" s="109" t="s">
        <v>185</v>
      </c>
      <c r="G192" s="111" t="s">
        <v>44</v>
      </c>
      <c r="H192" s="111" t="s">
        <v>45</v>
      </c>
      <c r="I192" s="112">
        <v>11033571</v>
      </c>
      <c r="J192" s="113" t="s">
        <v>256</v>
      </c>
      <c r="K192" s="113" t="s">
        <v>288</v>
      </c>
      <c r="L192" s="114">
        <v>49674</v>
      </c>
      <c r="M192" s="115" t="s">
        <v>49</v>
      </c>
      <c r="N192" s="116">
        <f>VLOOKUP(E192,'FERC Mapping'!A:C,3,FALSE)</f>
        <v>394</v>
      </c>
      <c r="O192" s="190" t="s">
        <v>1106</v>
      </c>
      <c r="P192" s="190" t="s">
        <v>1106</v>
      </c>
      <c r="Q192" s="190" t="s">
        <v>1106</v>
      </c>
      <c r="R192" s="190" t="s">
        <v>1106</v>
      </c>
      <c r="S192" s="190" t="s">
        <v>1106</v>
      </c>
      <c r="T192" s="190" t="s">
        <v>1106</v>
      </c>
      <c r="U192" s="190" t="s">
        <v>1106</v>
      </c>
      <c r="V192" s="190" t="s">
        <v>1106</v>
      </c>
      <c r="W192" s="190" t="s">
        <v>1106</v>
      </c>
      <c r="X192" s="190" t="s">
        <v>1106</v>
      </c>
      <c r="Y192" s="190" t="s">
        <v>1106</v>
      </c>
      <c r="Z192" s="190" t="s">
        <v>1106</v>
      </c>
      <c r="AA192" s="190" t="s">
        <v>1106</v>
      </c>
      <c r="AB192" s="190" t="s">
        <v>1106</v>
      </c>
      <c r="AC192" s="190" t="s">
        <v>1106</v>
      </c>
      <c r="AD192" s="190" t="s">
        <v>1106</v>
      </c>
      <c r="AE192" s="190" t="s">
        <v>1106</v>
      </c>
      <c r="AF192" s="190" t="s">
        <v>1106</v>
      </c>
      <c r="AG192" s="190" t="s">
        <v>1106</v>
      </c>
      <c r="AH192" s="190" t="s">
        <v>1106</v>
      </c>
      <c r="AI192" s="190" t="s">
        <v>1106</v>
      </c>
      <c r="AJ192" s="190" t="s">
        <v>1106</v>
      </c>
      <c r="AK192" s="190" t="s">
        <v>1106</v>
      </c>
      <c r="AL192" s="190" t="s">
        <v>1106</v>
      </c>
      <c r="AM192" s="190" t="s">
        <v>1106</v>
      </c>
      <c r="AN192" s="190" t="s">
        <v>1106</v>
      </c>
      <c r="AO192" s="117" t="s">
        <v>605</v>
      </c>
      <c r="AP192" s="117" t="s">
        <v>628</v>
      </c>
      <c r="AQ192" s="117" t="s">
        <v>13</v>
      </c>
    </row>
    <row r="193" spans="1:43" ht="24" customHeight="1" x14ac:dyDescent="0.4">
      <c r="A193" s="109" t="s">
        <v>186</v>
      </c>
      <c r="B193" s="110" t="s">
        <v>69</v>
      </c>
      <c r="C193" s="109" t="s">
        <v>13</v>
      </c>
      <c r="D193" s="111" t="s">
        <v>464</v>
      </c>
      <c r="E193" s="109" t="s">
        <v>184</v>
      </c>
      <c r="F193" s="109" t="s">
        <v>185</v>
      </c>
      <c r="G193" s="111" t="s">
        <v>44</v>
      </c>
      <c r="H193" s="111" t="s">
        <v>45</v>
      </c>
      <c r="I193" s="112">
        <v>11033571</v>
      </c>
      <c r="J193" s="113" t="s">
        <v>253</v>
      </c>
      <c r="K193" s="113" t="s">
        <v>285</v>
      </c>
      <c r="L193" s="114">
        <v>49674</v>
      </c>
      <c r="M193" s="115" t="s">
        <v>49</v>
      </c>
      <c r="N193" s="116">
        <f>VLOOKUP(E193,'FERC Mapping'!A:C,3,FALSE)</f>
        <v>394</v>
      </c>
      <c r="O193" s="190" t="s">
        <v>1106</v>
      </c>
      <c r="P193" s="190" t="s">
        <v>1106</v>
      </c>
      <c r="Q193" s="190" t="s">
        <v>1106</v>
      </c>
      <c r="R193" s="190" t="s">
        <v>1106</v>
      </c>
      <c r="S193" s="190" t="s">
        <v>1106</v>
      </c>
      <c r="T193" s="190" t="s">
        <v>1106</v>
      </c>
      <c r="U193" s="190" t="s">
        <v>1106</v>
      </c>
      <c r="V193" s="190" t="s">
        <v>1106</v>
      </c>
      <c r="W193" s="190" t="s">
        <v>1106</v>
      </c>
      <c r="X193" s="190" t="s">
        <v>1106</v>
      </c>
      <c r="Y193" s="190" t="s">
        <v>1106</v>
      </c>
      <c r="Z193" s="190" t="s">
        <v>1106</v>
      </c>
      <c r="AA193" s="190" t="s">
        <v>1106</v>
      </c>
      <c r="AB193" s="190" t="s">
        <v>1106</v>
      </c>
      <c r="AC193" s="190" t="s">
        <v>1106</v>
      </c>
      <c r="AD193" s="190" t="s">
        <v>1106</v>
      </c>
      <c r="AE193" s="190" t="s">
        <v>1106</v>
      </c>
      <c r="AF193" s="190" t="s">
        <v>1106</v>
      </c>
      <c r="AG193" s="190" t="s">
        <v>1106</v>
      </c>
      <c r="AH193" s="190" t="s">
        <v>1106</v>
      </c>
      <c r="AI193" s="190" t="s">
        <v>1106</v>
      </c>
      <c r="AJ193" s="190" t="s">
        <v>1106</v>
      </c>
      <c r="AK193" s="190" t="s">
        <v>1106</v>
      </c>
      <c r="AL193" s="190" t="s">
        <v>1106</v>
      </c>
      <c r="AM193" s="190" t="s">
        <v>1106</v>
      </c>
      <c r="AN193" s="190" t="s">
        <v>1106</v>
      </c>
      <c r="AO193" s="117" t="s">
        <v>605</v>
      </c>
      <c r="AP193" s="117" t="s">
        <v>628</v>
      </c>
      <c r="AQ193" s="117" t="s">
        <v>13</v>
      </c>
    </row>
    <row r="194" spans="1:43" ht="24" customHeight="1" x14ac:dyDescent="0.4">
      <c r="A194" s="109" t="s">
        <v>186</v>
      </c>
      <c r="B194" s="110" t="s">
        <v>69</v>
      </c>
      <c r="C194" s="109" t="s">
        <v>13</v>
      </c>
      <c r="D194" s="111" t="s">
        <v>464</v>
      </c>
      <c r="E194" s="109" t="s">
        <v>184</v>
      </c>
      <c r="F194" s="109" t="s">
        <v>185</v>
      </c>
      <c r="G194" s="111" t="s">
        <v>44</v>
      </c>
      <c r="H194" s="111" t="s">
        <v>45</v>
      </c>
      <c r="I194" s="112">
        <v>11033571</v>
      </c>
      <c r="J194" s="113" t="s">
        <v>243</v>
      </c>
      <c r="K194" s="113" t="s">
        <v>271</v>
      </c>
      <c r="L194" s="114">
        <v>49674</v>
      </c>
      <c r="M194" s="115" t="s">
        <v>49</v>
      </c>
      <c r="N194" s="116">
        <f>VLOOKUP(E194,'FERC Mapping'!A:C,3,FALSE)</f>
        <v>394</v>
      </c>
      <c r="O194" s="190" t="s">
        <v>1106</v>
      </c>
      <c r="P194" s="190" t="s">
        <v>1106</v>
      </c>
      <c r="Q194" s="190" t="s">
        <v>1106</v>
      </c>
      <c r="R194" s="190" t="s">
        <v>1106</v>
      </c>
      <c r="S194" s="190" t="s">
        <v>1106</v>
      </c>
      <c r="T194" s="190" t="s">
        <v>1106</v>
      </c>
      <c r="U194" s="190" t="s">
        <v>1106</v>
      </c>
      <c r="V194" s="190" t="s">
        <v>1106</v>
      </c>
      <c r="W194" s="190" t="s">
        <v>1106</v>
      </c>
      <c r="X194" s="190" t="s">
        <v>1106</v>
      </c>
      <c r="Y194" s="190" t="s">
        <v>1106</v>
      </c>
      <c r="Z194" s="190" t="s">
        <v>1106</v>
      </c>
      <c r="AA194" s="190" t="s">
        <v>1106</v>
      </c>
      <c r="AB194" s="190" t="s">
        <v>1106</v>
      </c>
      <c r="AC194" s="190" t="s">
        <v>1106</v>
      </c>
      <c r="AD194" s="190" t="s">
        <v>1106</v>
      </c>
      <c r="AE194" s="190" t="s">
        <v>1106</v>
      </c>
      <c r="AF194" s="190" t="s">
        <v>1106</v>
      </c>
      <c r="AG194" s="190" t="s">
        <v>1106</v>
      </c>
      <c r="AH194" s="190" t="s">
        <v>1106</v>
      </c>
      <c r="AI194" s="190" t="s">
        <v>1106</v>
      </c>
      <c r="AJ194" s="190" t="s">
        <v>1106</v>
      </c>
      <c r="AK194" s="190" t="s">
        <v>1106</v>
      </c>
      <c r="AL194" s="190" t="s">
        <v>1106</v>
      </c>
      <c r="AM194" s="190" t="s">
        <v>1106</v>
      </c>
      <c r="AN194" s="190" t="s">
        <v>1106</v>
      </c>
      <c r="AO194" s="117" t="s">
        <v>605</v>
      </c>
      <c r="AP194" s="117" t="s">
        <v>628</v>
      </c>
      <c r="AQ194" s="117" t="s">
        <v>13</v>
      </c>
    </row>
    <row r="195" spans="1:43" ht="24" customHeight="1" x14ac:dyDescent="0.4">
      <c r="A195" s="109" t="s">
        <v>186</v>
      </c>
      <c r="B195" s="110" t="s">
        <v>69</v>
      </c>
      <c r="C195" s="109" t="s">
        <v>13</v>
      </c>
      <c r="D195" s="111" t="s">
        <v>464</v>
      </c>
      <c r="E195" s="109" t="s">
        <v>184</v>
      </c>
      <c r="F195" s="109" t="s">
        <v>185</v>
      </c>
      <c r="G195" s="111" t="s">
        <v>67</v>
      </c>
      <c r="H195" s="111" t="s">
        <v>45</v>
      </c>
      <c r="I195" s="112">
        <v>11006730</v>
      </c>
      <c r="J195" s="113" t="s">
        <v>766</v>
      </c>
      <c r="K195" s="113" t="s">
        <v>767</v>
      </c>
      <c r="L195" s="114">
        <v>49674</v>
      </c>
      <c r="M195" s="115" t="s">
        <v>49</v>
      </c>
      <c r="N195" s="116">
        <f>VLOOKUP(E195,'FERC Mapping'!A:C,3,FALSE)</f>
        <v>394</v>
      </c>
      <c r="O195" s="190" t="s">
        <v>1106</v>
      </c>
      <c r="P195" s="190" t="s">
        <v>1106</v>
      </c>
      <c r="Q195" s="190" t="s">
        <v>1106</v>
      </c>
      <c r="R195" s="190" t="s">
        <v>1106</v>
      </c>
      <c r="S195" s="190" t="s">
        <v>1106</v>
      </c>
      <c r="T195" s="190" t="s">
        <v>1106</v>
      </c>
      <c r="U195" s="190" t="s">
        <v>1106</v>
      </c>
      <c r="V195" s="190" t="s">
        <v>1106</v>
      </c>
      <c r="W195" s="190" t="s">
        <v>1106</v>
      </c>
      <c r="X195" s="190" t="s">
        <v>1106</v>
      </c>
      <c r="Y195" s="190" t="s">
        <v>1106</v>
      </c>
      <c r="Z195" s="190" t="s">
        <v>1106</v>
      </c>
      <c r="AA195" s="190" t="s">
        <v>1106</v>
      </c>
      <c r="AB195" s="190" t="s">
        <v>1106</v>
      </c>
      <c r="AC195" s="190" t="s">
        <v>1106</v>
      </c>
      <c r="AD195" s="190" t="s">
        <v>1106</v>
      </c>
      <c r="AE195" s="190" t="s">
        <v>1106</v>
      </c>
      <c r="AF195" s="190" t="s">
        <v>1106</v>
      </c>
      <c r="AG195" s="190" t="s">
        <v>1106</v>
      </c>
      <c r="AH195" s="190" t="s">
        <v>1106</v>
      </c>
      <c r="AI195" s="190" t="s">
        <v>1106</v>
      </c>
      <c r="AJ195" s="190" t="s">
        <v>1106</v>
      </c>
      <c r="AK195" s="190" t="s">
        <v>1106</v>
      </c>
      <c r="AL195" s="190" t="s">
        <v>1106</v>
      </c>
      <c r="AM195" s="190" t="s">
        <v>1106</v>
      </c>
      <c r="AN195" s="190" t="s">
        <v>1106</v>
      </c>
      <c r="AO195" s="117" t="s">
        <v>605</v>
      </c>
      <c r="AP195" s="117" t="s">
        <v>628</v>
      </c>
      <c r="AQ195" s="117" t="s">
        <v>13</v>
      </c>
    </row>
    <row r="196" spans="1:43" ht="24" customHeight="1" x14ac:dyDescent="0.4">
      <c r="A196" s="109" t="s">
        <v>186</v>
      </c>
      <c r="B196" s="110" t="s">
        <v>69</v>
      </c>
      <c r="C196" s="109" t="s">
        <v>13</v>
      </c>
      <c r="D196" s="111" t="s">
        <v>464</v>
      </c>
      <c r="E196" s="109" t="s">
        <v>184</v>
      </c>
      <c r="F196" s="109" t="s">
        <v>185</v>
      </c>
      <c r="G196" s="111" t="s">
        <v>67</v>
      </c>
      <c r="H196" s="111" t="s">
        <v>45</v>
      </c>
      <c r="I196" s="112">
        <v>11006730</v>
      </c>
      <c r="J196" s="113" t="s">
        <v>768</v>
      </c>
      <c r="K196" s="113" t="s">
        <v>767</v>
      </c>
      <c r="L196" s="114">
        <v>49674</v>
      </c>
      <c r="M196" s="115" t="s">
        <v>49</v>
      </c>
      <c r="N196" s="116">
        <f>VLOOKUP(E196,'FERC Mapping'!A:C,3,FALSE)</f>
        <v>394</v>
      </c>
      <c r="O196" s="190" t="s">
        <v>1106</v>
      </c>
      <c r="P196" s="190" t="s">
        <v>1106</v>
      </c>
      <c r="Q196" s="190" t="s">
        <v>1106</v>
      </c>
      <c r="R196" s="190" t="s">
        <v>1106</v>
      </c>
      <c r="S196" s="190" t="s">
        <v>1106</v>
      </c>
      <c r="T196" s="190" t="s">
        <v>1106</v>
      </c>
      <c r="U196" s="190" t="s">
        <v>1106</v>
      </c>
      <c r="V196" s="190" t="s">
        <v>1106</v>
      </c>
      <c r="W196" s="190" t="s">
        <v>1106</v>
      </c>
      <c r="X196" s="190" t="s">
        <v>1106</v>
      </c>
      <c r="Y196" s="190" t="s">
        <v>1106</v>
      </c>
      <c r="Z196" s="190" t="s">
        <v>1106</v>
      </c>
      <c r="AA196" s="190" t="s">
        <v>1106</v>
      </c>
      <c r="AB196" s="190" t="s">
        <v>1106</v>
      </c>
      <c r="AC196" s="190" t="s">
        <v>1106</v>
      </c>
      <c r="AD196" s="190" t="s">
        <v>1106</v>
      </c>
      <c r="AE196" s="190" t="s">
        <v>1106</v>
      </c>
      <c r="AF196" s="190" t="s">
        <v>1106</v>
      </c>
      <c r="AG196" s="190" t="s">
        <v>1106</v>
      </c>
      <c r="AH196" s="190" t="s">
        <v>1106</v>
      </c>
      <c r="AI196" s="190" t="s">
        <v>1106</v>
      </c>
      <c r="AJ196" s="190" t="s">
        <v>1106</v>
      </c>
      <c r="AK196" s="190" t="s">
        <v>1106</v>
      </c>
      <c r="AL196" s="190" t="s">
        <v>1106</v>
      </c>
      <c r="AM196" s="190" t="s">
        <v>1106</v>
      </c>
      <c r="AN196" s="190" t="s">
        <v>1106</v>
      </c>
      <c r="AO196" s="117" t="s">
        <v>605</v>
      </c>
      <c r="AP196" s="117" t="s">
        <v>628</v>
      </c>
      <c r="AQ196" s="117" t="s">
        <v>13</v>
      </c>
    </row>
    <row r="197" spans="1:43" ht="24" customHeight="1" x14ac:dyDescent="0.4">
      <c r="A197" s="109" t="s">
        <v>186</v>
      </c>
      <c r="B197" s="110" t="s">
        <v>69</v>
      </c>
      <c r="C197" s="109" t="s">
        <v>13</v>
      </c>
      <c r="D197" s="111" t="s">
        <v>464</v>
      </c>
      <c r="E197" s="109" t="s">
        <v>184</v>
      </c>
      <c r="F197" s="109" t="s">
        <v>185</v>
      </c>
      <c r="G197" s="111" t="s">
        <v>44</v>
      </c>
      <c r="H197" s="111" t="s">
        <v>45</v>
      </c>
      <c r="I197" s="112">
        <v>11033571</v>
      </c>
      <c r="J197" s="113" t="s">
        <v>243</v>
      </c>
      <c r="K197" s="113" t="s">
        <v>269</v>
      </c>
      <c r="L197" s="114">
        <v>49674</v>
      </c>
      <c r="M197" s="115" t="s">
        <v>49</v>
      </c>
      <c r="N197" s="116">
        <f>VLOOKUP(E197,'FERC Mapping'!A:C,3,FALSE)</f>
        <v>394</v>
      </c>
      <c r="O197" s="190" t="s">
        <v>1106</v>
      </c>
      <c r="P197" s="190" t="s">
        <v>1106</v>
      </c>
      <c r="Q197" s="190" t="s">
        <v>1106</v>
      </c>
      <c r="R197" s="190" t="s">
        <v>1106</v>
      </c>
      <c r="S197" s="190" t="s">
        <v>1106</v>
      </c>
      <c r="T197" s="190" t="s">
        <v>1106</v>
      </c>
      <c r="U197" s="190" t="s">
        <v>1106</v>
      </c>
      <c r="V197" s="190" t="s">
        <v>1106</v>
      </c>
      <c r="W197" s="190" t="s">
        <v>1106</v>
      </c>
      <c r="X197" s="190" t="s">
        <v>1106</v>
      </c>
      <c r="Y197" s="190" t="s">
        <v>1106</v>
      </c>
      <c r="Z197" s="190" t="s">
        <v>1106</v>
      </c>
      <c r="AA197" s="190" t="s">
        <v>1106</v>
      </c>
      <c r="AB197" s="190" t="s">
        <v>1106</v>
      </c>
      <c r="AC197" s="190" t="s">
        <v>1106</v>
      </c>
      <c r="AD197" s="190" t="s">
        <v>1106</v>
      </c>
      <c r="AE197" s="190" t="s">
        <v>1106</v>
      </c>
      <c r="AF197" s="190" t="s">
        <v>1106</v>
      </c>
      <c r="AG197" s="190" t="s">
        <v>1106</v>
      </c>
      <c r="AH197" s="190" t="s">
        <v>1106</v>
      </c>
      <c r="AI197" s="190" t="s">
        <v>1106</v>
      </c>
      <c r="AJ197" s="190" t="s">
        <v>1106</v>
      </c>
      <c r="AK197" s="190" t="s">
        <v>1106</v>
      </c>
      <c r="AL197" s="190" t="s">
        <v>1106</v>
      </c>
      <c r="AM197" s="190" t="s">
        <v>1106</v>
      </c>
      <c r="AN197" s="190" t="s">
        <v>1106</v>
      </c>
      <c r="AO197" s="117" t="s">
        <v>605</v>
      </c>
      <c r="AP197" s="117" t="s">
        <v>628</v>
      </c>
      <c r="AQ197" s="117" t="s">
        <v>13</v>
      </c>
    </row>
    <row r="198" spans="1:43" ht="24" customHeight="1" x14ac:dyDescent="0.4">
      <c r="A198" s="109" t="s">
        <v>186</v>
      </c>
      <c r="B198" s="110" t="s">
        <v>69</v>
      </c>
      <c r="C198" s="109" t="s">
        <v>13</v>
      </c>
      <c r="D198" s="111" t="s">
        <v>464</v>
      </c>
      <c r="E198" s="109" t="s">
        <v>184</v>
      </c>
      <c r="F198" s="109" t="s">
        <v>185</v>
      </c>
      <c r="G198" s="111" t="s">
        <v>67</v>
      </c>
      <c r="H198" s="111" t="s">
        <v>45</v>
      </c>
      <c r="I198" s="112">
        <v>11006730</v>
      </c>
      <c r="J198" s="113" t="s">
        <v>310</v>
      </c>
      <c r="K198" s="113" t="s">
        <v>311</v>
      </c>
      <c r="L198" s="114">
        <v>49674</v>
      </c>
      <c r="M198" s="115" t="s">
        <v>49</v>
      </c>
      <c r="N198" s="116">
        <f>VLOOKUP(E198,'FERC Mapping'!A:C,3,FALSE)</f>
        <v>394</v>
      </c>
      <c r="O198" s="190" t="s">
        <v>1106</v>
      </c>
      <c r="P198" s="190" t="s">
        <v>1106</v>
      </c>
      <c r="Q198" s="190" t="s">
        <v>1106</v>
      </c>
      <c r="R198" s="190" t="s">
        <v>1106</v>
      </c>
      <c r="S198" s="190" t="s">
        <v>1106</v>
      </c>
      <c r="T198" s="190" t="s">
        <v>1106</v>
      </c>
      <c r="U198" s="190" t="s">
        <v>1106</v>
      </c>
      <c r="V198" s="190" t="s">
        <v>1106</v>
      </c>
      <c r="W198" s="190" t="s">
        <v>1106</v>
      </c>
      <c r="X198" s="190" t="s">
        <v>1106</v>
      </c>
      <c r="Y198" s="190" t="s">
        <v>1106</v>
      </c>
      <c r="Z198" s="190" t="s">
        <v>1106</v>
      </c>
      <c r="AA198" s="190" t="s">
        <v>1106</v>
      </c>
      <c r="AB198" s="190" t="s">
        <v>1106</v>
      </c>
      <c r="AC198" s="190" t="s">
        <v>1106</v>
      </c>
      <c r="AD198" s="190" t="s">
        <v>1106</v>
      </c>
      <c r="AE198" s="190" t="s">
        <v>1106</v>
      </c>
      <c r="AF198" s="190" t="s">
        <v>1106</v>
      </c>
      <c r="AG198" s="190" t="s">
        <v>1106</v>
      </c>
      <c r="AH198" s="190" t="s">
        <v>1106</v>
      </c>
      <c r="AI198" s="190" t="s">
        <v>1106</v>
      </c>
      <c r="AJ198" s="190" t="s">
        <v>1106</v>
      </c>
      <c r="AK198" s="190" t="s">
        <v>1106</v>
      </c>
      <c r="AL198" s="190" t="s">
        <v>1106</v>
      </c>
      <c r="AM198" s="190" t="s">
        <v>1106</v>
      </c>
      <c r="AN198" s="190" t="s">
        <v>1106</v>
      </c>
      <c r="AO198" s="117" t="s">
        <v>605</v>
      </c>
      <c r="AP198" s="117" t="s">
        <v>628</v>
      </c>
      <c r="AQ198" s="117" t="s">
        <v>13</v>
      </c>
    </row>
    <row r="199" spans="1:43" ht="24" customHeight="1" x14ac:dyDescent="0.4">
      <c r="A199" s="109" t="s">
        <v>186</v>
      </c>
      <c r="B199" s="110" t="s">
        <v>69</v>
      </c>
      <c r="C199" s="109" t="s">
        <v>13</v>
      </c>
      <c r="D199" s="111" t="s">
        <v>464</v>
      </c>
      <c r="E199" s="109" t="s">
        <v>184</v>
      </c>
      <c r="F199" s="109" t="s">
        <v>185</v>
      </c>
      <c r="G199" s="111" t="s">
        <v>44</v>
      </c>
      <c r="H199" s="111" t="s">
        <v>45</v>
      </c>
      <c r="I199" s="112">
        <v>11033571</v>
      </c>
      <c r="J199" s="113" t="s">
        <v>239</v>
      </c>
      <c r="K199" s="113" t="s">
        <v>769</v>
      </c>
      <c r="L199" s="114">
        <v>49674</v>
      </c>
      <c r="M199" s="115" t="s">
        <v>49</v>
      </c>
      <c r="N199" s="116">
        <f>VLOOKUP(E199,'FERC Mapping'!A:C,3,FALSE)</f>
        <v>394</v>
      </c>
      <c r="O199" s="190" t="s">
        <v>1106</v>
      </c>
      <c r="P199" s="190" t="s">
        <v>1106</v>
      </c>
      <c r="Q199" s="190" t="s">
        <v>1106</v>
      </c>
      <c r="R199" s="190" t="s">
        <v>1106</v>
      </c>
      <c r="S199" s="190" t="s">
        <v>1106</v>
      </c>
      <c r="T199" s="190" t="s">
        <v>1106</v>
      </c>
      <c r="U199" s="190" t="s">
        <v>1106</v>
      </c>
      <c r="V199" s="190" t="s">
        <v>1106</v>
      </c>
      <c r="W199" s="190" t="s">
        <v>1106</v>
      </c>
      <c r="X199" s="190" t="s">
        <v>1106</v>
      </c>
      <c r="Y199" s="190" t="s">
        <v>1106</v>
      </c>
      <c r="Z199" s="190" t="s">
        <v>1106</v>
      </c>
      <c r="AA199" s="190" t="s">
        <v>1106</v>
      </c>
      <c r="AB199" s="190" t="s">
        <v>1106</v>
      </c>
      <c r="AC199" s="190" t="s">
        <v>1106</v>
      </c>
      <c r="AD199" s="190" t="s">
        <v>1106</v>
      </c>
      <c r="AE199" s="190" t="s">
        <v>1106</v>
      </c>
      <c r="AF199" s="190" t="s">
        <v>1106</v>
      </c>
      <c r="AG199" s="190" t="s">
        <v>1106</v>
      </c>
      <c r="AH199" s="190" t="s">
        <v>1106</v>
      </c>
      <c r="AI199" s="190" t="s">
        <v>1106</v>
      </c>
      <c r="AJ199" s="190" t="s">
        <v>1106</v>
      </c>
      <c r="AK199" s="190" t="s">
        <v>1106</v>
      </c>
      <c r="AL199" s="190" t="s">
        <v>1106</v>
      </c>
      <c r="AM199" s="190" t="s">
        <v>1106</v>
      </c>
      <c r="AN199" s="190" t="s">
        <v>1106</v>
      </c>
      <c r="AO199" s="117" t="s">
        <v>605</v>
      </c>
      <c r="AP199" s="117" t="s">
        <v>628</v>
      </c>
      <c r="AQ199" s="117" t="s">
        <v>13</v>
      </c>
    </row>
    <row r="200" spans="1:43" ht="24" customHeight="1" x14ac:dyDescent="0.4">
      <c r="A200" s="109" t="s">
        <v>186</v>
      </c>
      <c r="B200" s="110" t="s">
        <v>69</v>
      </c>
      <c r="C200" s="109" t="s">
        <v>13</v>
      </c>
      <c r="D200" s="111" t="s">
        <v>464</v>
      </c>
      <c r="E200" s="109" t="s">
        <v>184</v>
      </c>
      <c r="F200" s="109" t="s">
        <v>185</v>
      </c>
      <c r="G200" s="111" t="s">
        <v>44</v>
      </c>
      <c r="H200" s="111" t="s">
        <v>45</v>
      </c>
      <c r="I200" s="112">
        <v>11033571</v>
      </c>
      <c r="J200" s="113" t="s">
        <v>253</v>
      </c>
      <c r="K200" s="113" t="s">
        <v>286</v>
      </c>
      <c r="L200" s="114">
        <v>49674</v>
      </c>
      <c r="M200" s="115" t="s">
        <v>49</v>
      </c>
      <c r="N200" s="116">
        <f>VLOOKUP(E200,'FERC Mapping'!A:C,3,FALSE)</f>
        <v>394</v>
      </c>
      <c r="O200" s="190" t="s">
        <v>1106</v>
      </c>
      <c r="P200" s="190" t="s">
        <v>1106</v>
      </c>
      <c r="Q200" s="190" t="s">
        <v>1106</v>
      </c>
      <c r="R200" s="190" t="s">
        <v>1106</v>
      </c>
      <c r="S200" s="190" t="s">
        <v>1106</v>
      </c>
      <c r="T200" s="190" t="s">
        <v>1106</v>
      </c>
      <c r="U200" s="190" t="s">
        <v>1106</v>
      </c>
      <c r="V200" s="190" t="s">
        <v>1106</v>
      </c>
      <c r="W200" s="190" t="s">
        <v>1106</v>
      </c>
      <c r="X200" s="190" t="s">
        <v>1106</v>
      </c>
      <c r="Y200" s="190" t="s">
        <v>1106</v>
      </c>
      <c r="Z200" s="190" t="s">
        <v>1106</v>
      </c>
      <c r="AA200" s="190" t="s">
        <v>1106</v>
      </c>
      <c r="AB200" s="190" t="s">
        <v>1106</v>
      </c>
      <c r="AC200" s="190" t="s">
        <v>1106</v>
      </c>
      <c r="AD200" s="190" t="s">
        <v>1106</v>
      </c>
      <c r="AE200" s="190" t="s">
        <v>1106</v>
      </c>
      <c r="AF200" s="190" t="s">
        <v>1106</v>
      </c>
      <c r="AG200" s="190" t="s">
        <v>1106</v>
      </c>
      <c r="AH200" s="190" t="s">
        <v>1106</v>
      </c>
      <c r="AI200" s="190" t="s">
        <v>1106</v>
      </c>
      <c r="AJ200" s="190" t="s">
        <v>1106</v>
      </c>
      <c r="AK200" s="190" t="s">
        <v>1106</v>
      </c>
      <c r="AL200" s="190" t="s">
        <v>1106</v>
      </c>
      <c r="AM200" s="190" t="s">
        <v>1106</v>
      </c>
      <c r="AN200" s="190" t="s">
        <v>1106</v>
      </c>
      <c r="AO200" s="117" t="s">
        <v>605</v>
      </c>
      <c r="AP200" s="117" t="s">
        <v>628</v>
      </c>
      <c r="AQ200" s="117" t="s">
        <v>13</v>
      </c>
    </row>
    <row r="201" spans="1:43" ht="24" customHeight="1" x14ac:dyDescent="0.4">
      <c r="A201" s="109" t="s">
        <v>186</v>
      </c>
      <c r="B201" s="110" t="s">
        <v>69</v>
      </c>
      <c r="C201" s="109" t="s">
        <v>13</v>
      </c>
      <c r="D201" s="111" t="s">
        <v>464</v>
      </c>
      <c r="E201" s="109" t="s">
        <v>184</v>
      </c>
      <c r="F201" s="109" t="s">
        <v>185</v>
      </c>
      <c r="G201" s="111" t="s">
        <v>66</v>
      </c>
      <c r="H201" s="111" t="s">
        <v>45</v>
      </c>
      <c r="I201" s="112">
        <v>11006715</v>
      </c>
      <c r="J201" s="113" t="s">
        <v>334</v>
      </c>
      <c r="K201" s="113" t="s">
        <v>318</v>
      </c>
      <c r="L201" s="114">
        <v>49674</v>
      </c>
      <c r="M201" s="115" t="s">
        <v>48</v>
      </c>
      <c r="N201" s="116">
        <f>VLOOKUP(E201,'FERC Mapping'!A:C,3,FALSE)</f>
        <v>394</v>
      </c>
      <c r="O201" s="190" t="s">
        <v>1106</v>
      </c>
      <c r="P201" s="190" t="s">
        <v>1106</v>
      </c>
      <c r="Q201" s="190" t="s">
        <v>1106</v>
      </c>
      <c r="R201" s="190" t="s">
        <v>1106</v>
      </c>
      <c r="S201" s="190" t="s">
        <v>1106</v>
      </c>
      <c r="T201" s="190" t="s">
        <v>1106</v>
      </c>
      <c r="U201" s="190" t="s">
        <v>1106</v>
      </c>
      <c r="V201" s="190" t="s">
        <v>1106</v>
      </c>
      <c r="W201" s="190" t="s">
        <v>1106</v>
      </c>
      <c r="X201" s="190" t="s">
        <v>1106</v>
      </c>
      <c r="Y201" s="190" t="s">
        <v>1106</v>
      </c>
      <c r="Z201" s="190" t="s">
        <v>1106</v>
      </c>
      <c r="AA201" s="190" t="s">
        <v>1106</v>
      </c>
      <c r="AB201" s="190" t="s">
        <v>1106</v>
      </c>
      <c r="AC201" s="190" t="s">
        <v>1106</v>
      </c>
      <c r="AD201" s="190" t="s">
        <v>1106</v>
      </c>
      <c r="AE201" s="190" t="s">
        <v>1106</v>
      </c>
      <c r="AF201" s="190" t="s">
        <v>1106</v>
      </c>
      <c r="AG201" s="190" t="s">
        <v>1106</v>
      </c>
      <c r="AH201" s="190" t="s">
        <v>1106</v>
      </c>
      <c r="AI201" s="190" t="s">
        <v>1106</v>
      </c>
      <c r="AJ201" s="190" t="s">
        <v>1106</v>
      </c>
      <c r="AK201" s="190" t="s">
        <v>1106</v>
      </c>
      <c r="AL201" s="190" t="s">
        <v>1106</v>
      </c>
      <c r="AM201" s="190" t="s">
        <v>1106</v>
      </c>
      <c r="AN201" s="190" t="s">
        <v>1106</v>
      </c>
      <c r="AO201" s="117" t="s">
        <v>605</v>
      </c>
      <c r="AP201" s="117" t="s">
        <v>628</v>
      </c>
      <c r="AQ201" s="117" t="s">
        <v>13</v>
      </c>
    </row>
    <row r="202" spans="1:43" ht="24" customHeight="1" x14ac:dyDescent="0.4">
      <c r="A202" s="109" t="s">
        <v>186</v>
      </c>
      <c r="B202" s="110" t="s">
        <v>69</v>
      </c>
      <c r="C202" s="109" t="s">
        <v>13</v>
      </c>
      <c r="D202" s="111" t="s">
        <v>464</v>
      </c>
      <c r="E202" s="109" t="s">
        <v>184</v>
      </c>
      <c r="F202" s="109" t="s">
        <v>185</v>
      </c>
      <c r="G202" s="111" t="s">
        <v>66</v>
      </c>
      <c r="H202" s="111" t="s">
        <v>45</v>
      </c>
      <c r="I202" s="112">
        <v>11006715</v>
      </c>
      <c r="J202" s="113" t="s">
        <v>326</v>
      </c>
      <c r="K202" s="113" t="s">
        <v>327</v>
      </c>
      <c r="L202" s="114">
        <v>49674</v>
      </c>
      <c r="M202" s="115" t="s">
        <v>48</v>
      </c>
      <c r="N202" s="116">
        <f>VLOOKUP(E202,'FERC Mapping'!A:C,3,FALSE)</f>
        <v>394</v>
      </c>
      <c r="O202" s="190" t="s">
        <v>1106</v>
      </c>
      <c r="P202" s="190" t="s">
        <v>1106</v>
      </c>
      <c r="Q202" s="190" t="s">
        <v>1106</v>
      </c>
      <c r="R202" s="190" t="s">
        <v>1106</v>
      </c>
      <c r="S202" s="190" t="s">
        <v>1106</v>
      </c>
      <c r="T202" s="190" t="s">
        <v>1106</v>
      </c>
      <c r="U202" s="190" t="s">
        <v>1106</v>
      </c>
      <c r="V202" s="190" t="s">
        <v>1106</v>
      </c>
      <c r="W202" s="190" t="s">
        <v>1106</v>
      </c>
      <c r="X202" s="190" t="s">
        <v>1106</v>
      </c>
      <c r="Y202" s="190" t="s">
        <v>1106</v>
      </c>
      <c r="Z202" s="190" t="s">
        <v>1106</v>
      </c>
      <c r="AA202" s="190" t="s">
        <v>1106</v>
      </c>
      <c r="AB202" s="190" t="s">
        <v>1106</v>
      </c>
      <c r="AC202" s="190" t="s">
        <v>1106</v>
      </c>
      <c r="AD202" s="190" t="s">
        <v>1106</v>
      </c>
      <c r="AE202" s="190" t="s">
        <v>1106</v>
      </c>
      <c r="AF202" s="190" t="s">
        <v>1106</v>
      </c>
      <c r="AG202" s="190" t="s">
        <v>1106</v>
      </c>
      <c r="AH202" s="190" t="s">
        <v>1106</v>
      </c>
      <c r="AI202" s="190" t="s">
        <v>1106</v>
      </c>
      <c r="AJ202" s="190" t="s">
        <v>1106</v>
      </c>
      <c r="AK202" s="190" t="s">
        <v>1106</v>
      </c>
      <c r="AL202" s="190" t="s">
        <v>1106</v>
      </c>
      <c r="AM202" s="190" t="s">
        <v>1106</v>
      </c>
      <c r="AN202" s="190" t="s">
        <v>1106</v>
      </c>
      <c r="AO202" s="117" t="s">
        <v>605</v>
      </c>
      <c r="AP202" s="117" t="s">
        <v>628</v>
      </c>
      <c r="AQ202" s="117" t="s">
        <v>13</v>
      </c>
    </row>
    <row r="203" spans="1:43" ht="24" customHeight="1" x14ac:dyDescent="0.4">
      <c r="A203" s="109" t="s">
        <v>186</v>
      </c>
      <c r="B203" s="110" t="s">
        <v>69</v>
      </c>
      <c r="C203" s="109" t="s">
        <v>13</v>
      </c>
      <c r="D203" s="111" t="s">
        <v>464</v>
      </c>
      <c r="E203" s="109" t="s">
        <v>184</v>
      </c>
      <c r="F203" s="109" t="s">
        <v>185</v>
      </c>
      <c r="G203" s="111" t="s">
        <v>44</v>
      </c>
      <c r="H203" s="111" t="s">
        <v>45</v>
      </c>
      <c r="I203" s="112">
        <v>11033571</v>
      </c>
      <c r="J203" s="113" t="s">
        <v>235</v>
      </c>
      <c r="K203" s="113" t="s">
        <v>275</v>
      </c>
      <c r="L203" s="114">
        <v>49674</v>
      </c>
      <c r="M203" s="115" t="s">
        <v>49</v>
      </c>
      <c r="N203" s="116">
        <f>VLOOKUP(E203,'FERC Mapping'!A:C,3,FALSE)</f>
        <v>394</v>
      </c>
      <c r="O203" s="190" t="s">
        <v>1106</v>
      </c>
      <c r="P203" s="190" t="s">
        <v>1106</v>
      </c>
      <c r="Q203" s="190" t="s">
        <v>1106</v>
      </c>
      <c r="R203" s="190" t="s">
        <v>1106</v>
      </c>
      <c r="S203" s="190" t="s">
        <v>1106</v>
      </c>
      <c r="T203" s="190" t="s">
        <v>1106</v>
      </c>
      <c r="U203" s="190" t="s">
        <v>1106</v>
      </c>
      <c r="V203" s="190" t="s">
        <v>1106</v>
      </c>
      <c r="W203" s="190" t="s">
        <v>1106</v>
      </c>
      <c r="X203" s="190" t="s">
        <v>1106</v>
      </c>
      <c r="Y203" s="190" t="s">
        <v>1106</v>
      </c>
      <c r="Z203" s="190" t="s">
        <v>1106</v>
      </c>
      <c r="AA203" s="190" t="s">
        <v>1106</v>
      </c>
      <c r="AB203" s="190" t="s">
        <v>1106</v>
      </c>
      <c r="AC203" s="190" t="s">
        <v>1106</v>
      </c>
      <c r="AD203" s="190" t="s">
        <v>1106</v>
      </c>
      <c r="AE203" s="190" t="s">
        <v>1106</v>
      </c>
      <c r="AF203" s="190" t="s">
        <v>1106</v>
      </c>
      <c r="AG203" s="190" t="s">
        <v>1106</v>
      </c>
      <c r="AH203" s="190" t="s">
        <v>1106</v>
      </c>
      <c r="AI203" s="190" t="s">
        <v>1106</v>
      </c>
      <c r="AJ203" s="190" t="s">
        <v>1106</v>
      </c>
      <c r="AK203" s="190" t="s">
        <v>1106</v>
      </c>
      <c r="AL203" s="190" t="s">
        <v>1106</v>
      </c>
      <c r="AM203" s="190" t="s">
        <v>1106</v>
      </c>
      <c r="AN203" s="190" t="s">
        <v>1106</v>
      </c>
      <c r="AO203" s="117" t="s">
        <v>605</v>
      </c>
      <c r="AP203" s="117" t="s">
        <v>628</v>
      </c>
      <c r="AQ203" s="117" t="s">
        <v>13</v>
      </c>
    </row>
    <row r="204" spans="1:43" ht="24" customHeight="1" x14ac:dyDescent="0.4">
      <c r="A204" s="109" t="s">
        <v>186</v>
      </c>
      <c r="B204" s="110" t="s">
        <v>69</v>
      </c>
      <c r="C204" s="109" t="s">
        <v>13</v>
      </c>
      <c r="D204" s="111" t="s">
        <v>464</v>
      </c>
      <c r="E204" s="109" t="s">
        <v>184</v>
      </c>
      <c r="F204" s="109" t="s">
        <v>185</v>
      </c>
      <c r="G204" s="111" t="s">
        <v>44</v>
      </c>
      <c r="H204" s="111" t="s">
        <v>45</v>
      </c>
      <c r="I204" s="112">
        <v>11033571</v>
      </c>
      <c r="J204" s="113" t="s">
        <v>241</v>
      </c>
      <c r="K204" s="113" t="s">
        <v>265</v>
      </c>
      <c r="L204" s="114">
        <v>49674</v>
      </c>
      <c r="M204" s="115" t="s">
        <v>49</v>
      </c>
      <c r="N204" s="116">
        <f>VLOOKUP(E204,'FERC Mapping'!A:C,3,FALSE)</f>
        <v>394</v>
      </c>
      <c r="O204" s="190" t="s">
        <v>1106</v>
      </c>
      <c r="P204" s="190" t="s">
        <v>1106</v>
      </c>
      <c r="Q204" s="190" t="s">
        <v>1106</v>
      </c>
      <c r="R204" s="190" t="s">
        <v>1106</v>
      </c>
      <c r="S204" s="190" t="s">
        <v>1106</v>
      </c>
      <c r="T204" s="190" t="s">
        <v>1106</v>
      </c>
      <c r="U204" s="190" t="s">
        <v>1106</v>
      </c>
      <c r="V204" s="190" t="s">
        <v>1106</v>
      </c>
      <c r="W204" s="190" t="s">
        <v>1106</v>
      </c>
      <c r="X204" s="190" t="s">
        <v>1106</v>
      </c>
      <c r="Y204" s="190" t="s">
        <v>1106</v>
      </c>
      <c r="Z204" s="190" t="s">
        <v>1106</v>
      </c>
      <c r="AA204" s="190" t="s">
        <v>1106</v>
      </c>
      <c r="AB204" s="190" t="s">
        <v>1106</v>
      </c>
      <c r="AC204" s="190" t="s">
        <v>1106</v>
      </c>
      <c r="AD204" s="190" t="s">
        <v>1106</v>
      </c>
      <c r="AE204" s="190" t="s">
        <v>1106</v>
      </c>
      <c r="AF204" s="190" t="s">
        <v>1106</v>
      </c>
      <c r="AG204" s="190" t="s">
        <v>1106</v>
      </c>
      <c r="AH204" s="190" t="s">
        <v>1106</v>
      </c>
      <c r="AI204" s="190" t="s">
        <v>1106</v>
      </c>
      <c r="AJ204" s="190" t="s">
        <v>1106</v>
      </c>
      <c r="AK204" s="190" t="s">
        <v>1106</v>
      </c>
      <c r="AL204" s="190" t="s">
        <v>1106</v>
      </c>
      <c r="AM204" s="190" t="s">
        <v>1106</v>
      </c>
      <c r="AN204" s="190" t="s">
        <v>1106</v>
      </c>
      <c r="AO204" s="117" t="s">
        <v>605</v>
      </c>
      <c r="AP204" s="117" t="s">
        <v>628</v>
      </c>
      <c r="AQ204" s="117" t="s">
        <v>13</v>
      </c>
    </row>
    <row r="205" spans="1:43" ht="24" customHeight="1" x14ac:dyDescent="0.4">
      <c r="A205" s="109" t="s">
        <v>186</v>
      </c>
      <c r="B205" s="110" t="s">
        <v>69</v>
      </c>
      <c r="C205" s="109" t="s">
        <v>13</v>
      </c>
      <c r="D205" s="111" t="s">
        <v>464</v>
      </c>
      <c r="E205" s="109" t="s">
        <v>184</v>
      </c>
      <c r="F205" s="109" t="s">
        <v>185</v>
      </c>
      <c r="G205" s="111" t="s">
        <v>44</v>
      </c>
      <c r="H205" s="111" t="s">
        <v>45</v>
      </c>
      <c r="I205" s="112">
        <v>11033571</v>
      </c>
      <c r="J205" s="113" t="s">
        <v>246</v>
      </c>
      <c r="K205" s="113" t="s">
        <v>276</v>
      </c>
      <c r="L205" s="114">
        <v>49674</v>
      </c>
      <c r="M205" s="115" t="s">
        <v>49</v>
      </c>
      <c r="N205" s="116">
        <f>VLOOKUP(E205,'FERC Mapping'!A:C,3,FALSE)</f>
        <v>394</v>
      </c>
      <c r="O205" s="190" t="s">
        <v>1106</v>
      </c>
      <c r="P205" s="190" t="s">
        <v>1106</v>
      </c>
      <c r="Q205" s="190" t="s">
        <v>1106</v>
      </c>
      <c r="R205" s="190" t="s">
        <v>1106</v>
      </c>
      <c r="S205" s="190" t="s">
        <v>1106</v>
      </c>
      <c r="T205" s="190" t="s">
        <v>1106</v>
      </c>
      <c r="U205" s="190" t="s">
        <v>1106</v>
      </c>
      <c r="V205" s="190" t="s">
        <v>1106</v>
      </c>
      <c r="W205" s="190" t="s">
        <v>1106</v>
      </c>
      <c r="X205" s="190" t="s">
        <v>1106</v>
      </c>
      <c r="Y205" s="190" t="s">
        <v>1106</v>
      </c>
      <c r="Z205" s="190" t="s">
        <v>1106</v>
      </c>
      <c r="AA205" s="190" t="s">
        <v>1106</v>
      </c>
      <c r="AB205" s="190" t="s">
        <v>1106</v>
      </c>
      <c r="AC205" s="190" t="s">
        <v>1106</v>
      </c>
      <c r="AD205" s="190" t="s">
        <v>1106</v>
      </c>
      <c r="AE205" s="190" t="s">
        <v>1106</v>
      </c>
      <c r="AF205" s="190" t="s">
        <v>1106</v>
      </c>
      <c r="AG205" s="190" t="s">
        <v>1106</v>
      </c>
      <c r="AH205" s="190" t="s">
        <v>1106</v>
      </c>
      <c r="AI205" s="190" t="s">
        <v>1106</v>
      </c>
      <c r="AJ205" s="190" t="s">
        <v>1106</v>
      </c>
      <c r="AK205" s="190" t="s">
        <v>1106</v>
      </c>
      <c r="AL205" s="190" t="s">
        <v>1106</v>
      </c>
      <c r="AM205" s="190" t="s">
        <v>1106</v>
      </c>
      <c r="AN205" s="190" t="s">
        <v>1106</v>
      </c>
      <c r="AO205" s="117" t="s">
        <v>605</v>
      </c>
      <c r="AP205" s="117" t="s">
        <v>628</v>
      </c>
      <c r="AQ205" s="117" t="s">
        <v>13</v>
      </c>
    </row>
    <row r="206" spans="1:43" ht="24" customHeight="1" x14ac:dyDescent="0.4">
      <c r="A206" s="109" t="s">
        <v>186</v>
      </c>
      <c r="B206" s="110" t="s">
        <v>69</v>
      </c>
      <c r="C206" s="109" t="s">
        <v>13</v>
      </c>
      <c r="D206" s="111" t="s">
        <v>464</v>
      </c>
      <c r="E206" s="109" t="s">
        <v>184</v>
      </c>
      <c r="F206" s="109" t="s">
        <v>185</v>
      </c>
      <c r="G206" s="111" t="s">
        <v>44</v>
      </c>
      <c r="H206" s="111" t="s">
        <v>45</v>
      </c>
      <c r="I206" s="112">
        <v>11033571</v>
      </c>
      <c r="J206" s="113" t="s">
        <v>243</v>
      </c>
      <c r="K206" s="113" t="s">
        <v>270</v>
      </c>
      <c r="L206" s="114">
        <v>49674</v>
      </c>
      <c r="M206" s="115" t="s">
        <v>49</v>
      </c>
      <c r="N206" s="116">
        <f>VLOOKUP(E206,'FERC Mapping'!A:C,3,FALSE)</f>
        <v>394</v>
      </c>
      <c r="O206" s="190" t="s">
        <v>1106</v>
      </c>
      <c r="P206" s="190" t="s">
        <v>1106</v>
      </c>
      <c r="Q206" s="190" t="s">
        <v>1106</v>
      </c>
      <c r="R206" s="190" t="s">
        <v>1106</v>
      </c>
      <c r="S206" s="190" t="s">
        <v>1106</v>
      </c>
      <c r="T206" s="190" t="s">
        <v>1106</v>
      </c>
      <c r="U206" s="190" t="s">
        <v>1106</v>
      </c>
      <c r="V206" s="190" t="s">
        <v>1106</v>
      </c>
      <c r="W206" s="190" t="s">
        <v>1106</v>
      </c>
      <c r="X206" s="190" t="s">
        <v>1106</v>
      </c>
      <c r="Y206" s="190" t="s">
        <v>1106</v>
      </c>
      <c r="Z206" s="190" t="s">
        <v>1106</v>
      </c>
      <c r="AA206" s="190" t="s">
        <v>1106</v>
      </c>
      <c r="AB206" s="190" t="s">
        <v>1106</v>
      </c>
      <c r="AC206" s="190" t="s">
        <v>1106</v>
      </c>
      <c r="AD206" s="190" t="s">
        <v>1106</v>
      </c>
      <c r="AE206" s="190" t="s">
        <v>1106</v>
      </c>
      <c r="AF206" s="190" t="s">
        <v>1106</v>
      </c>
      <c r="AG206" s="190" t="s">
        <v>1106</v>
      </c>
      <c r="AH206" s="190" t="s">
        <v>1106</v>
      </c>
      <c r="AI206" s="190" t="s">
        <v>1106</v>
      </c>
      <c r="AJ206" s="190" t="s">
        <v>1106</v>
      </c>
      <c r="AK206" s="190" t="s">
        <v>1106</v>
      </c>
      <c r="AL206" s="190" t="s">
        <v>1106</v>
      </c>
      <c r="AM206" s="190" t="s">
        <v>1106</v>
      </c>
      <c r="AN206" s="190" t="s">
        <v>1106</v>
      </c>
      <c r="AO206" s="117" t="s">
        <v>605</v>
      </c>
      <c r="AP206" s="117" t="s">
        <v>628</v>
      </c>
      <c r="AQ206" s="117" t="s">
        <v>13</v>
      </c>
    </row>
    <row r="207" spans="1:43" ht="24" customHeight="1" x14ac:dyDescent="0.4">
      <c r="A207" s="109" t="s">
        <v>186</v>
      </c>
      <c r="B207" s="110" t="s">
        <v>69</v>
      </c>
      <c r="C207" s="109" t="s">
        <v>13</v>
      </c>
      <c r="D207" s="111" t="s">
        <v>464</v>
      </c>
      <c r="E207" s="109" t="s">
        <v>184</v>
      </c>
      <c r="F207" s="109" t="s">
        <v>185</v>
      </c>
      <c r="G207" s="111" t="s">
        <v>44</v>
      </c>
      <c r="H207" s="111" t="s">
        <v>45</v>
      </c>
      <c r="I207" s="112">
        <v>11033571</v>
      </c>
      <c r="J207" s="113" t="s">
        <v>290</v>
      </c>
      <c r="K207" s="113" t="s">
        <v>770</v>
      </c>
      <c r="L207" s="114">
        <v>49674</v>
      </c>
      <c r="M207" s="115" t="s">
        <v>49</v>
      </c>
      <c r="N207" s="116">
        <f>VLOOKUP(E207,'FERC Mapping'!A:C,3,FALSE)</f>
        <v>394</v>
      </c>
      <c r="O207" s="190" t="s">
        <v>1106</v>
      </c>
      <c r="P207" s="190" t="s">
        <v>1106</v>
      </c>
      <c r="Q207" s="190" t="s">
        <v>1106</v>
      </c>
      <c r="R207" s="190" t="s">
        <v>1106</v>
      </c>
      <c r="S207" s="190" t="s">
        <v>1106</v>
      </c>
      <c r="T207" s="190" t="s">
        <v>1106</v>
      </c>
      <c r="U207" s="190" t="s">
        <v>1106</v>
      </c>
      <c r="V207" s="190" t="s">
        <v>1106</v>
      </c>
      <c r="W207" s="190" t="s">
        <v>1106</v>
      </c>
      <c r="X207" s="190" t="s">
        <v>1106</v>
      </c>
      <c r="Y207" s="190" t="s">
        <v>1106</v>
      </c>
      <c r="Z207" s="190" t="s">
        <v>1106</v>
      </c>
      <c r="AA207" s="190" t="s">
        <v>1106</v>
      </c>
      <c r="AB207" s="190" t="s">
        <v>1106</v>
      </c>
      <c r="AC207" s="190" t="s">
        <v>1106</v>
      </c>
      <c r="AD207" s="190" t="s">
        <v>1106</v>
      </c>
      <c r="AE207" s="190" t="s">
        <v>1106</v>
      </c>
      <c r="AF207" s="190" t="s">
        <v>1106</v>
      </c>
      <c r="AG207" s="190" t="s">
        <v>1106</v>
      </c>
      <c r="AH207" s="190" t="s">
        <v>1106</v>
      </c>
      <c r="AI207" s="190" t="s">
        <v>1106</v>
      </c>
      <c r="AJ207" s="190" t="s">
        <v>1106</v>
      </c>
      <c r="AK207" s="190" t="s">
        <v>1106</v>
      </c>
      <c r="AL207" s="190" t="s">
        <v>1106</v>
      </c>
      <c r="AM207" s="190" t="s">
        <v>1106</v>
      </c>
      <c r="AN207" s="190" t="s">
        <v>1106</v>
      </c>
      <c r="AO207" s="117" t="s">
        <v>605</v>
      </c>
      <c r="AP207" s="117" t="s">
        <v>628</v>
      </c>
      <c r="AQ207" s="117" t="s">
        <v>13</v>
      </c>
    </row>
    <row r="208" spans="1:43" ht="24" customHeight="1" x14ac:dyDescent="0.4">
      <c r="A208" s="109" t="s">
        <v>186</v>
      </c>
      <c r="B208" s="110" t="s">
        <v>69</v>
      </c>
      <c r="C208" s="109" t="s">
        <v>13</v>
      </c>
      <c r="D208" s="111" t="s">
        <v>464</v>
      </c>
      <c r="E208" s="109" t="s">
        <v>184</v>
      </c>
      <c r="F208" s="109" t="s">
        <v>185</v>
      </c>
      <c r="G208" s="111" t="s">
        <v>44</v>
      </c>
      <c r="H208" s="111" t="s">
        <v>45</v>
      </c>
      <c r="I208" s="112">
        <v>11033571</v>
      </c>
      <c r="J208" s="113" t="s">
        <v>290</v>
      </c>
      <c r="K208" s="113" t="s">
        <v>293</v>
      </c>
      <c r="L208" s="114">
        <v>49674</v>
      </c>
      <c r="M208" s="115" t="s">
        <v>49</v>
      </c>
      <c r="N208" s="116">
        <f>VLOOKUP(E208,'FERC Mapping'!A:C,3,FALSE)</f>
        <v>394</v>
      </c>
      <c r="O208" s="190" t="s">
        <v>1106</v>
      </c>
      <c r="P208" s="190" t="s">
        <v>1106</v>
      </c>
      <c r="Q208" s="190" t="s">
        <v>1106</v>
      </c>
      <c r="R208" s="190" t="s">
        <v>1106</v>
      </c>
      <c r="S208" s="190" t="s">
        <v>1106</v>
      </c>
      <c r="T208" s="190" t="s">
        <v>1106</v>
      </c>
      <c r="U208" s="190" t="s">
        <v>1106</v>
      </c>
      <c r="V208" s="190" t="s">
        <v>1106</v>
      </c>
      <c r="W208" s="190" t="s">
        <v>1106</v>
      </c>
      <c r="X208" s="190" t="s">
        <v>1106</v>
      </c>
      <c r="Y208" s="190" t="s">
        <v>1106</v>
      </c>
      <c r="Z208" s="190" t="s">
        <v>1106</v>
      </c>
      <c r="AA208" s="190" t="s">
        <v>1106</v>
      </c>
      <c r="AB208" s="190" t="s">
        <v>1106</v>
      </c>
      <c r="AC208" s="190" t="s">
        <v>1106</v>
      </c>
      <c r="AD208" s="190" t="s">
        <v>1106</v>
      </c>
      <c r="AE208" s="190" t="s">
        <v>1106</v>
      </c>
      <c r="AF208" s="190" t="s">
        <v>1106</v>
      </c>
      <c r="AG208" s="190" t="s">
        <v>1106</v>
      </c>
      <c r="AH208" s="190" t="s">
        <v>1106</v>
      </c>
      <c r="AI208" s="190" t="s">
        <v>1106</v>
      </c>
      <c r="AJ208" s="190" t="s">
        <v>1106</v>
      </c>
      <c r="AK208" s="190" t="s">
        <v>1106</v>
      </c>
      <c r="AL208" s="190" t="s">
        <v>1106</v>
      </c>
      <c r="AM208" s="190" t="s">
        <v>1106</v>
      </c>
      <c r="AN208" s="190" t="s">
        <v>1106</v>
      </c>
      <c r="AO208" s="117" t="s">
        <v>605</v>
      </c>
      <c r="AP208" s="117" t="s">
        <v>628</v>
      </c>
      <c r="AQ208" s="117" t="s">
        <v>13</v>
      </c>
    </row>
    <row r="209" spans="1:43" ht="24" customHeight="1" x14ac:dyDescent="0.4">
      <c r="A209" s="109" t="s">
        <v>186</v>
      </c>
      <c r="B209" s="110" t="s">
        <v>69</v>
      </c>
      <c r="C209" s="109" t="s">
        <v>13</v>
      </c>
      <c r="D209" s="111" t="s">
        <v>464</v>
      </c>
      <c r="E209" s="109" t="s">
        <v>184</v>
      </c>
      <c r="F209" s="109" t="s">
        <v>185</v>
      </c>
      <c r="G209" s="111" t="s">
        <v>44</v>
      </c>
      <c r="H209" s="111" t="s">
        <v>45</v>
      </c>
      <c r="I209" s="112">
        <v>11033571</v>
      </c>
      <c r="J209" s="113" t="s">
        <v>243</v>
      </c>
      <c r="K209" s="113" t="s">
        <v>771</v>
      </c>
      <c r="L209" s="114">
        <v>49674</v>
      </c>
      <c r="M209" s="115" t="s">
        <v>49</v>
      </c>
      <c r="N209" s="116">
        <f>VLOOKUP(E209,'FERC Mapping'!A:C,3,FALSE)</f>
        <v>394</v>
      </c>
      <c r="O209" s="190" t="s">
        <v>1106</v>
      </c>
      <c r="P209" s="190" t="s">
        <v>1106</v>
      </c>
      <c r="Q209" s="190" t="s">
        <v>1106</v>
      </c>
      <c r="R209" s="190" t="s">
        <v>1106</v>
      </c>
      <c r="S209" s="190" t="s">
        <v>1106</v>
      </c>
      <c r="T209" s="190" t="s">
        <v>1106</v>
      </c>
      <c r="U209" s="190" t="s">
        <v>1106</v>
      </c>
      <c r="V209" s="190" t="s">
        <v>1106</v>
      </c>
      <c r="W209" s="190" t="s">
        <v>1106</v>
      </c>
      <c r="X209" s="190" t="s">
        <v>1106</v>
      </c>
      <c r="Y209" s="190" t="s">
        <v>1106</v>
      </c>
      <c r="Z209" s="190" t="s">
        <v>1106</v>
      </c>
      <c r="AA209" s="190" t="s">
        <v>1106</v>
      </c>
      <c r="AB209" s="190" t="s">
        <v>1106</v>
      </c>
      <c r="AC209" s="190" t="s">
        <v>1106</v>
      </c>
      <c r="AD209" s="190" t="s">
        <v>1106</v>
      </c>
      <c r="AE209" s="190" t="s">
        <v>1106</v>
      </c>
      <c r="AF209" s="190" t="s">
        <v>1106</v>
      </c>
      <c r="AG209" s="190" t="s">
        <v>1106</v>
      </c>
      <c r="AH209" s="190" t="s">
        <v>1106</v>
      </c>
      <c r="AI209" s="190" t="s">
        <v>1106</v>
      </c>
      <c r="AJ209" s="190" t="s">
        <v>1106</v>
      </c>
      <c r="AK209" s="190" t="s">
        <v>1106</v>
      </c>
      <c r="AL209" s="190" t="s">
        <v>1106</v>
      </c>
      <c r="AM209" s="190" t="s">
        <v>1106</v>
      </c>
      <c r="AN209" s="190" t="s">
        <v>1106</v>
      </c>
      <c r="AO209" s="117" t="s">
        <v>605</v>
      </c>
      <c r="AP209" s="117" t="s">
        <v>628</v>
      </c>
      <c r="AQ209" s="117" t="s">
        <v>13</v>
      </c>
    </row>
    <row r="210" spans="1:43" ht="24" customHeight="1" x14ac:dyDescent="0.4">
      <c r="A210" s="109" t="s">
        <v>186</v>
      </c>
      <c r="B210" s="110" t="s">
        <v>69</v>
      </c>
      <c r="C210" s="109" t="s">
        <v>13</v>
      </c>
      <c r="D210" s="111" t="s">
        <v>464</v>
      </c>
      <c r="E210" s="109" t="s">
        <v>184</v>
      </c>
      <c r="F210" s="109" t="s">
        <v>185</v>
      </c>
      <c r="G210" s="111" t="s">
        <v>44</v>
      </c>
      <c r="H210" s="111" t="s">
        <v>45</v>
      </c>
      <c r="I210" s="112">
        <v>11033571</v>
      </c>
      <c r="J210" s="113" t="s">
        <v>243</v>
      </c>
      <c r="K210" s="113" t="s">
        <v>272</v>
      </c>
      <c r="L210" s="114">
        <v>49674</v>
      </c>
      <c r="M210" s="115" t="s">
        <v>49</v>
      </c>
      <c r="N210" s="116">
        <f>VLOOKUP(E210,'FERC Mapping'!A:C,3,FALSE)</f>
        <v>394</v>
      </c>
      <c r="O210" s="190" t="s">
        <v>1106</v>
      </c>
      <c r="P210" s="190" t="s">
        <v>1106</v>
      </c>
      <c r="Q210" s="190" t="s">
        <v>1106</v>
      </c>
      <c r="R210" s="190" t="s">
        <v>1106</v>
      </c>
      <c r="S210" s="190" t="s">
        <v>1106</v>
      </c>
      <c r="T210" s="190" t="s">
        <v>1106</v>
      </c>
      <c r="U210" s="190" t="s">
        <v>1106</v>
      </c>
      <c r="V210" s="190" t="s">
        <v>1106</v>
      </c>
      <c r="W210" s="190" t="s">
        <v>1106</v>
      </c>
      <c r="X210" s="190" t="s">
        <v>1106</v>
      </c>
      <c r="Y210" s="190" t="s">
        <v>1106</v>
      </c>
      <c r="Z210" s="190" t="s">
        <v>1106</v>
      </c>
      <c r="AA210" s="190" t="s">
        <v>1106</v>
      </c>
      <c r="AB210" s="190" t="s">
        <v>1106</v>
      </c>
      <c r="AC210" s="190" t="s">
        <v>1106</v>
      </c>
      <c r="AD210" s="190" t="s">
        <v>1106</v>
      </c>
      <c r="AE210" s="190" t="s">
        <v>1106</v>
      </c>
      <c r="AF210" s="190" t="s">
        <v>1106</v>
      </c>
      <c r="AG210" s="190" t="s">
        <v>1106</v>
      </c>
      <c r="AH210" s="190" t="s">
        <v>1106</v>
      </c>
      <c r="AI210" s="190" t="s">
        <v>1106</v>
      </c>
      <c r="AJ210" s="190" t="s">
        <v>1106</v>
      </c>
      <c r="AK210" s="190" t="s">
        <v>1106</v>
      </c>
      <c r="AL210" s="190" t="s">
        <v>1106</v>
      </c>
      <c r="AM210" s="190" t="s">
        <v>1106</v>
      </c>
      <c r="AN210" s="190" t="s">
        <v>1106</v>
      </c>
      <c r="AO210" s="117" t="s">
        <v>605</v>
      </c>
      <c r="AP210" s="117" t="s">
        <v>628</v>
      </c>
      <c r="AQ210" s="117" t="s">
        <v>13</v>
      </c>
    </row>
    <row r="211" spans="1:43" ht="24" customHeight="1" x14ac:dyDescent="0.4">
      <c r="A211" s="109" t="s">
        <v>186</v>
      </c>
      <c r="B211" s="110" t="s">
        <v>69</v>
      </c>
      <c r="C211" s="109" t="s">
        <v>13</v>
      </c>
      <c r="D211" s="111" t="s">
        <v>464</v>
      </c>
      <c r="E211" s="109" t="s">
        <v>184</v>
      </c>
      <c r="F211" s="109" t="s">
        <v>185</v>
      </c>
      <c r="G211" s="111" t="s">
        <v>44</v>
      </c>
      <c r="H211" s="111" t="s">
        <v>45</v>
      </c>
      <c r="I211" s="112">
        <v>11033571</v>
      </c>
      <c r="J211" s="113" t="s">
        <v>240</v>
      </c>
      <c r="K211" s="113" t="s">
        <v>264</v>
      </c>
      <c r="L211" s="114">
        <v>49674</v>
      </c>
      <c r="M211" s="115" t="s">
        <v>49</v>
      </c>
      <c r="N211" s="116">
        <f>VLOOKUP(E211,'FERC Mapping'!A:C,3,FALSE)</f>
        <v>394</v>
      </c>
      <c r="O211" s="190" t="s">
        <v>1106</v>
      </c>
      <c r="P211" s="190" t="s">
        <v>1106</v>
      </c>
      <c r="Q211" s="190" t="s">
        <v>1106</v>
      </c>
      <c r="R211" s="190" t="s">
        <v>1106</v>
      </c>
      <c r="S211" s="190" t="s">
        <v>1106</v>
      </c>
      <c r="T211" s="190" t="s">
        <v>1106</v>
      </c>
      <c r="U211" s="190" t="s">
        <v>1106</v>
      </c>
      <c r="V211" s="190" t="s">
        <v>1106</v>
      </c>
      <c r="W211" s="190" t="s">
        <v>1106</v>
      </c>
      <c r="X211" s="190" t="s">
        <v>1106</v>
      </c>
      <c r="Y211" s="190" t="s">
        <v>1106</v>
      </c>
      <c r="Z211" s="190" t="s">
        <v>1106</v>
      </c>
      <c r="AA211" s="190" t="s">
        <v>1106</v>
      </c>
      <c r="AB211" s="190" t="s">
        <v>1106</v>
      </c>
      <c r="AC211" s="190" t="s">
        <v>1106</v>
      </c>
      <c r="AD211" s="190" t="s">
        <v>1106</v>
      </c>
      <c r="AE211" s="190" t="s">
        <v>1106</v>
      </c>
      <c r="AF211" s="190" t="s">
        <v>1106</v>
      </c>
      <c r="AG211" s="190" t="s">
        <v>1106</v>
      </c>
      <c r="AH211" s="190" t="s">
        <v>1106</v>
      </c>
      <c r="AI211" s="190" t="s">
        <v>1106</v>
      </c>
      <c r="AJ211" s="190" t="s">
        <v>1106</v>
      </c>
      <c r="AK211" s="190" t="s">
        <v>1106</v>
      </c>
      <c r="AL211" s="190" t="s">
        <v>1106</v>
      </c>
      <c r="AM211" s="190" t="s">
        <v>1106</v>
      </c>
      <c r="AN211" s="190" t="s">
        <v>1106</v>
      </c>
      <c r="AO211" s="117" t="s">
        <v>605</v>
      </c>
      <c r="AP211" s="117" t="s">
        <v>628</v>
      </c>
      <c r="AQ211" s="117" t="s">
        <v>13</v>
      </c>
    </row>
    <row r="212" spans="1:43" ht="24" customHeight="1" x14ac:dyDescent="0.4">
      <c r="A212" s="109" t="s">
        <v>186</v>
      </c>
      <c r="B212" s="110" t="s">
        <v>69</v>
      </c>
      <c r="C212" s="109" t="s">
        <v>13</v>
      </c>
      <c r="D212" s="111" t="s">
        <v>464</v>
      </c>
      <c r="E212" s="109" t="s">
        <v>184</v>
      </c>
      <c r="F212" s="109" t="s">
        <v>185</v>
      </c>
      <c r="G212" s="111" t="s">
        <v>66</v>
      </c>
      <c r="H212" s="111" t="s">
        <v>45</v>
      </c>
      <c r="I212" s="112">
        <v>11006715</v>
      </c>
      <c r="J212" s="113" t="s">
        <v>321</v>
      </c>
      <c r="K212" s="113" t="s">
        <v>318</v>
      </c>
      <c r="L212" s="114">
        <v>49674</v>
      </c>
      <c r="M212" s="115" t="s">
        <v>48</v>
      </c>
      <c r="N212" s="116">
        <f>VLOOKUP(E212,'FERC Mapping'!A:C,3,FALSE)</f>
        <v>394</v>
      </c>
      <c r="O212" s="190" t="s">
        <v>1106</v>
      </c>
      <c r="P212" s="190" t="s">
        <v>1106</v>
      </c>
      <c r="Q212" s="190" t="s">
        <v>1106</v>
      </c>
      <c r="R212" s="190" t="s">
        <v>1106</v>
      </c>
      <c r="S212" s="190" t="s">
        <v>1106</v>
      </c>
      <c r="T212" s="190" t="s">
        <v>1106</v>
      </c>
      <c r="U212" s="190" t="s">
        <v>1106</v>
      </c>
      <c r="V212" s="190" t="s">
        <v>1106</v>
      </c>
      <c r="W212" s="190" t="s">
        <v>1106</v>
      </c>
      <c r="X212" s="190" t="s">
        <v>1106</v>
      </c>
      <c r="Y212" s="190" t="s">
        <v>1106</v>
      </c>
      <c r="Z212" s="190" t="s">
        <v>1106</v>
      </c>
      <c r="AA212" s="190" t="s">
        <v>1106</v>
      </c>
      <c r="AB212" s="190" t="s">
        <v>1106</v>
      </c>
      <c r="AC212" s="190" t="s">
        <v>1106</v>
      </c>
      <c r="AD212" s="190" t="s">
        <v>1106</v>
      </c>
      <c r="AE212" s="190" t="s">
        <v>1106</v>
      </c>
      <c r="AF212" s="190" t="s">
        <v>1106</v>
      </c>
      <c r="AG212" s="190" t="s">
        <v>1106</v>
      </c>
      <c r="AH212" s="190" t="s">
        <v>1106</v>
      </c>
      <c r="AI212" s="190" t="s">
        <v>1106</v>
      </c>
      <c r="AJ212" s="190" t="s">
        <v>1106</v>
      </c>
      <c r="AK212" s="190" t="s">
        <v>1106</v>
      </c>
      <c r="AL212" s="190" t="s">
        <v>1106</v>
      </c>
      <c r="AM212" s="190" t="s">
        <v>1106</v>
      </c>
      <c r="AN212" s="190" t="s">
        <v>1106</v>
      </c>
      <c r="AO212" s="117" t="s">
        <v>605</v>
      </c>
      <c r="AP212" s="117" t="s">
        <v>628</v>
      </c>
      <c r="AQ212" s="117" t="s">
        <v>13</v>
      </c>
    </row>
    <row r="213" spans="1:43" ht="24" customHeight="1" x14ac:dyDescent="0.4">
      <c r="A213" s="109" t="s">
        <v>186</v>
      </c>
      <c r="B213" s="110" t="s">
        <v>69</v>
      </c>
      <c r="C213" s="109" t="s">
        <v>13</v>
      </c>
      <c r="D213" s="111" t="s">
        <v>464</v>
      </c>
      <c r="E213" s="109" t="s">
        <v>184</v>
      </c>
      <c r="F213" s="109" t="s">
        <v>185</v>
      </c>
      <c r="G213" s="111" t="s">
        <v>44</v>
      </c>
      <c r="H213" s="111" t="s">
        <v>45</v>
      </c>
      <c r="I213" s="112">
        <v>11033571</v>
      </c>
      <c r="J213" s="113" t="s">
        <v>239</v>
      </c>
      <c r="K213" s="113" t="s">
        <v>261</v>
      </c>
      <c r="L213" s="114">
        <v>49674</v>
      </c>
      <c r="M213" s="115" t="s">
        <v>49</v>
      </c>
      <c r="N213" s="116">
        <f>VLOOKUP(E213,'FERC Mapping'!A:C,3,FALSE)</f>
        <v>394</v>
      </c>
      <c r="O213" s="190" t="s">
        <v>1106</v>
      </c>
      <c r="P213" s="190" t="s">
        <v>1106</v>
      </c>
      <c r="Q213" s="190" t="s">
        <v>1106</v>
      </c>
      <c r="R213" s="190" t="s">
        <v>1106</v>
      </c>
      <c r="S213" s="190" t="s">
        <v>1106</v>
      </c>
      <c r="T213" s="190" t="s">
        <v>1106</v>
      </c>
      <c r="U213" s="190" t="s">
        <v>1106</v>
      </c>
      <c r="V213" s="190" t="s">
        <v>1106</v>
      </c>
      <c r="W213" s="190" t="s">
        <v>1106</v>
      </c>
      <c r="X213" s="190" t="s">
        <v>1106</v>
      </c>
      <c r="Y213" s="190" t="s">
        <v>1106</v>
      </c>
      <c r="Z213" s="190" t="s">
        <v>1106</v>
      </c>
      <c r="AA213" s="190" t="s">
        <v>1106</v>
      </c>
      <c r="AB213" s="190" t="s">
        <v>1106</v>
      </c>
      <c r="AC213" s="190" t="s">
        <v>1106</v>
      </c>
      <c r="AD213" s="190" t="s">
        <v>1106</v>
      </c>
      <c r="AE213" s="190" t="s">
        <v>1106</v>
      </c>
      <c r="AF213" s="190" t="s">
        <v>1106</v>
      </c>
      <c r="AG213" s="190" t="s">
        <v>1106</v>
      </c>
      <c r="AH213" s="190" t="s">
        <v>1106</v>
      </c>
      <c r="AI213" s="190" t="s">
        <v>1106</v>
      </c>
      <c r="AJ213" s="190" t="s">
        <v>1106</v>
      </c>
      <c r="AK213" s="190" t="s">
        <v>1106</v>
      </c>
      <c r="AL213" s="190" t="s">
        <v>1106</v>
      </c>
      <c r="AM213" s="190" t="s">
        <v>1106</v>
      </c>
      <c r="AN213" s="190" t="s">
        <v>1106</v>
      </c>
      <c r="AO213" s="117" t="s">
        <v>605</v>
      </c>
      <c r="AP213" s="117" t="s">
        <v>628</v>
      </c>
      <c r="AQ213" s="117" t="s">
        <v>13</v>
      </c>
    </row>
    <row r="214" spans="1:43" ht="24" customHeight="1" x14ac:dyDescent="0.4">
      <c r="A214" s="109" t="s">
        <v>186</v>
      </c>
      <c r="B214" s="110" t="s">
        <v>69</v>
      </c>
      <c r="C214" s="109" t="s">
        <v>13</v>
      </c>
      <c r="D214" s="111" t="s">
        <v>464</v>
      </c>
      <c r="E214" s="109" t="s">
        <v>184</v>
      </c>
      <c r="F214" s="109" t="s">
        <v>185</v>
      </c>
      <c r="G214" s="111" t="s">
        <v>44</v>
      </c>
      <c r="H214" s="111" t="s">
        <v>45</v>
      </c>
      <c r="I214" s="112">
        <v>11033571</v>
      </c>
      <c r="J214" s="113" t="s">
        <v>252</v>
      </c>
      <c r="K214" s="113" t="s">
        <v>281</v>
      </c>
      <c r="L214" s="114">
        <v>49674</v>
      </c>
      <c r="M214" s="115" t="s">
        <v>49</v>
      </c>
      <c r="N214" s="116">
        <f>VLOOKUP(E214,'FERC Mapping'!A:C,3,FALSE)</f>
        <v>394</v>
      </c>
      <c r="O214" s="190" t="s">
        <v>1106</v>
      </c>
      <c r="P214" s="190" t="s">
        <v>1106</v>
      </c>
      <c r="Q214" s="190" t="s">
        <v>1106</v>
      </c>
      <c r="R214" s="190" t="s">
        <v>1106</v>
      </c>
      <c r="S214" s="190" t="s">
        <v>1106</v>
      </c>
      <c r="T214" s="190" t="s">
        <v>1106</v>
      </c>
      <c r="U214" s="190" t="s">
        <v>1106</v>
      </c>
      <c r="V214" s="190" t="s">
        <v>1106</v>
      </c>
      <c r="W214" s="190" t="s">
        <v>1106</v>
      </c>
      <c r="X214" s="190" t="s">
        <v>1106</v>
      </c>
      <c r="Y214" s="190" t="s">
        <v>1106</v>
      </c>
      <c r="Z214" s="190" t="s">
        <v>1106</v>
      </c>
      <c r="AA214" s="190" t="s">
        <v>1106</v>
      </c>
      <c r="AB214" s="190" t="s">
        <v>1106</v>
      </c>
      <c r="AC214" s="190" t="s">
        <v>1106</v>
      </c>
      <c r="AD214" s="190" t="s">
        <v>1106</v>
      </c>
      <c r="AE214" s="190" t="s">
        <v>1106</v>
      </c>
      <c r="AF214" s="190" t="s">
        <v>1106</v>
      </c>
      <c r="AG214" s="190" t="s">
        <v>1106</v>
      </c>
      <c r="AH214" s="190" t="s">
        <v>1106</v>
      </c>
      <c r="AI214" s="190" t="s">
        <v>1106</v>
      </c>
      <c r="AJ214" s="190" t="s">
        <v>1106</v>
      </c>
      <c r="AK214" s="190" t="s">
        <v>1106</v>
      </c>
      <c r="AL214" s="190" t="s">
        <v>1106</v>
      </c>
      <c r="AM214" s="190" t="s">
        <v>1106</v>
      </c>
      <c r="AN214" s="190" t="s">
        <v>1106</v>
      </c>
      <c r="AO214" s="117" t="s">
        <v>605</v>
      </c>
      <c r="AP214" s="117" t="s">
        <v>628</v>
      </c>
      <c r="AQ214" s="117" t="s">
        <v>13</v>
      </c>
    </row>
    <row r="215" spans="1:43" ht="24" customHeight="1" x14ac:dyDescent="0.4">
      <c r="A215" s="109" t="s">
        <v>186</v>
      </c>
      <c r="B215" s="110" t="s">
        <v>69</v>
      </c>
      <c r="C215" s="109" t="s">
        <v>13</v>
      </c>
      <c r="D215" s="111" t="s">
        <v>464</v>
      </c>
      <c r="E215" s="109" t="s">
        <v>184</v>
      </c>
      <c r="F215" s="109" t="s">
        <v>185</v>
      </c>
      <c r="G215" s="111" t="s">
        <v>44</v>
      </c>
      <c r="H215" s="111" t="s">
        <v>45</v>
      </c>
      <c r="I215" s="112">
        <v>11033571</v>
      </c>
      <c r="J215" s="113" t="s">
        <v>257</v>
      </c>
      <c r="K215" s="113" t="s">
        <v>258</v>
      </c>
      <c r="L215" s="114">
        <v>49674</v>
      </c>
      <c r="M215" s="115" t="s">
        <v>49</v>
      </c>
      <c r="N215" s="116">
        <f>VLOOKUP(E215,'FERC Mapping'!A:C,3,FALSE)</f>
        <v>394</v>
      </c>
      <c r="O215" s="190" t="s">
        <v>1106</v>
      </c>
      <c r="P215" s="190" t="s">
        <v>1106</v>
      </c>
      <c r="Q215" s="190" t="s">
        <v>1106</v>
      </c>
      <c r="R215" s="190" t="s">
        <v>1106</v>
      </c>
      <c r="S215" s="190" t="s">
        <v>1106</v>
      </c>
      <c r="T215" s="190" t="s">
        <v>1106</v>
      </c>
      <c r="U215" s="190" t="s">
        <v>1106</v>
      </c>
      <c r="V215" s="190" t="s">
        <v>1106</v>
      </c>
      <c r="W215" s="190" t="s">
        <v>1106</v>
      </c>
      <c r="X215" s="190" t="s">
        <v>1106</v>
      </c>
      <c r="Y215" s="190" t="s">
        <v>1106</v>
      </c>
      <c r="Z215" s="190" t="s">
        <v>1106</v>
      </c>
      <c r="AA215" s="190" t="s">
        <v>1106</v>
      </c>
      <c r="AB215" s="190" t="s">
        <v>1106</v>
      </c>
      <c r="AC215" s="190" t="s">
        <v>1106</v>
      </c>
      <c r="AD215" s="190" t="s">
        <v>1106</v>
      </c>
      <c r="AE215" s="190" t="s">
        <v>1106</v>
      </c>
      <c r="AF215" s="190" t="s">
        <v>1106</v>
      </c>
      <c r="AG215" s="190" t="s">
        <v>1106</v>
      </c>
      <c r="AH215" s="190" t="s">
        <v>1106</v>
      </c>
      <c r="AI215" s="190" t="s">
        <v>1106</v>
      </c>
      <c r="AJ215" s="190" t="s">
        <v>1106</v>
      </c>
      <c r="AK215" s="190" t="s">
        <v>1106</v>
      </c>
      <c r="AL215" s="190" t="s">
        <v>1106</v>
      </c>
      <c r="AM215" s="190" t="s">
        <v>1106</v>
      </c>
      <c r="AN215" s="190" t="s">
        <v>1106</v>
      </c>
      <c r="AO215" s="117" t="s">
        <v>605</v>
      </c>
      <c r="AP215" s="117" t="s">
        <v>628</v>
      </c>
      <c r="AQ215" s="117" t="s">
        <v>13</v>
      </c>
    </row>
    <row r="216" spans="1:43" ht="24" customHeight="1" x14ac:dyDescent="0.4">
      <c r="A216" s="109" t="s">
        <v>186</v>
      </c>
      <c r="B216" s="110" t="s">
        <v>69</v>
      </c>
      <c r="C216" s="109" t="s">
        <v>13</v>
      </c>
      <c r="D216" s="111" t="s">
        <v>464</v>
      </c>
      <c r="E216" s="109" t="s">
        <v>184</v>
      </c>
      <c r="F216" s="109" t="s">
        <v>185</v>
      </c>
      <c r="G216" s="111" t="s">
        <v>66</v>
      </c>
      <c r="H216" s="111" t="s">
        <v>45</v>
      </c>
      <c r="I216" s="112">
        <v>11013022</v>
      </c>
      <c r="J216" s="113" t="s">
        <v>156</v>
      </c>
      <c r="K216" s="113" t="s">
        <v>160</v>
      </c>
      <c r="L216" s="114">
        <v>49674</v>
      </c>
      <c r="M216" s="115" t="s">
        <v>49</v>
      </c>
      <c r="N216" s="116">
        <f>VLOOKUP(E216,'FERC Mapping'!A:C,3,FALSE)</f>
        <v>394</v>
      </c>
      <c r="O216" s="190" t="s">
        <v>1106</v>
      </c>
      <c r="P216" s="190" t="s">
        <v>1106</v>
      </c>
      <c r="Q216" s="190" t="s">
        <v>1106</v>
      </c>
      <c r="R216" s="190" t="s">
        <v>1106</v>
      </c>
      <c r="S216" s="190" t="s">
        <v>1106</v>
      </c>
      <c r="T216" s="190" t="s">
        <v>1106</v>
      </c>
      <c r="U216" s="190" t="s">
        <v>1106</v>
      </c>
      <c r="V216" s="190" t="s">
        <v>1106</v>
      </c>
      <c r="W216" s="190" t="s">
        <v>1106</v>
      </c>
      <c r="X216" s="190" t="s">
        <v>1106</v>
      </c>
      <c r="Y216" s="190" t="s">
        <v>1106</v>
      </c>
      <c r="Z216" s="190" t="s">
        <v>1106</v>
      </c>
      <c r="AA216" s="190" t="s">
        <v>1106</v>
      </c>
      <c r="AB216" s="190" t="s">
        <v>1106</v>
      </c>
      <c r="AC216" s="190" t="s">
        <v>1106</v>
      </c>
      <c r="AD216" s="190" t="s">
        <v>1106</v>
      </c>
      <c r="AE216" s="190" t="s">
        <v>1106</v>
      </c>
      <c r="AF216" s="190" t="s">
        <v>1106</v>
      </c>
      <c r="AG216" s="190" t="s">
        <v>1106</v>
      </c>
      <c r="AH216" s="190" t="s">
        <v>1106</v>
      </c>
      <c r="AI216" s="190" t="s">
        <v>1106</v>
      </c>
      <c r="AJ216" s="190" t="s">
        <v>1106</v>
      </c>
      <c r="AK216" s="190" t="s">
        <v>1106</v>
      </c>
      <c r="AL216" s="190" t="s">
        <v>1106</v>
      </c>
      <c r="AM216" s="190" t="s">
        <v>1106</v>
      </c>
      <c r="AN216" s="190" t="s">
        <v>1106</v>
      </c>
      <c r="AO216" s="117" t="s">
        <v>605</v>
      </c>
      <c r="AP216" s="117" t="s">
        <v>628</v>
      </c>
      <c r="AQ216" s="117" t="s">
        <v>13</v>
      </c>
    </row>
    <row r="217" spans="1:43" ht="24" customHeight="1" x14ac:dyDescent="0.4">
      <c r="A217" s="109" t="s">
        <v>186</v>
      </c>
      <c r="B217" s="110" t="s">
        <v>69</v>
      </c>
      <c r="C217" s="109" t="s">
        <v>13</v>
      </c>
      <c r="D217" s="111" t="s">
        <v>464</v>
      </c>
      <c r="E217" s="109" t="s">
        <v>184</v>
      </c>
      <c r="F217" s="109" t="s">
        <v>185</v>
      </c>
      <c r="G217" s="111" t="s">
        <v>66</v>
      </c>
      <c r="H217" s="111" t="s">
        <v>45</v>
      </c>
      <c r="I217" s="112">
        <v>11013022</v>
      </c>
      <c r="J217" s="113" t="s">
        <v>156</v>
      </c>
      <c r="K217" s="113" t="s">
        <v>161</v>
      </c>
      <c r="L217" s="114">
        <v>49674</v>
      </c>
      <c r="M217" s="115" t="s">
        <v>49</v>
      </c>
      <c r="N217" s="116">
        <f>VLOOKUP(E217,'FERC Mapping'!A:C,3,FALSE)</f>
        <v>394</v>
      </c>
      <c r="O217" s="190" t="s">
        <v>1106</v>
      </c>
      <c r="P217" s="190" t="s">
        <v>1106</v>
      </c>
      <c r="Q217" s="190" t="s">
        <v>1106</v>
      </c>
      <c r="R217" s="190" t="s">
        <v>1106</v>
      </c>
      <c r="S217" s="190" t="s">
        <v>1106</v>
      </c>
      <c r="T217" s="190" t="s">
        <v>1106</v>
      </c>
      <c r="U217" s="190" t="s">
        <v>1106</v>
      </c>
      <c r="V217" s="190" t="s">
        <v>1106</v>
      </c>
      <c r="W217" s="190" t="s">
        <v>1106</v>
      </c>
      <c r="X217" s="190" t="s">
        <v>1106</v>
      </c>
      <c r="Y217" s="190" t="s">
        <v>1106</v>
      </c>
      <c r="Z217" s="190" t="s">
        <v>1106</v>
      </c>
      <c r="AA217" s="190" t="s">
        <v>1106</v>
      </c>
      <c r="AB217" s="190" t="s">
        <v>1106</v>
      </c>
      <c r="AC217" s="190" t="s">
        <v>1106</v>
      </c>
      <c r="AD217" s="190" t="s">
        <v>1106</v>
      </c>
      <c r="AE217" s="190" t="s">
        <v>1106</v>
      </c>
      <c r="AF217" s="190" t="s">
        <v>1106</v>
      </c>
      <c r="AG217" s="190" t="s">
        <v>1106</v>
      </c>
      <c r="AH217" s="190" t="s">
        <v>1106</v>
      </c>
      <c r="AI217" s="190" t="s">
        <v>1106</v>
      </c>
      <c r="AJ217" s="190" t="s">
        <v>1106</v>
      </c>
      <c r="AK217" s="190" t="s">
        <v>1106</v>
      </c>
      <c r="AL217" s="190" t="s">
        <v>1106</v>
      </c>
      <c r="AM217" s="190" t="s">
        <v>1106</v>
      </c>
      <c r="AN217" s="190" t="s">
        <v>1106</v>
      </c>
      <c r="AO217" s="117" t="s">
        <v>605</v>
      </c>
      <c r="AP217" s="117" t="s">
        <v>628</v>
      </c>
      <c r="AQ217" s="117" t="s">
        <v>13</v>
      </c>
    </row>
    <row r="218" spans="1:43" ht="24" customHeight="1" x14ac:dyDescent="0.4">
      <c r="A218" s="109" t="s">
        <v>186</v>
      </c>
      <c r="B218" s="110" t="s">
        <v>69</v>
      </c>
      <c r="C218" s="109" t="s">
        <v>13</v>
      </c>
      <c r="D218" s="111" t="s">
        <v>464</v>
      </c>
      <c r="E218" s="109" t="s">
        <v>184</v>
      </c>
      <c r="F218" s="109" t="s">
        <v>185</v>
      </c>
      <c r="G218" s="111" t="s">
        <v>57</v>
      </c>
      <c r="H218" s="111" t="s">
        <v>45</v>
      </c>
      <c r="I218" s="112">
        <v>11013022</v>
      </c>
      <c r="J218" s="113" t="s">
        <v>156</v>
      </c>
      <c r="K218" s="113" t="s">
        <v>159</v>
      </c>
      <c r="L218" s="114">
        <v>49674</v>
      </c>
      <c r="M218" s="115" t="s">
        <v>49</v>
      </c>
      <c r="N218" s="116">
        <f>VLOOKUP(E218,'FERC Mapping'!A:C,3,FALSE)</f>
        <v>394</v>
      </c>
      <c r="O218" s="190" t="s">
        <v>1106</v>
      </c>
      <c r="P218" s="190" t="s">
        <v>1106</v>
      </c>
      <c r="Q218" s="190" t="s">
        <v>1106</v>
      </c>
      <c r="R218" s="190" t="s">
        <v>1106</v>
      </c>
      <c r="S218" s="190" t="s">
        <v>1106</v>
      </c>
      <c r="T218" s="190" t="s">
        <v>1106</v>
      </c>
      <c r="U218" s="190" t="s">
        <v>1106</v>
      </c>
      <c r="V218" s="190" t="s">
        <v>1106</v>
      </c>
      <c r="W218" s="190" t="s">
        <v>1106</v>
      </c>
      <c r="X218" s="190" t="s">
        <v>1106</v>
      </c>
      <c r="Y218" s="190" t="s">
        <v>1106</v>
      </c>
      <c r="Z218" s="190" t="s">
        <v>1106</v>
      </c>
      <c r="AA218" s="190" t="s">
        <v>1106</v>
      </c>
      <c r="AB218" s="190" t="s">
        <v>1106</v>
      </c>
      <c r="AC218" s="190" t="s">
        <v>1106</v>
      </c>
      <c r="AD218" s="190" t="s">
        <v>1106</v>
      </c>
      <c r="AE218" s="190" t="s">
        <v>1106</v>
      </c>
      <c r="AF218" s="190" t="s">
        <v>1106</v>
      </c>
      <c r="AG218" s="190" t="s">
        <v>1106</v>
      </c>
      <c r="AH218" s="190" t="s">
        <v>1106</v>
      </c>
      <c r="AI218" s="190" t="s">
        <v>1106</v>
      </c>
      <c r="AJ218" s="190" t="s">
        <v>1106</v>
      </c>
      <c r="AK218" s="190" t="s">
        <v>1106</v>
      </c>
      <c r="AL218" s="190" t="s">
        <v>1106</v>
      </c>
      <c r="AM218" s="190" t="s">
        <v>1106</v>
      </c>
      <c r="AN218" s="190" t="s">
        <v>1106</v>
      </c>
      <c r="AO218" s="117" t="s">
        <v>605</v>
      </c>
      <c r="AP218" s="117" t="s">
        <v>628</v>
      </c>
      <c r="AQ218" s="117" t="s">
        <v>13</v>
      </c>
    </row>
    <row r="219" spans="1:43" ht="24" customHeight="1" x14ac:dyDescent="0.4">
      <c r="A219" s="109" t="s">
        <v>186</v>
      </c>
      <c r="B219" s="110" t="s">
        <v>69</v>
      </c>
      <c r="C219" s="109" t="s">
        <v>13</v>
      </c>
      <c r="D219" s="111" t="s">
        <v>464</v>
      </c>
      <c r="E219" s="109" t="s">
        <v>184</v>
      </c>
      <c r="F219" s="109" t="s">
        <v>185</v>
      </c>
      <c r="G219" s="111" t="s">
        <v>66</v>
      </c>
      <c r="H219" s="111" t="s">
        <v>45</v>
      </c>
      <c r="I219" s="112">
        <v>11006716</v>
      </c>
      <c r="J219" s="113" t="s">
        <v>345</v>
      </c>
      <c r="K219" s="113" t="s">
        <v>346</v>
      </c>
      <c r="L219" s="114">
        <v>49674</v>
      </c>
      <c r="M219" s="115" t="s">
        <v>49</v>
      </c>
      <c r="N219" s="116">
        <f>VLOOKUP(E219,'FERC Mapping'!A:C,3,FALSE)</f>
        <v>394</v>
      </c>
      <c r="O219" s="190" t="s">
        <v>1106</v>
      </c>
      <c r="P219" s="190" t="s">
        <v>1106</v>
      </c>
      <c r="Q219" s="190" t="s">
        <v>1106</v>
      </c>
      <c r="R219" s="190" t="s">
        <v>1106</v>
      </c>
      <c r="S219" s="190" t="s">
        <v>1106</v>
      </c>
      <c r="T219" s="190" t="s">
        <v>1106</v>
      </c>
      <c r="U219" s="190" t="s">
        <v>1106</v>
      </c>
      <c r="V219" s="190" t="s">
        <v>1106</v>
      </c>
      <c r="W219" s="190" t="s">
        <v>1106</v>
      </c>
      <c r="X219" s="190" t="s">
        <v>1106</v>
      </c>
      <c r="Y219" s="190" t="s">
        <v>1106</v>
      </c>
      <c r="Z219" s="190" t="s">
        <v>1106</v>
      </c>
      <c r="AA219" s="190" t="s">
        <v>1106</v>
      </c>
      <c r="AB219" s="190" t="s">
        <v>1106</v>
      </c>
      <c r="AC219" s="190" t="s">
        <v>1106</v>
      </c>
      <c r="AD219" s="190" t="s">
        <v>1106</v>
      </c>
      <c r="AE219" s="190" t="s">
        <v>1106</v>
      </c>
      <c r="AF219" s="190" t="s">
        <v>1106</v>
      </c>
      <c r="AG219" s="190" t="s">
        <v>1106</v>
      </c>
      <c r="AH219" s="190" t="s">
        <v>1106</v>
      </c>
      <c r="AI219" s="190" t="s">
        <v>1106</v>
      </c>
      <c r="AJ219" s="190" t="s">
        <v>1106</v>
      </c>
      <c r="AK219" s="190" t="s">
        <v>1106</v>
      </c>
      <c r="AL219" s="190" t="s">
        <v>1106</v>
      </c>
      <c r="AM219" s="190" t="s">
        <v>1106</v>
      </c>
      <c r="AN219" s="190" t="s">
        <v>1106</v>
      </c>
      <c r="AO219" s="117" t="s">
        <v>605</v>
      </c>
      <c r="AP219" s="117" t="s">
        <v>628</v>
      </c>
      <c r="AQ219" s="117" t="s">
        <v>13</v>
      </c>
    </row>
    <row r="220" spans="1:43" ht="24" customHeight="1" x14ac:dyDescent="0.4">
      <c r="A220" s="109" t="s">
        <v>186</v>
      </c>
      <c r="B220" s="110" t="s">
        <v>69</v>
      </c>
      <c r="C220" s="109" t="s">
        <v>13</v>
      </c>
      <c r="D220" s="111" t="s">
        <v>464</v>
      </c>
      <c r="E220" s="109" t="s">
        <v>184</v>
      </c>
      <c r="F220" s="109" t="s">
        <v>185</v>
      </c>
      <c r="G220" s="111" t="s">
        <v>67</v>
      </c>
      <c r="H220" s="111" t="s">
        <v>45</v>
      </c>
      <c r="I220" s="112">
        <v>11006716</v>
      </c>
      <c r="J220" s="113" t="s">
        <v>772</v>
      </c>
      <c r="K220" s="113" t="s">
        <v>773</v>
      </c>
      <c r="L220" s="114">
        <v>49674</v>
      </c>
      <c r="M220" s="115" t="s">
        <v>49</v>
      </c>
      <c r="N220" s="116">
        <f>VLOOKUP(E220,'FERC Mapping'!A:C,3,FALSE)</f>
        <v>394</v>
      </c>
      <c r="O220" s="190" t="s">
        <v>1106</v>
      </c>
      <c r="P220" s="190" t="s">
        <v>1106</v>
      </c>
      <c r="Q220" s="190" t="s">
        <v>1106</v>
      </c>
      <c r="R220" s="190" t="s">
        <v>1106</v>
      </c>
      <c r="S220" s="190" t="s">
        <v>1106</v>
      </c>
      <c r="T220" s="190" t="s">
        <v>1106</v>
      </c>
      <c r="U220" s="190" t="s">
        <v>1106</v>
      </c>
      <c r="V220" s="190" t="s">
        <v>1106</v>
      </c>
      <c r="W220" s="190" t="s">
        <v>1106</v>
      </c>
      <c r="X220" s="190" t="s">
        <v>1106</v>
      </c>
      <c r="Y220" s="190" t="s">
        <v>1106</v>
      </c>
      <c r="Z220" s="190" t="s">
        <v>1106</v>
      </c>
      <c r="AA220" s="190" t="s">
        <v>1106</v>
      </c>
      <c r="AB220" s="190" t="s">
        <v>1106</v>
      </c>
      <c r="AC220" s="190" t="s">
        <v>1106</v>
      </c>
      <c r="AD220" s="190" t="s">
        <v>1106</v>
      </c>
      <c r="AE220" s="190" t="s">
        <v>1106</v>
      </c>
      <c r="AF220" s="190" t="s">
        <v>1106</v>
      </c>
      <c r="AG220" s="190" t="s">
        <v>1106</v>
      </c>
      <c r="AH220" s="190" t="s">
        <v>1106</v>
      </c>
      <c r="AI220" s="190" t="s">
        <v>1106</v>
      </c>
      <c r="AJ220" s="190" t="s">
        <v>1106</v>
      </c>
      <c r="AK220" s="190" t="s">
        <v>1106</v>
      </c>
      <c r="AL220" s="190" t="s">
        <v>1106</v>
      </c>
      <c r="AM220" s="190" t="s">
        <v>1106</v>
      </c>
      <c r="AN220" s="190" t="s">
        <v>1106</v>
      </c>
      <c r="AO220" s="117" t="s">
        <v>605</v>
      </c>
      <c r="AP220" s="117" t="s">
        <v>628</v>
      </c>
      <c r="AQ220" s="117" t="s">
        <v>13</v>
      </c>
    </row>
    <row r="221" spans="1:43" ht="24" customHeight="1" x14ac:dyDescent="0.4">
      <c r="A221" s="109" t="s">
        <v>186</v>
      </c>
      <c r="B221" s="110" t="s">
        <v>69</v>
      </c>
      <c r="C221" s="109" t="s">
        <v>13</v>
      </c>
      <c r="D221" s="111" t="s">
        <v>464</v>
      </c>
      <c r="E221" s="109" t="s">
        <v>184</v>
      </c>
      <c r="F221" s="109" t="s">
        <v>185</v>
      </c>
      <c r="G221" s="111" t="s">
        <v>67</v>
      </c>
      <c r="H221" s="111" t="s">
        <v>45</v>
      </c>
      <c r="I221" s="112">
        <v>11006716</v>
      </c>
      <c r="J221" s="113" t="s">
        <v>774</v>
      </c>
      <c r="K221" s="113" t="s">
        <v>773</v>
      </c>
      <c r="L221" s="114">
        <v>49674</v>
      </c>
      <c r="M221" s="115" t="s">
        <v>49</v>
      </c>
      <c r="N221" s="116">
        <f>VLOOKUP(E221,'FERC Mapping'!A:C,3,FALSE)</f>
        <v>394</v>
      </c>
      <c r="O221" s="190" t="s">
        <v>1106</v>
      </c>
      <c r="P221" s="190" t="s">
        <v>1106</v>
      </c>
      <c r="Q221" s="190" t="s">
        <v>1106</v>
      </c>
      <c r="R221" s="190" t="s">
        <v>1106</v>
      </c>
      <c r="S221" s="190" t="s">
        <v>1106</v>
      </c>
      <c r="T221" s="190" t="s">
        <v>1106</v>
      </c>
      <c r="U221" s="190" t="s">
        <v>1106</v>
      </c>
      <c r="V221" s="190" t="s">
        <v>1106</v>
      </c>
      <c r="W221" s="190" t="s">
        <v>1106</v>
      </c>
      <c r="X221" s="190" t="s">
        <v>1106</v>
      </c>
      <c r="Y221" s="190" t="s">
        <v>1106</v>
      </c>
      <c r="Z221" s="190" t="s">
        <v>1106</v>
      </c>
      <c r="AA221" s="190" t="s">
        <v>1106</v>
      </c>
      <c r="AB221" s="190" t="s">
        <v>1106</v>
      </c>
      <c r="AC221" s="190" t="s">
        <v>1106</v>
      </c>
      <c r="AD221" s="190" t="s">
        <v>1106</v>
      </c>
      <c r="AE221" s="190" t="s">
        <v>1106</v>
      </c>
      <c r="AF221" s="190" t="s">
        <v>1106</v>
      </c>
      <c r="AG221" s="190" t="s">
        <v>1106</v>
      </c>
      <c r="AH221" s="190" t="s">
        <v>1106</v>
      </c>
      <c r="AI221" s="190" t="s">
        <v>1106</v>
      </c>
      <c r="AJ221" s="190" t="s">
        <v>1106</v>
      </c>
      <c r="AK221" s="190" t="s">
        <v>1106</v>
      </c>
      <c r="AL221" s="190" t="s">
        <v>1106</v>
      </c>
      <c r="AM221" s="190" t="s">
        <v>1106</v>
      </c>
      <c r="AN221" s="190" t="s">
        <v>1106</v>
      </c>
      <c r="AO221" s="117" t="s">
        <v>605</v>
      </c>
      <c r="AP221" s="117" t="s">
        <v>628</v>
      </c>
      <c r="AQ221" s="117" t="s">
        <v>13</v>
      </c>
    </row>
    <row r="222" spans="1:43" ht="24" customHeight="1" x14ac:dyDescent="0.4">
      <c r="A222" s="109" t="s">
        <v>186</v>
      </c>
      <c r="B222" s="110" t="s">
        <v>69</v>
      </c>
      <c r="C222" s="109" t="s">
        <v>13</v>
      </c>
      <c r="D222" s="111" t="s">
        <v>464</v>
      </c>
      <c r="E222" s="109" t="s">
        <v>184</v>
      </c>
      <c r="F222" s="109" t="s">
        <v>185</v>
      </c>
      <c r="G222" s="111" t="s">
        <v>66</v>
      </c>
      <c r="H222" s="111" t="s">
        <v>45</v>
      </c>
      <c r="I222" s="112">
        <v>11013022</v>
      </c>
      <c r="J222" s="113" t="s">
        <v>156</v>
      </c>
      <c r="K222" s="113" t="s">
        <v>157</v>
      </c>
      <c r="L222" s="114">
        <v>49674</v>
      </c>
      <c r="M222" s="115" t="s">
        <v>49</v>
      </c>
      <c r="N222" s="116">
        <f>VLOOKUP(E222,'FERC Mapping'!A:C,3,FALSE)</f>
        <v>394</v>
      </c>
      <c r="O222" s="190" t="s">
        <v>1106</v>
      </c>
      <c r="P222" s="190" t="s">
        <v>1106</v>
      </c>
      <c r="Q222" s="190" t="s">
        <v>1106</v>
      </c>
      <c r="R222" s="190" t="s">
        <v>1106</v>
      </c>
      <c r="S222" s="190" t="s">
        <v>1106</v>
      </c>
      <c r="T222" s="190" t="s">
        <v>1106</v>
      </c>
      <c r="U222" s="190" t="s">
        <v>1106</v>
      </c>
      <c r="V222" s="190" t="s">
        <v>1106</v>
      </c>
      <c r="W222" s="190" t="s">
        <v>1106</v>
      </c>
      <c r="X222" s="190" t="s">
        <v>1106</v>
      </c>
      <c r="Y222" s="190" t="s">
        <v>1106</v>
      </c>
      <c r="Z222" s="190" t="s">
        <v>1106</v>
      </c>
      <c r="AA222" s="190" t="s">
        <v>1106</v>
      </c>
      <c r="AB222" s="190" t="s">
        <v>1106</v>
      </c>
      <c r="AC222" s="190" t="s">
        <v>1106</v>
      </c>
      <c r="AD222" s="190" t="s">
        <v>1106</v>
      </c>
      <c r="AE222" s="190" t="s">
        <v>1106</v>
      </c>
      <c r="AF222" s="190" t="s">
        <v>1106</v>
      </c>
      <c r="AG222" s="190" t="s">
        <v>1106</v>
      </c>
      <c r="AH222" s="190" t="s">
        <v>1106</v>
      </c>
      <c r="AI222" s="190" t="s">
        <v>1106</v>
      </c>
      <c r="AJ222" s="190" t="s">
        <v>1106</v>
      </c>
      <c r="AK222" s="190" t="s">
        <v>1106</v>
      </c>
      <c r="AL222" s="190" t="s">
        <v>1106</v>
      </c>
      <c r="AM222" s="190" t="s">
        <v>1106</v>
      </c>
      <c r="AN222" s="190" t="s">
        <v>1106</v>
      </c>
      <c r="AO222" s="117" t="s">
        <v>605</v>
      </c>
      <c r="AP222" s="117" t="s">
        <v>628</v>
      </c>
      <c r="AQ222" s="117" t="s">
        <v>13</v>
      </c>
    </row>
    <row r="223" spans="1:43" ht="24" customHeight="1" x14ac:dyDescent="0.4">
      <c r="A223" s="109" t="s">
        <v>186</v>
      </c>
      <c r="B223" s="110" t="s">
        <v>69</v>
      </c>
      <c r="C223" s="109" t="s">
        <v>13</v>
      </c>
      <c r="D223" s="111" t="s">
        <v>464</v>
      </c>
      <c r="E223" s="109" t="s">
        <v>184</v>
      </c>
      <c r="F223" s="109" t="s">
        <v>185</v>
      </c>
      <c r="G223" s="111" t="s">
        <v>66</v>
      </c>
      <c r="H223" s="111" t="s">
        <v>45</v>
      </c>
      <c r="I223" s="112">
        <v>11013022</v>
      </c>
      <c r="J223" s="113" t="s">
        <v>156</v>
      </c>
      <c r="K223" s="113" t="s">
        <v>157</v>
      </c>
      <c r="L223" s="114">
        <v>49674</v>
      </c>
      <c r="M223" s="115" t="s">
        <v>49</v>
      </c>
      <c r="N223" s="116">
        <f>VLOOKUP(E223,'FERC Mapping'!A:C,3,FALSE)</f>
        <v>394</v>
      </c>
      <c r="O223" s="190" t="s">
        <v>1106</v>
      </c>
      <c r="P223" s="190" t="s">
        <v>1106</v>
      </c>
      <c r="Q223" s="190" t="s">
        <v>1106</v>
      </c>
      <c r="R223" s="190" t="s">
        <v>1106</v>
      </c>
      <c r="S223" s="190" t="s">
        <v>1106</v>
      </c>
      <c r="T223" s="190" t="s">
        <v>1106</v>
      </c>
      <c r="U223" s="190" t="s">
        <v>1106</v>
      </c>
      <c r="V223" s="190" t="s">
        <v>1106</v>
      </c>
      <c r="W223" s="190" t="s">
        <v>1106</v>
      </c>
      <c r="X223" s="190" t="s">
        <v>1106</v>
      </c>
      <c r="Y223" s="190" t="s">
        <v>1106</v>
      </c>
      <c r="Z223" s="190" t="s">
        <v>1106</v>
      </c>
      <c r="AA223" s="190" t="s">
        <v>1106</v>
      </c>
      <c r="AB223" s="190" t="s">
        <v>1106</v>
      </c>
      <c r="AC223" s="190" t="s">
        <v>1106</v>
      </c>
      <c r="AD223" s="190" t="s">
        <v>1106</v>
      </c>
      <c r="AE223" s="190" t="s">
        <v>1106</v>
      </c>
      <c r="AF223" s="190" t="s">
        <v>1106</v>
      </c>
      <c r="AG223" s="190" t="s">
        <v>1106</v>
      </c>
      <c r="AH223" s="190" t="s">
        <v>1106</v>
      </c>
      <c r="AI223" s="190" t="s">
        <v>1106</v>
      </c>
      <c r="AJ223" s="190" t="s">
        <v>1106</v>
      </c>
      <c r="AK223" s="190" t="s">
        <v>1106</v>
      </c>
      <c r="AL223" s="190" t="s">
        <v>1106</v>
      </c>
      <c r="AM223" s="190" t="s">
        <v>1106</v>
      </c>
      <c r="AN223" s="190" t="s">
        <v>1106</v>
      </c>
      <c r="AO223" s="117" t="s">
        <v>605</v>
      </c>
      <c r="AP223" s="117" t="s">
        <v>628</v>
      </c>
      <c r="AQ223" s="117" t="s">
        <v>13</v>
      </c>
    </row>
    <row r="224" spans="1:43" ht="24" customHeight="1" x14ac:dyDescent="0.4">
      <c r="A224" s="109" t="s">
        <v>186</v>
      </c>
      <c r="B224" s="110" t="s">
        <v>69</v>
      </c>
      <c r="C224" s="109" t="s">
        <v>13</v>
      </c>
      <c r="D224" s="111" t="s">
        <v>464</v>
      </c>
      <c r="E224" s="109" t="s">
        <v>184</v>
      </c>
      <c r="F224" s="109" t="s">
        <v>185</v>
      </c>
      <c r="G224" s="111" t="s">
        <v>44</v>
      </c>
      <c r="H224" s="111" t="s">
        <v>45</v>
      </c>
      <c r="I224" s="112">
        <v>11033571</v>
      </c>
      <c r="J224" s="113" t="s">
        <v>243</v>
      </c>
      <c r="K224" s="113" t="s">
        <v>273</v>
      </c>
      <c r="L224" s="114">
        <v>49674</v>
      </c>
      <c r="M224" s="115" t="s">
        <v>49</v>
      </c>
      <c r="N224" s="116">
        <f>VLOOKUP(E224,'FERC Mapping'!A:C,3,FALSE)</f>
        <v>394</v>
      </c>
      <c r="O224" s="190" t="s">
        <v>1106</v>
      </c>
      <c r="P224" s="190" t="s">
        <v>1106</v>
      </c>
      <c r="Q224" s="190" t="s">
        <v>1106</v>
      </c>
      <c r="R224" s="190" t="s">
        <v>1106</v>
      </c>
      <c r="S224" s="190" t="s">
        <v>1106</v>
      </c>
      <c r="T224" s="190" t="s">
        <v>1106</v>
      </c>
      <c r="U224" s="190" t="s">
        <v>1106</v>
      </c>
      <c r="V224" s="190" t="s">
        <v>1106</v>
      </c>
      <c r="W224" s="190" t="s">
        <v>1106</v>
      </c>
      <c r="X224" s="190" t="s">
        <v>1106</v>
      </c>
      <c r="Y224" s="190" t="s">
        <v>1106</v>
      </c>
      <c r="Z224" s="190" t="s">
        <v>1106</v>
      </c>
      <c r="AA224" s="190" t="s">
        <v>1106</v>
      </c>
      <c r="AB224" s="190" t="s">
        <v>1106</v>
      </c>
      <c r="AC224" s="190" t="s">
        <v>1106</v>
      </c>
      <c r="AD224" s="190" t="s">
        <v>1106</v>
      </c>
      <c r="AE224" s="190" t="s">
        <v>1106</v>
      </c>
      <c r="AF224" s="190" t="s">
        <v>1106</v>
      </c>
      <c r="AG224" s="190" t="s">
        <v>1106</v>
      </c>
      <c r="AH224" s="190" t="s">
        <v>1106</v>
      </c>
      <c r="AI224" s="190" t="s">
        <v>1106</v>
      </c>
      <c r="AJ224" s="190" t="s">
        <v>1106</v>
      </c>
      <c r="AK224" s="190" t="s">
        <v>1106</v>
      </c>
      <c r="AL224" s="190" t="s">
        <v>1106</v>
      </c>
      <c r="AM224" s="190" t="s">
        <v>1106</v>
      </c>
      <c r="AN224" s="190" t="s">
        <v>1106</v>
      </c>
      <c r="AO224" s="117" t="s">
        <v>605</v>
      </c>
      <c r="AP224" s="117" t="s">
        <v>628</v>
      </c>
      <c r="AQ224" s="117" t="s">
        <v>13</v>
      </c>
    </row>
    <row r="225" spans="1:43" ht="24" customHeight="1" x14ac:dyDescent="0.4">
      <c r="A225" s="109" t="s">
        <v>186</v>
      </c>
      <c r="B225" s="110" t="s">
        <v>69</v>
      </c>
      <c r="C225" s="109" t="s">
        <v>13</v>
      </c>
      <c r="D225" s="111" t="s">
        <v>464</v>
      </c>
      <c r="E225" s="109" t="s">
        <v>184</v>
      </c>
      <c r="F225" s="109" t="s">
        <v>185</v>
      </c>
      <c r="G225" s="111" t="s">
        <v>44</v>
      </c>
      <c r="H225" s="111" t="s">
        <v>45</v>
      </c>
      <c r="I225" s="112">
        <v>11033571</v>
      </c>
      <c r="J225" s="113" t="s">
        <v>243</v>
      </c>
      <c r="K225" s="113" t="s">
        <v>775</v>
      </c>
      <c r="L225" s="114">
        <v>49674</v>
      </c>
      <c r="M225" s="115" t="s">
        <v>49</v>
      </c>
      <c r="N225" s="116">
        <f>VLOOKUP(E225,'FERC Mapping'!A:C,3,FALSE)</f>
        <v>394</v>
      </c>
      <c r="O225" s="190" t="s">
        <v>1106</v>
      </c>
      <c r="P225" s="190" t="s">
        <v>1106</v>
      </c>
      <c r="Q225" s="190" t="s">
        <v>1106</v>
      </c>
      <c r="R225" s="190" t="s">
        <v>1106</v>
      </c>
      <c r="S225" s="190" t="s">
        <v>1106</v>
      </c>
      <c r="T225" s="190" t="s">
        <v>1106</v>
      </c>
      <c r="U225" s="190" t="s">
        <v>1106</v>
      </c>
      <c r="V225" s="190" t="s">
        <v>1106</v>
      </c>
      <c r="W225" s="190" t="s">
        <v>1106</v>
      </c>
      <c r="X225" s="190" t="s">
        <v>1106</v>
      </c>
      <c r="Y225" s="190" t="s">
        <v>1106</v>
      </c>
      <c r="Z225" s="190" t="s">
        <v>1106</v>
      </c>
      <c r="AA225" s="190" t="s">
        <v>1106</v>
      </c>
      <c r="AB225" s="190" t="s">
        <v>1106</v>
      </c>
      <c r="AC225" s="190" t="s">
        <v>1106</v>
      </c>
      <c r="AD225" s="190" t="s">
        <v>1106</v>
      </c>
      <c r="AE225" s="190" t="s">
        <v>1106</v>
      </c>
      <c r="AF225" s="190" t="s">
        <v>1106</v>
      </c>
      <c r="AG225" s="190" t="s">
        <v>1106</v>
      </c>
      <c r="AH225" s="190" t="s">
        <v>1106</v>
      </c>
      <c r="AI225" s="190" t="s">
        <v>1106</v>
      </c>
      <c r="AJ225" s="190" t="s">
        <v>1106</v>
      </c>
      <c r="AK225" s="190" t="s">
        <v>1106</v>
      </c>
      <c r="AL225" s="190" t="s">
        <v>1106</v>
      </c>
      <c r="AM225" s="190" t="s">
        <v>1106</v>
      </c>
      <c r="AN225" s="190" t="s">
        <v>1106</v>
      </c>
      <c r="AO225" s="117" t="s">
        <v>605</v>
      </c>
      <c r="AP225" s="117" t="s">
        <v>628</v>
      </c>
      <c r="AQ225" s="117" t="s">
        <v>13</v>
      </c>
    </row>
    <row r="226" spans="1:43" ht="24" customHeight="1" x14ac:dyDescent="0.4">
      <c r="A226" s="109" t="s">
        <v>186</v>
      </c>
      <c r="B226" s="110" t="s">
        <v>69</v>
      </c>
      <c r="C226" s="109" t="s">
        <v>13</v>
      </c>
      <c r="D226" s="111" t="s">
        <v>464</v>
      </c>
      <c r="E226" s="109" t="s">
        <v>184</v>
      </c>
      <c r="F226" s="109" t="s">
        <v>185</v>
      </c>
      <c r="G226" s="111" t="s">
        <v>66</v>
      </c>
      <c r="H226" s="111" t="s">
        <v>45</v>
      </c>
      <c r="I226" s="112">
        <v>11006715</v>
      </c>
      <c r="J226" s="113" t="s">
        <v>328</v>
      </c>
      <c r="K226" s="113" t="s">
        <v>329</v>
      </c>
      <c r="L226" s="114">
        <v>49674</v>
      </c>
      <c r="M226" s="115" t="s">
        <v>48</v>
      </c>
      <c r="N226" s="116">
        <f>VLOOKUP(E226,'FERC Mapping'!A:C,3,FALSE)</f>
        <v>394</v>
      </c>
      <c r="O226" s="190" t="s">
        <v>1106</v>
      </c>
      <c r="P226" s="190" t="s">
        <v>1106</v>
      </c>
      <c r="Q226" s="190" t="s">
        <v>1106</v>
      </c>
      <c r="R226" s="190" t="s">
        <v>1106</v>
      </c>
      <c r="S226" s="190" t="s">
        <v>1106</v>
      </c>
      <c r="T226" s="190" t="s">
        <v>1106</v>
      </c>
      <c r="U226" s="190" t="s">
        <v>1106</v>
      </c>
      <c r="V226" s="190" t="s">
        <v>1106</v>
      </c>
      <c r="W226" s="190" t="s">
        <v>1106</v>
      </c>
      <c r="X226" s="190" t="s">
        <v>1106</v>
      </c>
      <c r="Y226" s="190" t="s">
        <v>1106</v>
      </c>
      <c r="Z226" s="190" t="s">
        <v>1106</v>
      </c>
      <c r="AA226" s="190" t="s">
        <v>1106</v>
      </c>
      <c r="AB226" s="190" t="s">
        <v>1106</v>
      </c>
      <c r="AC226" s="190" t="s">
        <v>1106</v>
      </c>
      <c r="AD226" s="190" t="s">
        <v>1106</v>
      </c>
      <c r="AE226" s="190" t="s">
        <v>1106</v>
      </c>
      <c r="AF226" s="190" t="s">
        <v>1106</v>
      </c>
      <c r="AG226" s="190" t="s">
        <v>1106</v>
      </c>
      <c r="AH226" s="190" t="s">
        <v>1106</v>
      </c>
      <c r="AI226" s="190" t="s">
        <v>1106</v>
      </c>
      <c r="AJ226" s="190" t="s">
        <v>1106</v>
      </c>
      <c r="AK226" s="190" t="s">
        <v>1106</v>
      </c>
      <c r="AL226" s="190" t="s">
        <v>1106</v>
      </c>
      <c r="AM226" s="190" t="s">
        <v>1106</v>
      </c>
      <c r="AN226" s="190" t="s">
        <v>1106</v>
      </c>
      <c r="AO226" s="117" t="s">
        <v>605</v>
      </c>
      <c r="AP226" s="117" t="s">
        <v>628</v>
      </c>
      <c r="AQ226" s="117" t="s">
        <v>13</v>
      </c>
    </row>
    <row r="227" spans="1:43" ht="24" customHeight="1" x14ac:dyDescent="0.4">
      <c r="A227" s="109" t="s">
        <v>186</v>
      </c>
      <c r="B227" s="110" t="s">
        <v>69</v>
      </c>
      <c r="C227" s="109" t="s">
        <v>13</v>
      </c>
      <c r="D227" s="111" t="s">
        <v>464</v>
      </c>
      <c r="E227" s="109" t="s">
        <v>184</v>
      </c>
      <c r="F227" s="109" t="s">
        <v>185</v>
      </c>
      <c r="G227" s="111" t="s">
        <v>44</v>
      </c>
      <c r="H227" s="111" t="s">
        <v>45</v>
      </c>
      <c r="I227" s="112">
        <v>11033571</v>
      </c>
      <c r="J227" s="113" t="s">
        <v>235</v>
      </c>
      <c r="K227" s="113" t="s">
        <v>776</v>
      </c>
      <c r="L227" s="114">
        <v>49674</v>
      </c>
      <c r="M227" s="115" t="s">
        <v>49</v>
      </c>
      <c r="N227" s="116">
        <f>VLOOKUP(E227,'FERC Mapping'!A:C,3,FALSE)</f>
        <v>394</v>
      </c>
      <c r="O227" s="190" t="s">
        <v>1106</v>
      </c>
      <c r="P227" s="190" t="s">
        <v>1106</v>
      </c>
      <c r="Q227" s="190" t="s">
        <v>1106</v>
      </c>
      <c r="R227" s="190" t="s">
        <v>1106</v>
      </c>
      <c r="S227" s="190" t="s">
        <v>1106</v>
      </c>
      <c r="T227" s="190" t="s">
        <v>1106</v>
      </c>
      <c r="U227" s="190" t="s">
        <v>1106</v>
      </c>
      <c r="V227" s="190" t="s">
        <v>1106</v>
      </c>
      <c r="W227" s="190" t="s">
        <v>1106</v>
      </c>
      <c r="X227" s="190" t="s">
        <v>1106</v>
      </c>
      <c r="Y227" s="190" t="s">
        <v>1106</v>
      </c>
      <c r="Z227" s="190" t="s">
        <v>1106</v>
      </c>
      <c r="AA227" s="190" t="s">
        <v>1106</v>
      </c>
      <c r="AB227" s="190" t="s">
        <v>1106</v>
      </c>
      <c r="AC227" s="190" t="s">
        <v>1106</v>
      </c>
      <c r="AD227" s="190" t="s">
        <v>1106</v>
      </c>
      <c r="AE227" s="190" t="s">
        <v>1106</v>
      </c>
      <c r="AF227" s="190" t="s">
        <v>1106</v>
      </c>
      <c r="AG227" s="190" t="s">
        <v>1106</v>
      </c>
      <c r="AH227" s="190" t="s">
        <v>1106</v>
      </c>
      <c r="AI227" s="190" t="s">
        <v>1106</v>
      </c>
      <c r="AJ227" s="190" t="s">
        <v>1106</v>
      </c>
      <c r="AK227" s="190" t="s">
        <v>1106</v>
      </c>
      <c r="AL227" s="190" t="s">
        <v>1106</v>
      </c>
      <c r="AM227" s="190" t="s">
        <v>1106</v>
      </c>
      <c r="AN227" s="190" t="s">
        <v>1106</v>
      </c>
      <c r="AO227" s="117" t="s">
        <v>605</v>
      </c>
      <c r="AP227" s="117" t="s">
        <v>628</v>
      </c>
      <c r="AQ227" s="117" t="s">
        <v>13</v>
      </c>
    </row>
    <row r="228" spans="1:43" ht="24" customHeight="1" x14ac:dyDescent="0.4">
      <c r="A228" s="109" t="s">
        <v>186</v>
      </c>
      <c r="B228" s="110" t="s">
        <v>69</v>
      </c>
      <c r="C228" s="109" t="s">
        <v>13</v>
      </c>
      <c r="D228" s="111" t="s">
        <v>464</v>
      </c>
      <c r="E228" s="109" t="s">
        <v>184</v>
      </c>
      <c r="F228" s="109" t="s">
        <v>185</v>
      </c>
      <c r="G228" s="111" t="s">
        <v>44</v>
      </c>
      <c r="H228" s="111" t="s">
        <v>45</v>
      </c>
      <c r="I228" s="112">
        <v>11033571</v>
      </c>
      <c r="J228" s="113" t="s">
        <v>241</v>
      </c>
      <c r="K228" s="113" t="s">
        <v>777</v>
      </c>
      <c r="L228" s="114">
        <v>49674</v>
      </c>
      <c r="M228" s="115" t="s">
        <v>49</v>
      </c>
      <c r="N228" s="116">
        <f>VLOOKUP(E228,'FERC Mapping'!A:C,3,FALSE)</f>
        <v>394</v>
      </c>
      <c r="O228" s="190" t="s">
        <v>1106</v>
      </c>
      <c r="P228" s="190" t="s">
        <v>1106</v>
      </c>
      <c r="Q228" s="190" t="s">
        <v>1106</v>
      </c>
      <c r="R228" s="190" t="s">
        <v>1106</v>
      </c>
      <c r="S228" s="190" t="s">
        <v>1106</v>
      </c>
      <c r="T228" s="190" t="s">
        <v>1106</v>
      </c>
      <c r="U228" s="190" t="s">
        <v>1106</v>
      </c>
      <c r="V228" s="190" t="s">
        <v>1106</v>
      </c>
      <c r="W228" s="190" t="s">
        <v>1106</v>
      </c>
      <c r="X228" s="190" t="s">
        <v>1106</v>
      </c>
      <c r="Y228" s="190" t="s">
        <v>1106</v>
      </c>
      <c r="Z228" s="190" t="s">
        <v>1106</v>
      </c>
      <c r="AA228" s="190" t="s">
        <v>1106</v>
      </c>
      <c r="AB228" s="190" t="s">
        <v>1106</v>
      </c>
      <c r="AC228" s="190" t="s">
        <v>1106</v>
      </c>
      <c r="AD228" s="190" t="s">
        <v>1106</v>
      </c>
      <c r="AE228" s="190" t="s">
        <v>1106</v>
      </c>
      <c r="AF228" s="190" t="s">
        <v>1106</v>
      </c>
      <c r="AG228" s="190" t="s">
        <v>1106</v>
      </c>
      <c r="AH228" s="190" t="s">
        <v>1106</v>
      </c>
      <c r="AI228" s="190" t="s">
        <v>1106</v>
      </c>
      <c r="AJ228" s="190" t="s">
        <v>1106</v>
      </c>
      <c r="AK228" s="190" t="s">
        <v>1106</v>
      </c>
      <c r="AL228" s="190" t="s">
        <v>1106</v>
      </c>
      <c r="AM228" s="190" t="s">
        <v>1106</v>
      </c>
      <c r="AN228" s="190" t="s">
        <v>1106</v>
      </c>
      <c r="AO228" s="117" t="s">
        <v>605</v>
      </c>
      <c r="AP228" s="117" t="s">
        <v>628</v>
      </c>
      <c r="AQ228" s="117" t="s">
        <v>13</v>
      </c>
    </row>
    <row r="229" spans="1:43" ht="24" customHeight="1" x14ac:dyDescent="0.4">
      <c r="A229" s="109" t="s">
        <v>186</v>
      </c>
      <c r="B229" s="110" t="s">
        <v>69</v>
      </c>
      <c r="C229" s="109" t="s">
        <v>13</v>
      </c>
      <c r="D229" s="111" t="s">
        <v>464</v>
      </c>
      <c r="E229" s="109" t="s">
        <v>184</v>
      </c>
      <c r="F229" s="109" t="s">
        <v>185</v>
      </c>
      <c r="G229" s="111" t="s">
        <v>44</v>
      </c>
      <c r="H229" s="111" t="s">
        <v>45</v>
      </c>
      <c r="I229" s="112">
        <v>11033571</v>
      </c>
      <c r="J229" s="113" t="s">
        <v>246</v>
      </c>
      <c r="K229" s="113" t="s">
        <v>778</v>
      </c>
      <c r="L229" s="114">
        <v>49674</v>
      </c>
      <c r="M229" s="115" t="s">
        <v>49</v>
      </c>
      <c r="N229" s="116">
        <f>VLOOKUP(E229,'FERC Mapping'!A:C,3,FALSE)</f>
        <v>394</v>
      </c>
      <c r="O229" s="190" t="s">
        <v>1106</v>
      </c>
      <c r="P229" s="190" t="s">
        <v>1106</v>
      </c>
      <c r="Q229" s="190" t="s">
        <v>1106</v>
      </c>
      <c r="R229" s="190" t="s">
        <v>1106</v>
      </c>
      <c r="S229" s="190" t="s">
        <v>1106</v>
      </c>
      <c r="T229" s="190" t="s">
        <v>1106</v>
      </c>
      <c r="U229" s="190" t="s">
        <v>1106</v>
      </c>
      <c r="V229" s="190" t="s">
        <v>1106</v>
      </c>
      <c r="W229" s="190" t="s">
        <v>1106</v>
      </c>
      <c r="X229" s="190" t="s">
        <v>1106</v>
      </c>
      <c r="Y229" s="190" t="s">
        <v>1106</v>
      </c>
      <c r="Z229" s="190" t="s">
        <v>1106</v>
      </c>
      <c r="AA229" s="190" t="s">
        <v>1106</v>
      </c>
      <c r="AB229" s="190" t="s">
        <v>1106</v>
      </c>
      <c r="AC229" s="190" t="s">
        <v>1106</v>
      </c>
      <c r="AD229" s="190" t="s">
        <v>1106</v>
      </c>
      <c r="AE229" s="190" t="s">
        <v>1106</v>
      </c>
      <c r="AF229" s="190" t="s">
        <v>1106</v>
      </c>
      <c r="AG229" s="190" t="s">
        <v>1106</v>
      </c>
      <c r="AH229" s="190" t="s">
        <v>1106</v>
      </c>
      <c r="AI229" s="190" t="s">
        <v>1106</v>
      </c>
      <c r="AJ229" s="190" t="s">
        <v>1106</v>
      </c>
      <c r="AK229" s="190" t="s">
        <v>1106</v>
      </c>
      <c r="AL229" s="190" t="s">
        <v>1106</v>
      </c>
      <c r="AM229" s="190" t="s">
        <v>1106</v>
      </c>
      <c r="AN229" s="190" t="s">
        <v>1106</v>
      </c>
      <c r="AO229" s="117" t="s">
        <v>605</v>
      </c>
      <c r="AP229" s="117" t="s">
        <v>628</v>
      </c>
      <c r="AQ229" s="117" t="s">
        <v>13</v>
      </c>
    </row>
    <row r="230" spans="1:43" ht="24" customHeight="1" x14ac:dyDescent="0.4">
      <c r="A230" s="109" t="s">
        <v>186</v>
      </c>
      <c r="B230" s="110" t="s">
        <v>69</v>
      </c>
      <c r="C230" s="109" t="s">
        <v>13</v>
      </c>
      <c r="D230" s="111" t="s">
        <v>464</v>
      </c>
      <c r="E230" s="109" t="s">
        <v>184</v>
      </c>
      <c r="F230" s="109" t="s">
        <v>185</v>
      </c>
      <c r="G230" s="111" t="s">
        <v>44</v>
      </c>
      <c r="H230" s="111" t="s">
        <v>45</v>
      </c>
      <c r="I230" s="112">
        <v>11033571</v>
      </c>
      <c r="J230" s="113" t="s">
        <v>243</v>
      </c>
      <c r="K230" s="113" t="s">
        <v>779</v>
      </c>
      <c r="L230" s="114">
        <v>49674</v>
      </c>
      <c r="M230" s="115" t="s">
        <v>49</v>
      </c>
      <c r="N230" s="116">
        <f>VLOOKUP(E230,'FERC Mapping'!A:C,3,FALSE)</f>
        <v>394</v>
      </c>
      <c r="O230" s="190" t="s">
        <v>1106</v>
      </c>
      <c r="P230" s="190" t="s">
        <v>1106</v>
      </c>
      <c r="Q230" s="190" t="s">
        <v>1106</v>
      </c>
      <c r="R230" s="190" t="s">
        <v>1106</v>
      </c>
      <c r="S230" s="190" t="s">
        <v>1106</v>
      </c>
      <c r="T230" s="190" t="s">
        <v>1106</v>
      </c>
      <c r="U230" s="190" t="s">
        <v>1106</v>
      </c>
      <c r="V230" s="190" t="s">
        <v>1106</v>
      </c>
      <c r="W230" s="190" t="s">
        <v>1106</v>
      </c>
      <c r="X230" s="190" t="s">
        <v>1106</v>
      </c>
      <c r="Y230" s="190" t="s">
        <v>1106</v>
      </c>
      <c r="Z230" s="190" t="s">
        <v>1106</v>
      </c>
      <c r="AA230" s="190" t="s">
        <v>1106</v>
      </c>
      <c r="AB230" s="190" t="s">
        <v>1106</v>
      </c>
      <c r="AC230" s="190" t="s">
        <v>1106</v>
      </c>
      <c r="AD230" s="190" t="s">
        <v>1106</v>
      </c>
      <c r="AE230" s="190" t="s">
        <v>1106</v>
      </c>
      <c r="AF230" s="190" t="s">
        <v>1106</v>
      </c>
      <c r="AG230" s="190" t="s">
        <v>1106</v>
      </c>
      <c r="AH230" s="190" t="s">
        <v>1106</v>
      </c>
      <c r="AI230" s="190" t="s">
        <v>1106</v>
      </c>
      <c r="AJ230" s="190" t="s">
        <v>1106</v>
      </c>
      <c r="AK230" s="190" t="s">
        <v>1106</v>
      </c>
      <c r="AL230" s="190" t="s">
        <v>1106</v>
      </c>
      <c r="AM230" s="190" t="s">
        <v>1106</v>
      </c>
      <c r="AN230" s="190" t="s">
        <v>1106</v>
      </c>
      <c r="AO230" s="117" t="s">
        <v>605</v>
      </c>
      <c r="AP230" s="117" t="s">
        <v>628</v>
      </c>
      <c r="AQ230" s="117" t="s">
        <v>13</v>
      </c>
    </row>
    <row r="231" spans="1:43" ht="24" customHeight="1" x14ac:dyDescent="0.4">
      <c r="A231" s="109" t="s">
        <v>186</v>
      </c>
      <c r="B231" s="110" t="s">
        <v>69</v>
      </c>
      <c r="C231" s="109" t="s">
        <v>13</v>
      </c>
      <c r="D231" s="111" t="s">
        <v>464</v>
      </c>
      <c r="E231" s="109" t="s">
        <v>184</v>
      </c>
      <c r="F231" s="109" t="s">
        <v>185</v>
      </c>
      <c r="G231" s="111" t="s">
        <v>44</v>
      </c>
      <c r="H231" s="111" t="s">
        <v>45</v>
      </c>
      <c r="I231" s="112">
        <v>11033571</v>
      </c>
      <c r="J231" s="113" t="s">
        <v>257</v>
      </c>
      <c r="K231" s="113" t="s">
        <v>780</v>
      </c>
      <c r="L231" s="114">
        <v>49674</v>
      </c>
      <c r="M231" s="115" t="s">
        <v>49</v>
      </c>
      <c r="N231" s="116">
        <f>VLOOKUP(E231,'FERC Mapping'!A:C,3,FALSE)</f>
        <v>394</v>
      </c>
      <c r="O231" s="190" t="s">
        <v>1106</v>
      </c>
      <c r="P231" s="190" t="s">
        <v>1106</v>
      </c>
      <c r="Q231" s="190" t="s">
        <v>1106</v>
      </c>
      <c r="R231" s="190" t="s">
        <v>1106</v>
      </c>
      <c r="S231" s="190" t="s">
        <v>1106</v>
      </c>
      <c r="T231" s="190" t="s">
        <v>1106</v>
      </c>
      <c r="U231" s="190" t="s">
        <v>1106</v>
      </c>
      <c r="V231" s="190" t="s">
        <v>1106</v>
      </c>
      <c r="W231" s="190" t="s">
        <v>1106</v>
      </c>
      <c r="X231" s="190" t="s">
        <v>1106</v>
      </c>
      <c r="Y231" s="190" t="s">
        <v>1106</v>
      </c>
      <c r="Z231" s="190" t="s">
        <v>1106</v>
      </c>
      <c r="AA231" s="190" t="s">
        <v>1106</v>
      </c>
      <c r="AB231" s="190" t="s">
        <v>1106</v>
      </c>
      <c r="AC231" s="190" t="s">
        <v>1106</v>
      </c>
      <c r="AD231" s="190" t="s">
        <v>1106</v>
      </c>
      <c r="AE231" s="190" t="s">
        <v>1106</v>
      </c>
      <c r="AF231" s="190" t="s">
        <v>1106</v>
      </c>
      <c r="AG231" s="190" t="s">
        <v>1106</v>
      </c>
      <c r="AH231" s="190" t="s">
        <v>1106</v>
      </c>
      <c r="AI231" s="190" t="s">
        <v>1106</v>
      </c>
      <c r="AJ231" s="190" t="s">
        <v>1106</v>
      </c>
      <c r="AK231" s="190" t="s">
        <v>1106</v>
      </c>
      <c r="AL231" s="190" t="s">
        <v>1106</v>
      </c>
      <c r="AM231" s="190" t="s">
        <v>1106</v>
      </c>
      <c r="AN231" s="190" t="s">
        <v>1106</v>
      </c>
      <c r="AO231" s="117" t="s">
        <v>605</v>
      </c>
      <c r="AP231" s="117" t="s">
        <v>628</v>
      </c>
      <c r="AQ231" s="117" t="s">
        <v>13</v>
      </c>
    </row>
    <row r="232" spans="1:43" ht="24" customHeight="1" x14ac:dyDescent="0.4">
      <c r="A232" s="109" t="s">
        <v>186</v>
      </c>
      <c r="B232" s="110" t="s">
        <v>69</v>
      </c>
      <c r="C232" s="109" t="s">
        <v>13</v>
      </c>
      <c r="D232" s="111" t="s">
        <v>464</v>
      </c>
      <c r="E232" s="109" t="s">
        <v>184</v>
      </c>
      <c r="F232" s="109" t="s">
        <v>185</v>
      </c>
      <c r="G232" s="111" t="s">
        <v>67</v>
      </c>
      <c r="H232" s="111" t="s">
        <v>45</v>
      </c>
      <c r="I232" s="112">
        <v>11006716</v>
      </c>
      <c r="J232" s="113" t="s">
        <v>781</v>
      </c>
      <c r="K232" s="113" t="s">
        <v>782</v>
      </c>
      <c r="L232" s="114">
        <v>49674</v>
      </c>
      <c r="M232" s="115" t="s">
        <v>49</v>
      </c>
      <c r="N232" s="116">
        <f>VLOOKUP(E232,'FERC Mapping'!A:C,3,FALSE)</f>
        <v>394</v>
      </c>
      <c r="O232" s="190" t="s">
        <v>1106</v>
      </c>
      <c r="P232" s="190" t="s">
        <v>1106</v>
      </c>
      <c r="Q232" s="190" t="s">
        <v>1106</v>
      </c>
      <c r="R232" s="190" t="s">
        <v>1106</v>
      </c>
      <c r="S232" s="190" t="s">
        <v>1106</v>
      </c>
      <c r="T232" s="190" t="s">
        <v>1106</v>
      </c>
      <c r="U232" s="190" t="s">
        <v>1106</v>
      </c>
      <c r="V232" s="190" t="s">
        <v>1106</v>
      </c>
      <c r="W232" s="190" t="s">
        <v>1106</v>
      </c>
      <c r="X232" s="190" t="s">
        <v>1106</v>
      </c>
      <c r="Y232" s="190" t="s">
        <v>1106</v>
      </c>
      <c r="Z232" s="190" t="s">
        <v>1106</v>
      </c>
      <c r="AA232" s="190" t="s">
        <v>1106</v>
      </c>
      <c r="AB232" s="190" t="s">
        <v>1106</v>
      </c>
      <c r="AC232" s="190" t="s">
        <v>1106</v>
      </c>
      <c r="AD232" s="190" t="s">
        <v>1106</v>
      </c>
      <c r="AE232" s="190" t="s">
        <v>1106</v>
      </c>
      <c r="AF232" s="190" t="s">
        <v>1106</v>
      </c>
      <c r="AG232" s="190" t="s">
        <v>1106</v>
      </c>
      <c r="AH232" s="190" t="s">
        <v>1106</v>
      </c>
      <c r="AI232" s="190" t="s">
        <v>1106</v>
      </c>
      <c r="AJ232" s="190" t="s">
        <v>1106</v>
      </c>
      <c r="AK232" s="190" t="s">
        <v>1106</v>
      </c>
      <c r="AL232" s="190" t="s">
        <v>1106</v>
      </c>
      <c r="AM232" s="190" t="s">
        <v>1106</v>
      </c>
      <c r="AN232" s="190" t="s">
        <v>1106</v>
      </c>
      <c r="AO232" s="117" t="s">
        <v>605</v>
      </c>
      <c r="AP232" s="117" t="s">
        <v>628</v>
      </c>
      <c r="AQ232" s="117" t="s">
        <v>13</v>
      </c>
    </row>
    <row r="233" spans="1:43" ht="24" customHeight="1" x14ac:dyDescent="0.4">
      <c r="A233" s="109" t="s">
        <v>186</v>
      </c>
      <c r="B233" s="110" t="s">
        <v>69</v>
      </c>
      <c r="C233" s="109" t="s">
        <v>13</v>
      </c>
      <c r="D233" s="111" t="s">
        <v>464</v>
      </c>
      <c r="E233" s="109" t="s">
        <v>184</v>
      </c>
      <c r="F233" s="109" t="s">
        <v>185</v>
      </c>
      <c r="G233" s="111" t="s">
        <v>67</v>
      </c>
      <c r="H233" s="111" t="s">
        <v>45</v>
      </c>
      <c r="I233" s="112">
        <v>11006716</v>
      </c>
      <c r="J233" s="113" t="s">
        <v>338</v>
      </c>
      <c r="K233" s="113" t="s">
        <v>783</v>
      </c>
      <c r="L233" s="114">
        <v>49674</v>
      </c>
      <c r="M233" s="115" t="s">
        <v>49</v>
      </c>
      <c r="N233" s="116">
        <f>VLOOKUP(E233,'FERC Mapping'!A:C,3,FALSE)</f>
        <v>394</v>
      </c>
      <c r="O233" s="190" t="s">
        <v>1106</v>
      </c>
      <c r="P233" s="190" t="s">
        <v>1106</v>
      </c>
      <c r="Q233" s="190" t="s">
        <v>1106</v>
      </c>
      <c r="R233" s="190" t="s">
        <v>1106</v>
      </c>
      <c r="S233" s="190" t="s">
        <v>1106</v>
      </c>
      <c r="T233" s="190" t="s">
        <v>1106</v>
      </c>
      <c r="U233" s="190" t="s">
        <v>1106</v>
      </c>
      <c r="V233" s="190" t="s">
        <v>1106</v>
      </c>
      <c r="W233" s="190" t="s">
        <v>1106</v>
      </c>
      <c r="X233" s="190" t="s">
        <v>1106</v>
      </c>
      <c r="Y233" s="190" t="s">
        <v>1106</v>
      </c>
      <c r="Z233" s="190" t="s">
        <v>1106</v>
      </c>
      <c r="AA233" s="190" t="s">
        <v>1106</v>
      </c>
      <c r="AB233" s="190" t="s">
        <v>1106</v>
      </c>
      <c r="AC233" s="190" t="s">
        <v>1106</v>
      </c>
      <c r="AD233" s="190" t="s">
        <v>1106</v>
      </c>
      <c r="AE233" s="190" t="s">
        <v>1106</v>
      </c>
      <c r="AF233" s="190" t="s">
        <v>1106</v>
      </c>
      <c r="AG233" s="190" t="s">
        <v>1106</v>
      </c>
      <c r="AH233" s="190" t="s">
        <v>1106</v>
      </c>
      <c r="AI233" s="190" t="s">
        <v>1106</v>
      </c>
      <c r="AJ233" s="190" t="s">
        <v>1106</v>
      </c>
      <c r="AK233" s="190" t="s">
        <v>1106</v>
      </c>
      <c r="AL233" s="190" t="s">
        <v>1106</v>
      </c>
      <c r="AM233" s="190" t="s">
        <v>1106</v>
      </c>
      <c r="AN233" s="190" t="s">
        <v>1106</v>
      </c>
      <c r="AO233" s="117" t="s">
        <v>605</v>
      </c>
      <c r="AP233" s="117" t="s">
        <v>628</v>
      </c>
      <c r="AQ233" s="117" t="s">
        <v>13</v>
      </c>
    </row>
    <row r="234" spans="1:43" ht="24" customHeight="1" x14ac:dyDescent="0.4">
      <c r="A234" s="109" t="s">
        <v>186</v>
      </c>
      <c r="B234" s="110" t="s">
        <v>69</v>
      </c>
      <c r="C234" s="109" t="s">
        <v>13</v>
      </c>
      <c r="D234" s="111" t="s">
        <v>464</v>
      </c>
      <c r="E234" s="109" t="s">
        <v>184</v>
      </c>
      <c r="F234" s="109" t="s">
        <v>185</v>
      </c>
      <c r="G234" s="111" t="s">
        <v>44</v>
      </c>
      <c r="H234" s="111" t="s">
        <v>45</v>
      </c>
      <c r="I234" s="112">
        <v>11033571</v>
      </c>
      <c r="J234" s="113" t="s">
        <v>241</v>
      </c>
      <c r="K234" s="113" t="s">
        <v>266</v>
      </c>
      <c r="L234" s="114">
        <v>49674</v>
      </c>
      <c r="M234" s="115" t="s">
        <v>49</v>
      </c>
      <c r="N234" s="116">
        <f>VLOOKUP(E234,'FERC Mapping'!A:C,3,FALSE)</f>
        <v>394</v>
      </c>
      <c r="O234" s="190" t="s">
        <v>1106</v>
      </c>
      <c r="P234" s="190" t="s">
        <v>1106</v>
      </c>
      <c r="Q234" s="190" t="s">
        <v>1106</v>
      </c>
      <c r="R234" s="190" t="s">
        <v>1106</v>
      </c>
      <c r="S234" s="190" t="s">
        <v>1106</v>
      </c>
      <c r="T234" s="190" t="s">
        <v>1106</v>
      </c>
      <c r="U234" s="190" t="s">
        <v>1106</v>
      </c>
      <c r="V234" s="190" t="s">
        <v>1106</v>
      </c>
      <c r="W234" s="190" t="s">
        <v>1106</v>
      </c>
      <c r="X234" s="190" t="s">
        <v>1106</v>
      </c>
      <c r="Y234" s="190" t="s">
        <v>1106</v>
      </c>
      <c r="Z234" s="190" t="s">
        <v>1106</v>
      </c>
      <c r="AA234" s="190" t="s">
        <v>1106</v>
      </c>
      <c r="AB234" s="190" t="s">
        <v>1106</v>
      </c>
      <c r="AC234" s="190" t="s">
        <v>1106</v>
      </c>
      <c r="AD234" s="190" t="s">
        <v>1106</v>
      </c>
      <c r="AE234" s="190" t="s">
        <v>1106</v>
      </c>
      <c r="AF234" s="190" t="s">
        <v>1106</v>
      </c>
      <c r="AG234" s="190" t="s">
        <v>1106</v>
      </c>
      <c r="AH234" s="190" t="s">
        <v>1106</v>
      </c>
      <c r="AI234" s="190" t="s">
        <v>1106</v>
      </c>
      <c r="AJ234" s="190" t="s">
        <v>1106</v>
      </c>
      <c r="AK234" s="190" t="s">
        <v>1106</v>
      </c>
      <c r="AL234" s="190" t="s">
        <v>1106</v>
      </c>
      <c r="AM234" s="190" t="s">
        <v>1106</v>
      </c>
      <c r="AN234" s="190" t="s">
        <v>1106</v>
      </c>
      <c r="AO234" s="117" t="s">
        <v>605</v>
      </c>
      <c r="AP234" s="117" t="s">
        <v>628</v>
      </c>
      <c r="AQ234" s="117" t="s">
        <v>13</v>
      </c>
    </row>
    <row r="235" spans="1:43" ht="24" customHeight="1" x14ac:dyDescent="0.4">
      <c r="A235" s="109" t="s">
        <v>186</v>
      </c>
      <c r="B235" s="110" t="s">
        <v>69</v>
      </c>
      <c r="C235" s="109" t="s">
        <v>13</v>
      </c>
      <c r="D235" s="111" t="s">
        <v>464</v>
      </c>
      <c r="E235" s="109" t="s">
        <v>184</v>
      </c>
      <c r="F235" s="109" t="s">
        <v>185</v>
      </c>
      <c r="G235" s="111" t="s">
        <v>44</v>
      </c>
      <c r="H235" s="111" t="s">
        <v>45</v>
      </c>
      <c r="I235" s="112">
        <v>11033571</v>
      </c>
      <c r="J235" s="113" t="s">
        <v>240</v>
      </c>
      <c r="K235" s="113" t="s">
        <v>784</v>
      </c>
      <c r="L235" s="114">
        <v>49674</v>
      </c>
      <c r="M235" s="115" t="s">
        <v>49</v>
      </c>
      <c r="N235" s="116">
        <f>VLOOKUP(E235,'FERC Mapping'!A:C,3,FALSE)</f>
        <v>394</v>
      </c>
      <c r="O235" s="190" t="s">
        <v>1106</v>
      </c>
      <c r="P235" s="190" t="s">
        <v>1106</v>
      </c>
      <c r="Q235" s="190" t="s">
        <v>1106</v>
      </c>
      <c r="R235" s="190" t="s">
        <v>1106</v>
      </c>
      <c r="S235" s="190" t="s">
        <v>1106</v>
      </c>
      <c r="T235" s="190" t="s">
        <v>1106</v>
      </c>
      <c r="U235" s="190" t="s">
        <v>1106</v>
      </c>
      <c r="V235" s="190" t="s">
        <v>1106</v>
      </c>
      <c r="W235" s="190" t="s">
        <v>1106</v>
      </c>
      <c r="X235" s="190" t="s">
        <v>1106</v>
      </c>
      <c r="Y235" s="190" t="s">
        <v>1106</v>
      </c>
      <c r="Z235" s="190" t="s">
        <v>1106</v>
      </c>
      <c r="AA235" s="190" t="s">
        <v>1106</v>
      </c>
      <c r="AB235" s="190" t="s">
        <v>1106</v>
      </c>
      <c r="AC235" s="190" t="s">
        <v>1106</v>
      </c>
      <c r="AD235" s="190" t="s">
        <v>1106</v>
      </c>
      <c r="AE235" s="190" t="s">
        <v>1106</v>
      </c>
      <c r="AF235" s="190" t="s">
        <v>1106</v>
      </c>
      <c r="AG235" s="190" t="s">
        <v>1106</v>
      </c>
      <c r="AH235" s="190" t="s">
        <v>1106</v>
      </c>
      <c r="AI235" s="190" t="s">
        <v>1106</v>
      </c>
      <c r="AJ235" s="190" t="s">
        <v>1106</v>
      </c>
      <c r="AK235" s="190" t="s">
        <v>1106</v>
      </c>
      <c r="AL235" s="190" t="s">
        <v>1106</v>
      </c>
      <c r="AM235" s="190" t="s">
        <v>1106</v>
      </c>
      <c r="AN235" s="190" t="s">
        <v>1106</v>
      </c>
      <c r="AO235" s="117" t="s">
        <v>605</v>
      </c>
      <c r="AP235" s="117" t="s">
        <v>628</v>
      </c>
      <c r="AQ235" s="117" t="s">
        <v>13</v>
      </c>
    </row>
    <row r="236" spans="1:43" ht="24" customHeight="1" x14ac:dyDescent="0.4">
      <c r="A236" s="109" t="s">
        <v>186</v>
      </c>
      <c r="B236" s="110" t="s">
        <v>69</v>
      </c>
      <c r="C236" s="109" t="s">
        <v>13</v>
      </c>
      <c r="D236" s="111" t="s">
        <v>464</v>
      </c>
      <c r="E236" s="109" t="s">
        <v>184</v>
      </c>
      <c r="F236" s="109" t="s">
        <v>185</v>
      </c>
      <c r="G236" s="111" t="s">
        <v>66</v>
      </c>
      <c r="H236" s="111" t="s">
        <v>45</v>
      </c>
      <c r="I236" s="112">
        <v>11006715</v>
      </c>
      <c r="J236" s="113" t="s">
        <v>321</v>
      </c>
      <c r="K236" s="113" t="s">
        <v>322</v>
      </c>
      <c r="L236" s="114">
        <v>49674</v>
      </c>
      <c r="M236" s="115" t="s">
        <v>48</v>
      </c>
      <c r="N236" s="116">
        <f>VLOOKUP(E236,'FERC Mapping'!A:C,3,FALSE)</f>
        <v>394</v>
      </c>
      <c r="O236" s="190" t="s">
        <v>1106</v>
      </c>
      <c r="P236" s="190" t="s">
        <v>1106</v>
      </c>
      <c r="Q236" s="190" t="s">
        <v>1106</v>
      </c>
      <c r="R236" s="190" t="s">
        <v>1106</v>
      </c>
      <c r="S236" s="190" t="s">
        <v>1106</v>
      </c>
      <c r="T236" s="190" t="s">
        <v>1106</v>
      </c>
      <c r="U236" s="190" t="s">
        <v>1106</v>
      </c>
      <c r="V236" s="190" t="s">
        <v>1106</v>
      </c>
      <c r="W236" s="190" t="s">
        <v>1106</v>
      </c>
      <c r="X236" s="190" t="s">
        <v>1106</v>
      </c>
      <c r="Y236" s="190" t="s">
        <v>1106</v>
      </c>
      <c r="Z236" s="190" t="s">
        <v>1106</v>
      </c>
      <c r="AA236" s="190" t="s">
        <v>1106</v>
      </c>
      <c r="AB236" s="190" t="s">
        <v>1106</v>
      </c>
      <c r="AC236" s="190" t="s">
        <v>1106</v>
      </c>
      <c r="AD236" s="190" t="s">
        <v>1106</v>
      </c>
      <c r="AE236" s="190" t="s">
        <v>1106</v>
      </c>
      <c r="AF236" s="190" t="s">
        <v>1106</v>
      </c>
      <c r="AG236" s="190" t="s">
        <v>1106</v>
      </c>
      <c r="AH236" s="190" t="s">
        <v>1106</v>
      </c>
      <c r="AI236" s="190" t="s">
        <v>1106</v>
      </c>
      <c r="AJ236" s="190" t="s">
        <v>1106</v>
      </c>
      <c r="AK236" s="190" t="s">
        <v>1106</v>
      </c>
      <c r="AL236" s="190" t="s">
        <v>1106</v>
      </c>
      <c r="AM236" s="190" t="s">
        <v>1106</v>
      </c>
      <c r="AN236" s="190" t="s">
        <v>1106</v>
      </c>
      <c r="AO236" s="117" t="s">
        <v>605</v>
      </c>
      <c r="AP236" s="117" t="s">
        <v>628</v>
      </c>
      <c r="AQ236" s="117" t="s">
        <v>13</v>
      </c>
    </row>
    <row r="237" spans="1:43" ht="24" customHeight="1" x14ac:dyDescent="0.4">
      <c r="A237" s="109" t="s">
        <v>186</v>
      </c>
      <c r="B237" s="110" t="s">
        <v>69</v>
      </c>
      <c r="C237" s="109" t="s">
        <v>13</v>
      </c>
      <c r="D237" s="111" t="s">
        <v>464</v>
      </c>
      <c r="E237" s="109" t="s">
        <v>184</v>
      </c>
      <c r="F237" s="109" t="s">
        <v>185</v>
      </c>
      <c r="G237" s="111" t="s">
        <v>44</v>
      </c>
      <c r="H237" s="111" t="s">
        <v>45</v>
      </c>
      <c r="I237" s="112">
        <v>11033571</v>
      </c>
      <c r="J237" s="113" t="s">
        <v>239</v>
      </c>
      <c r="K237" s="113" t="s">
        <v>785</v>
      </c>
      <c r="L237" s="114">
        <v>49674</v>
      </c>
      <c r="M237" s="115" t="s">
        <v>49</v>
      </c>
      <c r="N237" s="116">
        <f>VLOOKUP(E237,'FERC Mapping'!A:C,3,FALSE)</f>
        <v>394</v>
      </c>
      <c r="O237" s="190" t="s">
        <v>1106</v>
      </c>
      <c r="P237" s="190" t="s">
        <v>1106</v>
      </c>
      <c r="Q237" s="190" t="s">
        <v>1106</v>
      </c>
      <c r="R237" s="190" t="s">
        <v>1106</v>
      </c>
      <c r="S237" s="190" t="s">
        <v>1106</v>
      </c>
      <c r="T237" s="190" t="s">
        <v>1106</v>
      </c>
      <c r="U237" s="190" t="s">
        <v>1106</v>
      </c>
      <c r="V237" s="190" t="s">
        <v>1106</v>
      </c>
      <c r="W237" s="190" t="s">
        <v>1106</v>
      </c>
      <c r="X237" s="190" t="s">
        <v>1106</v>
      </c>
      <c r="Y237" s="190" t="s">
        <v>1106</v>
      </c>
      <c r="Z237" s="190" t="s">
        <v>1106</v>
      </c>
      <c r="AA237" s="190" t="s">
        <v>1106</v>
      </c>
      <c r="AB237" s="190" t="s">
        <v>1106</v>
      </c>
      <c r="AC237" s="190" t="s">
        <v>1106</v>
      </c>
      <c r="AD237" s="190" t="s">
        <v>1106</v>
      </c>
      <c r="AE237" s="190" t="s">
        <v>1106</v>
      </c>
      <c r="AF237" s="190" t="s">
        <v>1106</v>
      </c>
      <c r="AG237" s="190" t="s">
        <v>1106</v>
      </c>
      <c r="AH237" s="190" t="s">
        <v>1106</v>
      </c>
      <c r="AI237" s="190" t="s">
        <v>1106</v>
      </c>
      <c r="AJ237" s="190" t="s">
        <v>1106</v>
      </c>
      <c r="AK237" s="190" t="s">
        <v>1106</v>
      </c>
      <c r="AL237" s="190" t="s">
        <v>1106</v>
      </c>
      <c r="AM237" s="190" t="s">
        <v>1106</v>
      </c>
      <c r="AN237" s="190" t="s">
        <v>1106</v>
      </c>
      <c r="AO237" s="117" t="s">
        <v>605</v>
      </c>
      <c r="AP237" s="117" t="s">
        <v>628</v>
      </c>
      <c r="AQ237" s="117" t="s">
        <v>13</v>
      </c>
    </row>
    <row r="238" spans="1:43" ht="24" customHeight="1" x14ac:dyDescent="0.4">
      <c r="A238" s="109" t="s">
        <v>186</v>
      </c>
      <c r="B238" s="110" t="s">
        <v>69</v>
      </c>
      <c r="C238" s="109" t="s">
        <v>13</v>
      </c>
      <c r="D238" s="111" t="s">
        <v>464</v>
      </c>
      <c r="E238" s="109" t="s">
        <v>184</v>
      </c>
      <c r="F238" s="109" t="s">
        <v>185</v>
      </c>
      <c r="G238" s="111" t="s">
        <v>67</v>
      </c>
      <c r="H238" s="111" t="s">
        <v>45</v>
      </c>
      <c r="I238" s="112">
        <v>11006716</v>
      </c>
      <c r="J238" s="113" t="s">
        <v>786</v>
      </c>
      <c r="K238" s="113" t="s">
        <v>787</v>
      </c>
      <c r="L238" s="114">
        <v>49674</v>
      </c>
      <c r="M238" s="115" t="s">
        <v>49</v>
      </c>
      <c r="N238" s="116">
        <f>VLOOKUP(E238,'FERC Mapping'!A:C,3,FALSE)</f>
        <v>394</v>
      </c>
      <c r="O238" s="190" t="s">
        <v>1106</v>
      </c>
      <c r="P238" s="190" t="s">
        <v>1106</v>
      </c>
      <c r="Q238" s="190" t="s">
        <v>1106</v>
      </c>
      <c r="R238" s="190" t="s">
        <v>1106</v>
      </c>
      <c r="S238" s="190" t="s">
        <v>1106</v>
      </c>
      <c r="T238" s="190" t="s">
        <v>1106</v>
      </c>
      <c r="U238" s="190" t="s">
        <v>1106</v>
      </c>
      <c r="V238" s="190" t="s">
        <v>1106</v>
      </c>
      <c r="W238" s="190" t="s">
        <v>1106</v>
      </c>
      <c r="X238" s="190" t="s">
        <v>1106</v>
      </c>
      <c r="Y238" s="190" t="s">
        <v>1106</v>
      </c>
      <c r="Z238" s="190" t="s">
        <v>1106</v>
      </c>
      <c r="AA238" s="190" t="s">
        <v>1106</v>
      </c>
      <c r="AB238" s="190" t="s">
        <v>1106</v>
      </c>
      <c r="AC238" s="190" t="s">
        <v>1106</v>
      </c>
      <c r="AD238" s="190" t="s">
        <v>1106</v>
      </c>
      <c r="AE238" s="190" t="s">
        <v>1106</v>
      </c>
      <c r="AF238" s="190" t="s">
        <v>1106</v>
      </c>
      <c r="AG238" s="190" t="s">
        <v>1106</v>
      </c>
      <c r="AH238" s="190" t="s">
        <v>1106</v>
      </c>
      <c r="AI238" s="190" t="s">
        <v>1106</v>
      </c>
      <c r="AJ238" s="190" t="s">
        <v>1106</v>
      </c>
      <c r="AK238" s="190" t="s">
        <v>1106</v>
      </c>
      <c r="AL238" s="190" t="s">
        <v>1106</v>
      </c>
      <c r="AM238" s="190" t="s">
        <v>1106</v>
      </c>
      <c r="AN238" s="190" t="s">
        <v>1106</v>
      </c>
      <c r="AO238" s="117" t="s">
        <v>605</v>
      </c>
      <c r="AP238" s="117" t="s">
        <v>628</v>
      </c>
      <c r="AQ238" s="117" t="s">
        <v>13</v>
      </c>
    </row>
    <row r="239" spans="1:43" ht="24" customHeight="1" x14ac:dyDescent="0.4">
      <c r="A239" s="109" t="s">
        <v>186</v>
      </c>
      <c r="B239" s="110" t="s">
        <v>69</v>
      </c>
      <c r="C239" s="109" t="s">
        <v>13</v>
      </c>
      <c r="D239" s="111" t="s">
        <v>464</v>
      </c>
      <c r="E239" s="109" t="s">
        <v>184</v>
      </c>
      <c r="F239" s="109" t="s">
        <v>185</v>
      </c>
      <c r="G239" s="111" t="s">
        <v>44</v>
      </c>
      <c r="H239" s="111" t="s">
        <v>45</v>
      </c>
      <c r="I239" s="112">
        <v>11033571</v>
      </c>
      <c r="J239" s="113" t="s">
        <v>250</v>
      </c>
      <c r="K239" s="113" t="s">
        <v>279</v>
      </c>
      <c r="L239" s="114">
        <v>49674</v>
      </c>
      <c r="M239" s="115" t="s">
        <v>49</v>
      </c>
      <c r="N239" s="116">
        <f>VLOOKUP(E239,'FERC Mapping'!A:C,3,FALSE)</f>
        <v>394</v>
      </c>
      <c r="O239" s="190" t="s">
        <v>1106</v>
      </c>
      <c r="P239" s="190" t="s">
        <v>1106</v>
      </c>
      <c r="Q239" s="190" t="s">
        <v>1106</v>
      </c>
      <c r="R239" s="190" t="s">
        <v>1106</v>
      </c>
      <c r="S239" s="190" t="s">
        <v>1106</v>
      </c>
      <c r="T239" s="190" t="s">
        <v>1106</v>
      </c>
      <c r="U239" s="190" t="s">
        <v>1106</v>
      </c>
      <c r="V239" s="190" t="s">
        <v>1106</v>
      </c>
      <c r="W239" s="190" t="s">
        <v>1106</v>
      </c>
      <c r="X239" s="190" t="s">
        <v>1106</v>
      </c>
      <c r="Y239" s="190" t="s">
        <v>1106</v>
      </c>
      <c r="Z239" s="190" t="s">
        <v>1106</v>
      </c>
      <c r="AA239" s="190" t="s">
        <v>1106</v>
      </c>
      <c r="AB239" s="190" t="s">
        <v>1106</v>
      </c>
      <c r="AC239" s="190" t="s">
        <v>1106</v>
      </c>
      <c r="AD239" s="190" t="s">
        <v>1106</v>
      </c>
      <c r="AE239" s="190" t="s">
        <v>1106</v>
      </c>
      <c r="AF239" s="190" t="s">
        <v>1106</v>
      </c>
      <c r="AG239" s="190" t="s">
        <v>1106</v>
      </c>
      <c r="AH239" s="190" t="s">
        <v>1106</v>
      </c>
      <c r="AI239" s="190" t="s">
        <v>1106</v>
      </c>
      <c r="AJ239" s="190" t="s">
        <v>1106</v>
      </c>
      <c r="AK239" s="190" t="s">
        <v>1106</v>
      </c>
      <c r="AL239" s="190" t="s">
        <v>1106</v>
      </c>
      <c r="AM239" s="190" t="s">
        <v>1106</v>
      </c>
      <c r="AN239" s="190" t="s">
        <v>1106</v>
      </c>
      <c r="AO239" s="117" t="s">
        <v>605</v>
      </c>
      <c r="AP239" s="117" t="s">
        <v>628</v>
      </c>
      <c r="AQ239" s="117" t="s">
        <v>13</v>
      </c>
    </row>
    <row r="240" spans="1:43" ht="24" customHeight="1" x14ac:dyDescent="0.4">
      <c r="A240" s="109" t="s">
        <v>186</v>
      </c>
      <c r="B240" s="110" t="s">
        <v>69</v>
      </c>
      <c r="C240" s="109" t="s">
        <v>13</v>
      </c>
      <c r="D240" s="111" t="s">
        <v>464</v>
      </c>
      <c r="E240" s="109" t="s">
        <v>184</v>
      </c>
      <c r="F240" s="109" t="s">
        <v>185</v>
      </c>
      <c r="G240" s="111" t="s">
        <v>44</v>
      </c>
      <c r="H240" s="111" t="s">
        <v>45</v>
      </c>
      <c r="I240" s="112">
        <v>11033571</v>
      </c>
      <c r="J240" s="113" t="s">
        <v>251</v>
      </c>
      <c r="K240" s="113" t="s">
        <v>788</v>
      </c>
      <c r="L240" s="114">
        <v>49674</v>
      </c>
      <c r="M240" s="115" t="s">
        <v>49</v>
      </c>
      <c r="N240" s="116">
        <f>VLOOKUP(E240,'FERC Mapping'!A:C,3,FALSE)</f>
        <v>394</v>
      </c>
      <c r="O240" s="190" t="s">
        <v>1106</v>
      </c>
      <c r="P240" s="190" t="s">
        <v>1106</v>
      </c>
      <c r="Q240" s="190" t="s">
        <v>1106</v>
      </c>
      <c r="R240" s="190" t="s">
        <v>1106</v>
      </c>
      <c r="S240" s="190" t="s">
        <v>1106</v>
      </c>
      <c r="T240" s="190" t="s">
        <v>1106</v>
      </c>
      <c r="U240" s="190" t="s">
        <v>1106</v>
      </c>
      <c r="V240" s="190" t="s">
        <v>1106</v>
      </c>
      <c r="W240" s="190" t="s">
        <v>1106</v>
      </c>
      <c r="X240" s="190" t="s">
        <v>1106</v>
      </c>
      <c r="Y240" s="190" t="s">
        <v>1106</v>
      </c>
      <c r="Z240" s="190" t="s">
        <v>1106</v>
      </c>
      <c r="AA240" s="190" t="s">
        <v>1106</v>
      </c>
      <c r="AB240" s="190" t="s">
        <v>1106</v>
      </c>
      <c r="AC240" s="190" t="s">
        <v>1106</v>
      </c>
      <c r="AD240" s="190" t="s">
        <v>1106</v>
      </c>
      <c r="AE240" s="190" t="s">
        <v>1106</v>
      </c>
      <c r="AF240" s="190" t="s">
        <v>1106</v>
      </c>
      <c r="AG240" s="190" t="s">
        <v>1106</v>
      </c>
      <c r="AH240" s="190" t="s">
        <v>1106</v>
      </c>
      <c r="AI240" s="190" t="s">
        <v>1106</v>
      </c>
      <c r="AJ240" s="190" t="s">
        <v>1106</v>
      </c>
      <c r="AK240" s="190" t="s">
        <v>1106</v>
      </c>
      <c r="AL240" s="190" t="s">
        <v>1106</v>
      </c>
      <c r="AM240" s="190" t="s">
        <v>1106</v>
      </c>
      <c r="AN240" s="190" t="s">
        <v>1106</v>
      </c>
      <c r="AO240" s="117" t="s">
        <v>605</v>
      </c>
      <c r="AP240" s="117" t="s">
        <v>628</v>
      </c>
      <c r="AQ240" s="117" t="s">
        <v>13</v>
      </c>
    </row>
    <row r="241" spans="1:43" ht="24" customHeight="1" x14ac:dyDescent="0.4">
      <c r="A241" s="109" t="s">
        <v>186</v>
      </c>
      <c r="B241" s="110" t="s">
        <v>69</v>
      </c>
      <c r="C241" s="109" t="s">
        <v>13</v>
      </c>
      <c r="D241" s="111" t="s">
        <v>464</v>
      </c>
      <c r="E241" s="109" t="s">
        <v>184</v>
      </c>
      <c r="F241" s="109" t="s">
        <v>185</v>
      </c>
      <c r="G241" s="111" t="s">
        <v>44</v>
      </c>
      <c r="H241" s="111" t="s">
        <v>45</v>
      </c>
      <c r="I241" s="112">
        <v>11033571</v>
      </c>
      <c r="J241" s="113" t="s">
        <v>243</v>
      </c>
      <c r="K241" s="113" t="s">
        <v>789</v>
      </c>
      <c r="L241" s="114">
        <v>49674</v>
      </c>
      <c r="M241" s="115" t="s">
        <v>49</v>
      </c>
      <c r="N241" s="116">
        <f>VLOOKUP(E241,'FERC Mapping'!A:C,3,FALSE)</f>
        <v>394</v>
      </c>
      <c r="O241" s="190" t="s">
        <v>1106</v>
      </c>
      <c r="P241" s="190" t="s">
        <v>1106</v>
      </c>
      <c r="Q241" s="190" t="s">
        <v>1106</v>
      </c>
      <c r="R241" s="190" t="s">
        <v>1106</v>
      </c>
      <c r="S241" s="190" t="s">
        <v>1106</v>
      </c>
      <c r="T241" s="190" t="s">
        <v>1106</v>
      </c>
      <c r="U241" s="190" t="s">
        <v>1106</v>
      </c>
      <c r="V241" s="190" t="s">
        <v>1106</v>
      </c>
      <c r="W241" s="190" t="s">
        <v>1106</v>
      </c>
      <c r="X241" s="190" t="s">
        <v>1106</v>
      </c>
      <c r="Y241" s="190" t="s">
        <v>1106</v>
      </c>
      <c r="Z241" s="190" t="s">
        <v>1106</v>
      </c>
      <c r="AA241" s="190" t="s">
        <v>1106</v>
      </c>
      <c r="AB241" s="190" t="s">
        <v>1106</v>
      </c>
      <c r="AC241" s="190" t="s">
        <v>1106</v>
      </c>
      <c r="AD241" s="190" t="s">
        <v>1106</v>
      </c>
      <c r="AE241" s="190" t="s">
        <v>1106</v>
      </c>
      <c r="AF241" s="190" t="s">
        <v>1106</v>
      </c>
      <c r="AG241" s="190" t="s">
        <v>1106</v>
      </c>
      <c r="AH241" s="190" t="s">
        <v>1106</v>
      </c>
      <c r="AI241" s="190" t="s">
        <v>1106</v>
      </c>
      <c r="AJ241" s="190" t="s">
        <v>1106</v>
      </c>
      <c r="AK241" s="190" t="s">
        <v>1106</v>
      </c>
      <c r="AL241" s="190" t="s">
        <v>1106</v>
      </c>
      <c r="AM241" s="190" t="s">
        <v>1106</v>
      </c>
      <c r="AN241" s="190" t="s">
        <v>1106</v>
      </c>
      <c r="AO241" s="117" t="s">
        <v>605</v>
      </c>
      <c r="AP241" s="117" t="s">
        <v>628</v>
      </c>
      <c r="AQ241" s="117" t="s">
        <v>13</v>
      </c>
    </row>
    <row r="242" spans="1:43" ht="24" customHeight="1" x14ac:dyDescent="0.4">
      <c r="A242" s="109" t="s">
        <v>186</v>
      </c>
      <c r="B242" s="110" t="s">
        <v>69</v>
      </c>
      <c r="C242" s="109" t="s">
        <v>13</v>
      </c>
      <c r="D242" s="111" t="s">
        <v>464</v>
      </c>
      <c r="E242" s="109" t="s">
        <v>184</v>
      </c>
      <c r="F242" s="109" t="s">
        <v>185</v>
      </c>
      <c r="G242" s="111" t="s">
        <v>67</v>
      </c>
      <c r="H242" s="111" t="s">
        <v>45</v>
      </c>
      <c r="I242" s="112">
        <v>11006716</v>
      </c>
      <c r="J242" s="113" t="s">
        <v>341</v>
      </c>
      <c r="K242" s="113" t="s">
        <v>342</v>
      </c>
      <c r="L242" s="114">
        <v>49674</v>
      </c>
      <c r="M242" s="115" t="s">
        <v>49</v>
      </c>
      <c r="N242" s="116">
        <f>VLOOKUP(E242,'FERC Mapping'!A:C,3,FALSE)</f>
        <v>394</v>
      </c>
      <c r="O242" s="190" t="s">
        <v>1106</v>
      </c>
      <c r="P242" s="190" t="s">
        <v>1106</v>
      </c>
      <c r="Q242" s="190" t="s">
        <v>1106</v>
      </c>
      <c r="R242" s="190" t="s">
        <v>1106</v>
      </c>
      <c r="S242" s="190" t="s">
        <v>1106</v>
      </c>
      <c r="T242" s="190" t="s">
        <v>1106</v>
      </c>
      <c r="U242" s="190" t="s">
        <v>1106</v>
      </c>
      <c r="V242" s="190" t="s">
        <v>1106</v>
      </c>
      <c r="W242" s="190" t="s">
        <v>1106</v>
      </c>
      <c r="X242" s="190" t="s">
        <v>1106</v>
      </c>
      <c r="Y242" s="190" t="s">
        <v>1106</v>
      </c>
      <c r="Z242" s="190" t="s">
        <v>1106</v>
      </c>
      <c r="AA242" s="190" t="s">
        <v>1106</v>
      </c>
      <c r="AB242" s="190" t="s">
        <v>1106</v>
      </c>
      <c r="AC242" s="190" t="s">
        <v>1106</v>
      </c>
      <c r="AD242" s="190" t="s">
        <v>1106</v>
      </c>
      <c r="AE242" s="190" t="s">
        <v>1106</v>
      </c>
      <c r="AF242" s="190" t="s">
        <v>1106</v>
      </c>
      <c r="AG242" s="190" t="s">
        <v>1106</v>
      </c>
      <c r="AH242" s="190" t="s">
        <v>1106</v>
      </c>
      <c r="AI242" s="190" t="s">
        <v>1106</v>
      </c>
      <c r="AJ242" s="190" t="s">
        <v>1106</v>
      </c>
      <c r="AK242" s="190" t="s">
        <v>1106</v>
      </c>
      <c r="AL242" s="190" t="s">
        <v>1106</v>
      </c>
      <c r="AM242" s="190" t="s">
        <v>1106</v>
      </c>
      <c r="AN242" s="190" t="s">
        <v>1106</v>
      </c>
      <c r="AO242" s="117" t="s">
        <v>605</v>
      </c>
      <c r="AP242" s="117" t="s">
        <v>628</v>
      </c>
      <c r="AQ242" s="117" t="s">
        <v>13</v>
      </c>
    </row>
    <row r="243" spans="1:43" ht="24" customHeight="1" x14ac:dyDescent="0.4">
      <c r="A243" s="109" t="s">
        <v>186</v>
      </c>
      <c r="B243" s="110" t="s">
        <v>69</v>
      </c>
      <c r="C243" s="109" t="s">
        <v>13</v>
      </c>
      <c r="D243" s="111" t="s">
        <v>464</v>
      </c>
      <c r="E243" s="109" t="s">
        <v>184</v>
      </c>
      <c r="F243" s="109" t="s">
        <v>185</v>
      </c>
      <c r="G243" s="111" t="s">
        <v>66</v>
      </c>
      <c r="H243" s="111" t="s">
        <v>45</v>
      </c>
      <c r="I243" s="112">
        <v>11015594</v>
      </c>
      <c r="J243" s="113" t="s">
        <v>790</v>
      </c>
      <c r="K243" s="113" t="s">
        <v>300</v>
      </c>
      <c r="L243" s="114">
        <v>49674</v>
      </c>
      <c r="M243" s="115" t="s">
        <v>49</v>
      </c>
      <c r="N243" s="116">
        <f>VLOOKUP(E243,'FERC Mapping'!A:C,3,FALSE)</f>
        <v>394</v>
      </c>
      <c r="O243" s="190" t="s">
        <v>1106</v>
      </c>
      <c r="P243" s="190" t="s">
        <v>1106</v>
      </c>
      <c r="Q243" s="190" t="s">
        <v>1106</v>
      </c>
      <c r="R243" s="190" t="s">
        <v>1106</v>
      </c>
      <c r="S243" s="190" t="s">
        <v>1106</v>
      </c>
      <c r="T243" s="190" t="s">
        <v>1106</v>
      </c>
      <c r="U243" s="190" t="s">
        <v>1106</v>
      </c>
      <c r="V243" s="190" t="s">
        <v>1106</v>
      </c>
      <c r="W243" s="190" t="s">
        <v>1106</v>
      </c>
      <c r="X243" s="190" t="s">
        <v>1106</v>
      </c>
      <c r="Y243" s="190" t="s">
        <v>1106</v>
      </c>
      <c r="Z243" s="190" t="s">
        <v>1106</v>
      </c>
      <c r="AA243" s="190" t="s">
        <v>1106</v>
      </c>
      <c r="AB243" s="190" t="s">
        <v>1106</v>
      </c>
      <c r="AC243" s="190" t="s">
        <v>1106</v>
      </c>
      <c r="AD243" s="190" t="s">
        <v>1106</v>
      </c>
      <c r="AE243" s="190" t="s">
        <v>1106</v>
      </c>
      <c r="AF243" s="190" t="s">
        <v>1106</v>
      </c>
      <c r="AG243" s="190" t="s">
        <v>1106</v>
      </c>
      <c r="AH243" s="190" t="s">
        <v>1106</v>
      </c>
      <c r="AI243" s="190" t="s">
        <v>1106</v>
      </c>
      <c r="AJ243" s="190" t="s">
        <v>1106</v>
      </c>
      <c r="AK243" s="190" t="s">
        <v>1106</v>
      </c>
      <c r="AL243" s="190" t="s">
        <v>1106</v>
      </c>
      <c r="AM243" s="190" t="s">
        <v>1106</v>
      </c>
      <c r="AN243" s="190" t="s">
        <v>1106</v>
      </c>
      <c r="AO243" s="117" t="s">
        <v>605</v>
      </c>
      <c r="AP243" s="117" t="s">
        <v>628</v>
      </c>
      <c r="AQ243" s="117" t="s">
        <v>13</v>
      </c>
    </row>
    <row r="244" spans="1:43" ht="24" customHeight="1" x14ac:dyDescent="0.4">
      <c r="A244" s="109" t="s">
        <v>186</v>
      </c>
      <c r="B244" s="110" t="s">
        <v>69</v>
      </c>
      <c r="C244" s="109" t="s">
        <v>13</v>
      </c>
      <c r="D244" s="111" t="s">
        <v>464</v>
      </c>
      <c r="E244" s="109" t="s">
        <v>184</v>
      </c>
      <c r="F244" s="109" t="s">
        <v>185</v>
      </c>
      <c r="G244" s="111" t="s">
        <v>44</v>
      </c>
      <c r="H244" s="111" t="s">
        <v>45</v>
      </c>
      <c r="I244" s="112">
        <v>11033571</v>
      </c>
      <c r="J244" s="113" t="s">
        <v>254</v>
      </c>
      <c r="K244" s="113" t="s">
        <v>255</v>
      </c>
      <c r="L244" s="114">
        <v>49674</v>
      </c>
      <c r="M244" s="115" t="s">
        <v>49</v>
      </c>
      <c r="N244" s="116">
        <f>VLOOKUP(E244,'FERC Mapping'!A:C,3,FALSE)</f>
        <v>394</v>
      </c>
      <c r="O244" s="190" t="s">
        <v>1106</v>
      </c>
      <c r="P244" s="190" t="s">
        <v>1106</v>
      </c>
      <c r="Q244" s="190" t="s">
        <v>1106</v>
      </c>
      <c r="R244" s="190" t="s">
        <v>1106</v>
      </c>
      <c r="S244" s="190" t="s">
        <v>1106</v>
      </c>
      <c r="T244" s="190" t="s">
        <v>1106</v>
      </c>
      <c r="U244" s="190" t="s">
        <v>1106</v>
      </c>
      <c r="V244" s="190" t="s">
        <v>1106</v>
      </c>
      <c r="W244" s="190" t="s">
        <v>1106</v>
      </c>
      <c r="X244" s="190" t="s">
        <v>1106</v>
      </c>
      <c r="Y244" s="190" t="s">
        <v>1106</v>
      </c>
      <c r="Z244" s="190" t="s">
        <v>1106</v>
      </c>
      <c r="AA244" s="190" t="s">
        <v>1106</v>
      </c>
      <c r="AB244" s="190" t="s">
        <v>1106</v>
      </c>
      <c r="AC244" s="190" t="s">
        <v>1106</v>
      </c>
      <c r="AD244" s="190" t="s">
        <v>1106</v>
      </c>
      <c r="AE244" s="190" t="s">
        <v>1106</v>
      </c>
      <c r="AF244" s="190" t="s">
        <v>1106</v>
      </c>
      <c r="AG244" s="190" t="s">
        <v>1106</v>
      </c>
      <c r="AH244" s="190" t="s">
        <v>1106</v>
      </c>
      <c r="AI244" s="190" t="s">
        <v>1106</v>
      </c>
      <c r="AJ244" s="190" t="s">
        <v>1106</v>
      </c>
      <c r="AK244" s="190" t="s">
        <v>1106</v>
      </c>
      <c r="AL244" s="190" t="s">
        <v>1106</v>
      </c>
      <c r="AM244" s="190" t="s">
        <v>1106</v>
      </c>
      <c r="AN244" s="190" t="s">
        <v>1106</v>
      </c>
      <c r="AO244" s="117" t="s">
        <v>605</v>
      </c>
      <c r="AP244" s="117" t="s">
        <v>628</v>
      </c>
      <c r="AQ244" s="117" t="s">
        <v>13</v>
      </c>
    </row>
    <row r="245" spans="1:43" ht="24" customHeight="1" x14ac:dyDescent="0.4">
      <c r="A245" s="109" t="s">
        <v>186</v>
      </c>
      <c r="B245" s="110" t="s">
        <v>69</v>
      </c>
      <c r="C245" s="109" t="s">
        <v>13</v>
      </c>
      <c r="D245" s="111" t="s">
        <v>464</v>
      </c>
      <c r="E245" s="109" t="s">
        <v>184</v>
      </c>
      <c r="F245" s="109" t="s">
        <v>185</v>
      </c>
      <c r="G245" s="111" t="s">
        <v>44</v>
      </c>
      <c r="H245" s="111" t="s">
        <v>45</v>
      </c>
      <c r="I245" s="112">
        <v>11033571</v>
      </c>
      <c r="J245" s="113" t="s">
        <v>247</v>
      </c>
      <c r="K245" s="113" t="s">
        <v>277</v>
      </c>
      <c r="L245" s="114">
        <v>49674</v>
      </c>
      <c r="M245" s="115" t="s">
        <v>49</v>
      </c>
      <c r="N245" s="116">
        <f>VLOOKUP(E245,'FERC Mapping'!A:C,3,FALSE)</f>
        <v>394</v>
      </c>
      <c r="O245" s="190" t="s">
        <v>1106</v>
      </c>
      <c r="P245" s="190" t="s">
        <v>1106</v>
      </c>
      <c r="Q245" s="190" t="s">
        <v>1106</v>
      </c>
      <c r="R245" s="190" t="s">
        <v>1106</v>
      </c>
      <c r="S245" s="190" t="s">
        <v>1106</v>
      </c>
      <c r="T245" s="190" t="s">
        <v>1106</v>
      </c>
      <c r="U245" s="190" t="s">
        <v>1106</v>
      </c>
      <c r="V245" s="190" t="s">
        <v>1106</v>
      </c>
      <c r="W245" s="190" t="s">
        <v>1106</v>
      </c>
      <c r="X245" s="190" t="s">
        <v>1106</v>
      </c>
      <c r="Y245" s="190" t="s">
        <v>1106</v>
      </c>
      <c r="Z245" s="190" t="s">
        <v>1106</v>
      </c>
      <c r="AA245" s="190" t="s">
        <v>1106</v>
      </c>
      <c r="AB245" s="190" t="s">
        <v>1106</v>
      </c>
      <c r="AC245" s="190" t="s">
        <v>1106</v>
      </c>
      <c r="AD245" s="190" t="s">
        <v>1106</v>
      </c>
      <c r="AE245" s="190" t="s">
        <v>1106</v>
      </c>
      <c r="AF245" s="190" t="s">
        <v>1106</v>
      </c>
      <c r="AG245" s="190" t="s">
        <v>1106</v>
      </c>
      <c r="AH245" s="190" t="s">
        <v>1106</v>
      </c>
      <c r="AI245" s="190" t="s">
        <v>1106</v>
      </c>
      <c r="AJ245" s="190" t="s">
        <v>1106</v>
      </c>
      <c r="AK245" s="190" t="s">
        <v>1106</v>
      </c>
      <c r="AL245" s="190" t="s">
        <v>1106</v>
      </c>
      <c r="AM245" s="190" t="s">
        <v>1106</v>
      </c>
      <c r="AN245" s="190" t="s">
        <v>1106</v>
      </c>
      <c r="AO245" s="117" t="s">
        <v>605</v>
      </c>
      <c r="AP245" s="117" t="s">
        <v>628</v>
      </c>
      <c r="AQ245" s="117" t="s">
        <v>13</v>
      </c>
    </row>
    <row r="246" spans="1:43" ht="24" customHeight="1" x14ac:dyDescent="0.4">
      <c r="A246" s="109" t="s">
        <v>186</v>
      </c>
      <c r="B246" s="110" t="s">
        <v>69</v>
      </c>
      <c r="C246" s="109" t="s">
        <v>13</v>
      </c>
      <c r="D246" s="111" t="s">
        <v>464</v>
      </c>
      <c r="E246" s="109" t="s">
        <v>184</v>
      </c>
      <c r="F246" s="109" t="s">
        <v>185</v>
      </c>
      <c r="G246" s="111" t="s">
        <v>44</v>
      </c>
      <c r="H246" s="111" t="s">
        <v>45</v>
      </c>
      <c r="I246" s="112">
        <v>11033571</v>
      </c>
      <c r="J246" s="113" t="s">
        <v>239</v>
      </c>
      <c r="K246" s="113" t="s">
        <v>262</v>
      </c>
      <c r="L246" s="114">
        <v>49674</v>
      </c>
      <c r="M246" s="115" t="s">
        <v>49</v>
      </c>
      <c r="N246" s="116">
        <f>VLOOKUP(E246,'FERC Mapping'!A:C,3,FALSE)</f>
        <v>394</v>
      </c>
      <c r="O246" s="190" t="s">
        <v>1106</v>
      </c>
      <c r="P246" s="190" t="s">
        <v>1106</v>
      </c>
      <c r="Q246" s="190" t="s">
        <v>1106</v>
      </c>
      <c r="R246" s="190" t="s">
        <v>1106</v>
      </c>
      <c r="S246" s="190" t="s">
        <v>1106</v>
      </c>
      <c r="T246" s="190" t="s">
        <v>1106</v>
      </c>
      <c r="U246" s="190" t="s">
        <v>1106</v>
      </c>
      <c r="V246" s="190" t="s">
        <v>1106</v>
      </c>
      <c r="W246" s="190" t="s">
        <v>1106</v>
      </c>
      <c r="X246" s="190" t="s">
        <v>1106</v>
      </c>
      <c r="Y246" s="190" t="s">
        <v>1106</v>
      </c>
      <c r="Z246" s="190" t="s">
        <v>1106</v>
      </c>
      <c r="AA246" s="190" t="s">
        <v>1106</v>
      </c>
      <c r="AB246" s="190" t="s">
        <v>1106</v>
      </c>
      <c r="AC246" s="190" t="s">
        <v>1106</v>
      </c>
      <c r="AD246" s="190" t="s">
        <v>1106</v>
      </c>
      <c r="AE246" s="190" t="s">
        <v>1106</v>
      </c>
      <c r="AF246" s="190" t="s">
        <v>1106</v>
      </c>
      <c r="AG246" s="190" t="s">
        <v>1106</v>
      </c>
      <c r="AH246" s="190" t="s">
        <v>1106</v>
      </c>
      <c r="AI246" s="190" t="s">
        <v>1106</v>
      </c>
      <c r="AJ246" s="190" t="s">
        <v>1106</v>
      </c>
      <c r="AK246" s="190" t="s">
        <v>1106</v>
      </c>
      <c r="AL246" s="190" t="s">
        <v>1106</v>
      </c>
      <c r="AM246" s="190" t="s">
        <v>1106</v>
      </c>
      <c r="AN246" s="190" t="s">
        <v>1106</v>
      </c>
      <c r="AO246" s="117" t="s">
        <v>605</v>
      </c>
      <c r="AP246" s="117" t="s">
        <v>628</v>
      </c>
      <c r="AQ246" s="117" t="s">
        <v>13</v>
      </c>
    </row>
    <row r="247" spans="1:43" ht="24" customHeight="1" x14ac:dyDescent="0.4">
      <c r="A247" s="109" t="s">
        <v>186</v>
      </c>
      <c r="B247" s="110" t="s">
        <v>69</v>
      </c>
      <c r="C247" s="109" t="s">
        <v>13</v>
      </c>
      <c r="D247" s="111" t="s">
        <v>464</v>
      </c>
      <c r="E247" s="109" t="s">
        <v>184</v>
      </c>
      <c r="F247" s="109" t="s">
        <v>185</v>
      </c>
      <c r="G247" s="111" t="s">
        <v>67</v>
      </c>
      <c r="H247" s="111" t="s">
        <v>45</v>
      </c>
      <c r="I247" s="112">
        <v>11006730</v>
      </c>
      <c r="J247" s="113" t="s">
        <v>791</v>
      </c>
      <c r="K247" s="113" t="s">
        <v>792</v>
      </c>
      <c r="L247" s="114">
        <v>49674</v>
      </c>
      <c r="M247" s="115" t="s">
        <v>49</v>
      </c>
      <c r="N247" s="116">
        <f>VLOOKUP(E247,'FERC Mapping'!A:C,3,FALSE)</f>
        <v>394</v>
      </c>
      <c r="O247" s="190" t="s">
        <v>1106</v>
      </c>
      <c r="P247" s="190" t="s">
        <v>1106</v>
      </c>
      <c r="Q247" s="190" t="s">
        <v>1106</v>
      </c>
      <c r="R247" s="190" t="s">
        <v>1106</v>
      </c>
      <c r="S247" s="190" t="s">
        <v>1106</v>
      </c>
      <c r="T247" s="190" t="s">
        <v>1106</v>
      </c>
      <c r="U247" s="190" t="s">
        <v>1106</v>
      </c>
      <c r="V247" s="190" t="s">
        <v>1106</v>
      </c>
      <c r="W247" s="190" t="s">
        <v>1106</v>
      </c>
      <c r="X247" s="190" t="s">
        <v>1106</v>
      </c>
      <c r="Y247" s="190" t="s">
        <v>1106</v>
      </c>
      <c r="Z247" s="190" t="s">
        <v>1106</v>
      </c>
      <c r="AA247" s="190" t="s">
        <v>1106</v>
      </c>
      <c r="AB247" s="190" t="s">
        <v>1106</v>
      </c>
      <c r="AC247" s="190" t="s">
        <v>1106</v>
      </c>
      <c r="AD247" s="190" t="s">
        <v>1106</v>
      </c>
      <c r="AE247" s="190" t="s">
        <v>1106</v>
      </c>
      <c r="AF247" s="190" t="s">
        <v>1106</v>
      </c>
      <c r="AG247" s="190" t="s">
        <v>1106</v>
      </c>
      <c r="AH247" s="190" t="s">
        <v>1106</v>
      </c>
      <c r="AI247" s="190" t="s">
        <v>1106</v>
      </c>
      <c r="AJ247" s="190" t="s">
        <v>1106</v>
      </c>
      <c r="AK247" s="190" t="s">
        <v>1106</v>
      </c>
      <c r="AL247" s="190" t="s">
        <v>1106</v>
      </c>
      <c r="AM247" s="190" t="s">
        <v>1106</v>
      </c>
      <c r="AN247" s="190" t="s">
        <v>1106</v>
      </c>
      <c r="AO247" s="117" t="s">
        <v>605</v>
      </c>
      <c r="AP247" s="117" t="s">
        <v>628</v>
      </c>
      <c r="AQ247" s="117" t="s">
        <v>13</v>
      </c>
    </row>
    <row r="248" spans="1:43" ht="24" customHeight="1" x14ac:dyDescent="0.4">
      <c r="A248" s="109" t="s">
        <v>186</v>
      </c>
      <c r="B248" s="110" t="s">
        <v>69</v>
      </c>
      <c r="C248" s="109" t="s">
        <v>13</v>
      </c>
      <c r="D248" s="111" t="s">
        <v>464</v>
      </c>
      <c r="E248" s="109" t="s">
        <v>184</v>
      </c>
      <c r="F248" s="109" t="s">
        <v>185</v>
      </c>
      <c r="G248" s="111" t="s">
        <v>67</v>
      </c>
      <c r="H248" s="111" t="s">
        <v>45</v>
      </c>
      <c r="I248" s="112">
        <v>11006716</v>
      </c>
      <c r="J248" s="113" t="s">
        <v>793</v>
      </c>
      <c r="K248" s="113" t="s">
        <v>794</v>
      </c>
      <c r="L248" s="114">
        <v>49674</v>
      </c>
      <c r="M248" s="115" t="s">
        <v>49</v>
      </c>
      <c r="N248" s="116">
        <f>VLOOKUP(E248,'FERC Mapping'!A:C,3,FALSE)</f>
        <v>394</v>
      </c>
      <c r="O248" s="190" t="s">
        <v>1106</v>
      </c>
      <c r="P248" s="190" t="s">
        <v>1106</v>
      </c>
      <c r="Q248" s="190" t="s">
        <v>1106</v>
      </c>
      <c r="R248" s="190" t="s">
        <v>1106</v>
      </c>
      <c r="S248" s="190" t="s">
        <v>1106</v>
      </c>
      <c r="T248" s="190" t="s">
        <v>1106</v>
      </c>
      <c r="U248" s="190" t="s">
        <v>1106</v>
      </c>
      <c r="V248" s="190" t="s">
        <v>1106</v>
      </c>
      <c r="W248" s="190" t="s">
        <v>1106</v>
      </c>
      <c r="X248" s="190" t="s">
        <v>1106</v>
      </c>
      <c r="Y248" s="190" t="s">
        <v>1106</v>
      </c>
      <c r="Z248" s="190" t="s">
        <v>1106</v>
      </c>
      <c r="AA248" s="190" t="s">
        <v>1106</v>
      </c>
      <c r="AB248" s="190" t="s">
        <v>1106</v>
      </c>
      <c r="AC248" s="190" t="s">
        <v>1106</v>
      </c>
      <c r="AD248" s="190" t="s">
        <v>1106</v>
      </c>
      <c r="AE248" s="190" t="s">
        <v>1106</v>
      </c>
      <c r="AF248" s="190" t="s">
        <v>1106</v>
      </c>
      <c r="AG248" s="190" t="s">
        <v>1106</v>
      </c>
      <c r="AH248" s="190" t="s">
        <v>1106</v>
      </c>
      <c r="AI248" s="190" t="s">
        <v>1106</v>
      </c>
      <c r="AJ248" s="190" t="s">
        <v>1106</v>
      </c>
      <c r="AK248" s="190" t="s">
        <v>1106</v>
      </c>
      <c r="AL248" s="190" t="s">
        <v>1106</v>
      </c>
      <c r="AM248" s="190" t="s">
        <v>1106</v>
      </c>
      <c r="AN248" s="190" t="s">
        <v>1106</v>
      </c>
      <c r="AO248" s="117" t="s">
        <v>605</v>
      </c>
      <c r="AP248" s="117" t="s">
        <v>628</v>
      </c>
      <c r="AQ248" s="117" t="s">
        <v>13</v>
      </c>
    </row>
    <row r="249" spans="1:43" ht="24" customHeight="1" x14ac:dyDescent="0.4">
      <c r="A249" s="109" t="s">
        <v>186</v>
      </c>
      <c r="B249" s="110" t="s">
        <v>69</v>
      </c>
      <c r="C249" s="109" t="s">
        <v>13</v>
      </c>
      <c r="D249" s="111" t="s">
        <v>464</v>
      </c>
      <c r="E249" s="109" t="s">
        <v>184</v>
      </c>
      <c r="F249" s="109" t="s">
        <v>185</v>
      </c>
      <c r="G249" s="111" t="s">
        <v>66</v>
      </c>
      <c r="H249" s="111" t="s">
        <v>45</v>
      </c>
      <c r="I249" s="112">
        <v>11006716</v>
      </c>
      <c r="J249" s="113" t="s">
        <v>795</v>
      </c>
      <c r="K249" s="113" t="s">
        <v>796</v>
      </c>
      <c r="L249" s="114">
        <v>49674</v>
      </c>
      <c r="M249" s="115" t="s">
        <v>49</v>
      </c>
      <c r="N249" s="116">
        <f>VLOOKUP(E249,'FERC Mapping'!A:C,3,FALSE)</f>
        <v>394</v>
      </c>
      <c r="O249" s="190" t="s">
        <v>1106</v>
      </c>
      <c r="P249" s="190" t="s">
        <v>1106</v>
      </c>
      <c r="Q249" s="190" t="s">
        <v>1106</v>
      </c>
      <c r="R249" s="190" t="s">
        <v>1106</v>
      </c>
      <c r="S249" s="190" t="s">
        <v>1106</v>
      </c>
      <c r="T249" s="190" t="s">
        <v>1106</v>
      </c>
      <c r="U249" s="190" t="s">
        <v>1106</v>
      </c>
      <c r="V249" s="190" t="s">
        <v>1106</v>
      </c>
      <c r="W249" s="190" t="s">
        <v>1106</v>
      </c>
      <c r="X249" s="190" t="s">
        <v>1106</v>
      </c>
      <c r="Y249" s="190" t="s">
        <v>1106</v>
      </c>
      <c r="Z249" s="190" t="s">
        <v>1106</v>
      </c>
      <c r="AA249" s="190" t="s">
        <v>1106</v>
      </c>
      <c r="AB249" s="190" t="s">
        <v>1106</v>
      </c>
      <c r="AC249" s="190" t="s">
        <v>1106</v>
      </c>
      <c r="AD249" s="190" t="s">
        <v>1106</v>
      </c>
      <c r="AE249" s="190" t="s">
        <v>1106</v>
      </c>
      <c r="AF249" s="190" t="s">
        <v>1106</v>
      </c>
      <c r="AG249" s="190" t="s">
        <v>1106</v>
      </c>
      <c r="AH249" s="190" t="s">
        <v>1106</v>
      </c>
      <c r="AI249" s="190" t="s">
        <v>1106</v>
      </c>
      <c r="AJ249" s="190" t="s">
        <v>1106</v>
      </c>
      <c r="AK249" s="190" t="s">
        <v>1106</v>
      </c>
      <c r="AL249" s="190" t="s">
        <v>1106</v>
      </c>
      <c r="AM249" s="190" t="s">
        <v>1106</v>
      </c>
      <c r="AN249" s="190" t="s">
        <v>1106</v>
      </c>
      <c r="AO249" s="117" t="s">
        <v>605</v>
      </c>
      <c r="AP249" s="117" t="s">
        <v>628</v>
      </c>
      <c r="AQ249" s="117" t="s">
        <v>13</v>
      </c>
    </row>
    <row r="250" spans="1:43" ht="24" customHeight="1" x14ac:dyDescent="0.4">
      <c r="A250" s="109" t="s">
        <v>186</v>
      </c>
      <c r="B250" s="110" t="s">
        <v>69</v>
      </c>
      <c r="C250" s="109" t="s">
        <v>13</v>
      </c>
      <c r="D250" s="111" t="s">
        <v>464</v>
      </c>
      <c r="E250" s="109" t="s">
        <v>184</v>
      </c>
      <c r="F250" s="109" t="s">
        <v>185</v>
      </c>
      <c r="G250" s="111" t="s">
        <v>66</v>
      </c>
      <c r="H250" s="111" t="s">
        <v>45</v>
      </c>
      <c r="I250" s="112">
        <v>11006715</v>
      </c>
      <c r="J250" s="113" t="s">
        <v>797</v>
      </c>
      <c r="K250" s="113" t="s">
        <v>798</v>
      </c>
      <c r="L250" s="114">
        <v>49674</v>
      </c>
      <c r="M250" s="115" t="s">
        <v>48</v>
      </c>
      <c r="N250" s="116">
        <f>VLOOKUP(E250,'FERC Mapping'!A:C,3,FALSE)</f>
        <v>394</v>
      </c>
      <c r="O250" s="190" t="s">
        <v>1106</v>
      </c>
      <c r="P250" s="190" t="s">
        <v>1106</v>
      </c>
      <c r="Q250" s="190" t="s">
        <v>1106</v>
      </c>
      <c r="R250" s="190" t="s">
        <v>1106</v>
      </c>
      <c r="S250" s="190" t="s">
        <v>1106</v>
      </c>
      <c r="T250" s="190" t="s">
        <v>1106</v>
      </c>
      <c r="U250" s="190" t="s">
        <v>1106</v>
      </c>
      <c r="V250" s="190" t="s">
        <v>1106</v>
      </c>
      <c r="W250" s="190" t="s">
        <v>1106</v>
      </c>
      <c r="X250" s="190" t="s">
        <v>1106</v>
      </c>
      <c r="Y250" s="190" t="s">
        <v>1106</v>
      </c>
      <c r="Z250" s="190" t="s">
        <v>1106</v>
      </c>
      <c r="AA250" s="190" t="s">
        <v>1106</v>
      </c>
      <c r="AB250" s="190" t="s">
        <v>1106</v>
      </c>
      <c r="AC250" s="190" t="s">
        <v>1106</v>
      </c>
      <c r="AD250" s="190" t="s">
        <v>1106</v>
      </c>
      <c r="AE250" s="190" t="s">
        <v>1106</v>
      </c>
      <c r="AF250" s="190" t="s">
        <v>1106</v>
      </c>
      <c r="AG250" s="190" t="s">
        <v>1106</v>
      </c>
      <c r="AH250" s="190" t="s">
        <v>1106</v>
      </c>
      <c r="AI250" s="190" t="s">
        <v>1106</v>
      </c>
      <c r="AJ250" s="190" t="s">
        <v>1106</v>
      </c>
      <c r="AK250" s="190" t="s">
        <v>1106</v>
      </c>
      <c r="AL250" s="190" t="s">
        <v>1106</v>
      </c>
      <c r="AM250" s="190" t="s">
        <v>1106</v>
      </c>
      <c r="AN250" s="190" t="s">
        <v>1106</v>
      </c>
      <c r="AO250" s="117" t="s">
        <v>605</v>
      </c>
      <c r="AP250" s="117" t="s">
        <v>628</v>
      </c>
      <c r="AQ250" s="117" t="s">
        <v>13</v>
      </c>
    </row>
    <row r="251" spans="1:43" ht="24" customHeight="1" x14ac:dyDescent="0.4">
      <c r="A251" s="109" t="s">
        <v>186</v>
      </c>
      <c r="B251" s="110" t="s">
        <v>69</v>
      </c>
      <c r="C251" s="109" t="s">
        <v>13</v>
      </c>
      <c r="D251" s="111" t="s">
        <v>464</v>
      </c>
      <c r="E251" s="109" t="s">
        <v>184</v>
      </c>
      <c r="F251" s="109" t="s">
        <v>185</v>
      </c>
      <c r="G251" s="111" t="s">
        <v>66</v>
      </c>
      <c r="H251" s="111" t="s">
        <v>651</v>
      </c>
      <c r="I251" s="112">
        <v>11015594</v>
      </c>
      <c r="J251" s="113" t="s">
        <v>799</v>
      </c>
      <c r="K251" s="113" t="s">
        <v>300</v>
      </c>
      <c r="L251" s="114">
        <v>49674</v>
      </c>
      <c r="M251" s="115" t="s">
        <v>49</v>
      </c>
      <c r="N251" s="116">
        <f>VLOOKUP(E251,'FERC Mapping'!A:C,3,FALSE)</f>
        <v>394</v>
      </c>
      <c r="O251" s="190" t="s">
        <v>1106</v>
      </c>
      <c r="P251" s="190" t="s">
        <v>1106</v>
      </c>
      <c r="Q251" s="190" t="s">
        <v>1106</v>
      </c>
      <c r="R251" s="190" t="s">
        <v>1106</v>
      </c>
      <c r="S251" s="190" t="s">
        <v>1106</v>
      </c>
      <c r="T251" s="190" t="s">
        <v>1106</v>
      </c>
      <c r="U251" s="190" t="s">
        <v>1106</v>
      </c>
      <c r="V251" s="190" t="s">
        <v>1106</v>
      </c>
      <c r="W251" s="190" t="s">
        <v>1106</v>
      </c>
      <c r="X251" s="190" t="s">
        <v>1106</v>
      </c>
      <c r="Y251" s="190" t="s">
        <v>1106</v>
      </c>
      <c r="Z251" s="190" t="s">
        <v>1106</v>
      </c>
      <c r="AA251" s="190" t="s">
        <v>1106</v>
      </c>
      <c r="AB251" s="190" t="s">
        <v>1106</v>
      </c>
      <c r="AC251" s="190" t="s">
        <v>1106</v>
      </c>
      <c r="AD251" s="190" t="s">
        <v>1106</v>
      </c>
      <c r="AE251" s="190" t="s">
        <v>1106</v>
      </c>
      <c r="AF251" s="190" t="s">
        <v>1106</v>
      </c>
      <c r="AG251" s="190" t="s">
        <v>1106</v>
      </c>
      <c r="AH251" s="190" t="s">
        <v>1106</v>
      </c>
      <c r="AI251" s="190" t="s">
        <v>1106</v>
      </c>
      <c r="AJ251" s="190" t="s">
        <v>1106</v>
      </c>
      <c r="AK251" s="190" t="s">
        <v>1106</v>
      </c>
      <c r="AL251" s="190" t="s">
        <v>1106</v>
      </c>
      <c r="AM251" s="190" t="s">
        <v>1106</v>
      </c>
      <c r="AN251" s="190" t="s">
        <v>1106</v>
      </c>
      <c r="AO251" s="117" t="s">
        <v>605</v>
      </c>
      <c r="AP251" s="117" t="s">
        <v>628</v>
      </c>
      <c r="AQ251" s="117" t="s">
        <v>13</v>
      </c>
    </row>
    <row r="252" spans="1:43" ht="24" customHeight="1" x14ac:dyDescent="0.4">
      <c r="A252" s="109" t="s">
        <v>186</v>
      </c>
      <c r="B252" s="110" t="s">
        <v>69</v>
      </c>
      <c r="C252" s="109" t="s">
        <v>13</v>
      </c>
      <c r="D252" s="111" t="s">
        <v>464</v>
      </c>
      <c r="E252" s="109" t="s">
        <v>184</v>
      </c>
      <c r="F252" s="109" t="s">
        <v>185</v>
      </c>
      <c r="G252" s="111" t="s">
        <v>44</v>
      </c>
      <c r="H252" s="111" t="s">
        <v>45</v>
      </c>
      <c r="I252" s="112">
        <v>11033571</v>
      </c>
      <c r="J252" s="113" t="s">
        <v>252</v>
      </c>
      <c r="K252" s="113" t="s">
        <v>800</v>
      </c>
      <c r="L252" s="114">
        <v>49674</v>
      </c>
      <c r="M252" s="115" t="s">
        <v>49</v>
      </c>
      <c r="N252" s="116">
        <f>VLOOKUP(E252,'FERC Mapping'!A:C,3,FALSE)</f>
        <v>394</v>
      </c>
      <c r="O252" s="190" t="s">
        <v>1106</v>
      </c>
      <c r="P252" s="190" t="s">
        <v>1106</v>
      </c>
      <c r="Q252" s="190" t="s">
        <v>1106</v>
      </c>
      <c r="R252" s="190" t="s">
        <v>1106</v>
      </c>
      <c r="S252" s="190" t="s">
        <v>1106</v>
      </c>
      <c r="T252" s="190" t="s">
        <v>1106</v>
      </c>
      <c r="U252" s="190" t="s">
        <v>1106</v>
      </c>
      <c r="V252" s="190" t="s">
        <v>1106</v>
      </c>
      <c r="W252" s="190" t="s">
        <v>1106</v>
      </c>
      <c r="X252" s="190" t="s">
        <v>1106</v>
      </c>
      <c r="Y252" s="190" t="s">
        <v>1106</v>
      </c>
      <c r="Z252" s="190" t="s">
        <v>1106</v>
      </c>
      <c r="AA252" s="190" t="s">
        <v>1106</v>
      </c>
      <c r="AB252" s="190" t="s">
        <v>1106</v>
      </c>
      <c r="AC252" s="190" t="s">
        <v>1106</v>
      </c>
      <c r="AD252" s="190" t="s">
        <v>1106</v>
      </c>
      <c r="AE252" s="190" t="s">
        <v>1106</v>
      </c>
      <c r="AF252" s="190" t="s">
        <v>1106</v>
      </c>
      <c r="AG252" s="190" t="s">
        <v>1106</v>
      </c>
      <c r="AH252" s="190" t="s">
        <v>1106</v>
      </c>
      <c r="AI252" s="190" t="s">
        <v>1106</v>
      </c>
      <c r="AJ252" s="190" t="s">
        <v>1106</v>
      </c>
      <c r="AK252" s="190" t="s">
        <v>1106</v>
      </c>
      <c r="AL252" s="190" t="s">
        <v>1106</v>
      </c>
      <c r="AM252" s="190" t="s">
        <v>1106</v>
      </c>
      <c r="AN252" s="190" t="s">
        <v>1106</v>
      </c>
      <c r="AO252" s="117" t="s">
        <v>605</v>
      </c>
      <c r="AP252" s="117" t="s">
        <v>628</v>
      </c>
      <c r="AQ252" s="117" t="s">
        <v>13</v>
      </c>
    </row>
    <row r="253" spans="1:43" ht="24" customHeight="1" x14ac:dyDescent="0.4">
      <c r="A253" s="109" t="s">
        <v>186</v>
      </c>
      <c r="B253" s="110" t="s">
        <v>69</v>
      </c>
      <c r="C253" s="109" t="s">
        <v>13</v>
      </c>
      <c r="D253" s="111" t="s">
        <v>464</v>
      </c>
      <c r="E253" s="109" t="s">
        <v>184</v>
      </c>
      <c r="F253" s="109" t="s">
        <v>185</v>
      </c>
      <c r="G253" s="111" t="s">
        <v>44</v>
      </c>
      <c r="H253" s="111" t="s">
        <v>45</v>
      </c>
      <c r="I253" s="112">
        <v>11033571</v>
      </c>
      <c r="J253" s="113" t="s">
        <v>241</v>
      </c>
      <c r="K253" s="113" t="s">
        <v>801</v>
      </c>
      <c r="L253" s="114">
        <v>49674</v>
      </c>
      <c r="M253" s="115" t="s">
        <v>49</v>
      </c>
      <c r="N253" s="116">
        <f>VLOOKUP(E253,'FERC Mapping'!A:C,3,FALSE)</f>
        <v>394</v>
      </c>
      <c r="O253" s="190" t="s">
        <v>1106</v>
      </c>
      <c r="P253" s="190" t="s">
        <v>1106</v>
      </c>
      <c r="Q253" s="190" t="s">
        <v>1106</v>
      </c>
      <c r="R253" s="190" t="s">
        <v>1106</v>
      </c>
      <c r="S253" s="190" t="s">
        <v>1106</v>
      </c>
      <c r="T253" s="190" t="s">
        <v>1106</v>
      </c>
      <c r="U253" s="190" t="s">
        <v>1106</v>
      </c>
      <c r="V253" s="190" t="s">
        <v>1106</v>
      </c>
      <c r="W253" s="190" t="s">
        <v>1106</v>
      </c>
      <c r="X253" s="190" t="s">
        <v>1106</v>
      </c>
      <c r="Y253" s="190" t="s">
        <v>1106</v>
      </c>
      <c r="Z253" s="190" t="s">
        <v>1106</v>
      </c>
      <c r="AA253" s="190" t="s">
        <v>1106</v>
      </c>
      <c r="AB253" s="190" t="s">
        <v>1106</v>
      </c>
      <c r="AC253" s="190" t="s">
        <v>1106</v>
      </c>
      <c r="AD253" s="190" t="s">
        <v>1106</v>
      </c>
      <c r="AE253" s="190" t="s">
        <v>1106</v>
      </c>
      <c r="AF253" s="190" t="s">
        <v>1106</v>
      </c>
      <c r="AG253" s="190" t="s">
        <v>1106</v>
      </c>
      <c r="AH253" s="190" t="s">
        <v>1106</v>
      </c>
      <c r="AI253" s="190" t="s">
        <v>1106</v>
      </c>
      <c r="AJ253" s="190" t="s">
        <v>1106</v>
      </c>
      <c r="AK253" s="190" t="s">
        <v>1106</v>
      </c>
      <c r="AL253" s="190" t="s">
        <v>1106</v>
      </c>
      <c r="AM253" s="190" t="s">
        <v>1106</v>
      </c>
      <c r="AN253" s="190" t="s">
        <v>1106</v>
      </c>
      <c r="AO253" s="117" t="s">
        <v>605</v>
      </c>
      <c r="AP253" s="117" t="s">
        <v>628</v>
      </c>
      <c r="AQ253" s="117" t="s">
        <v>13</v>
      </c>
    </row>
    <row r="254" spans="1:43" ht="24" customHeight="1" x14ac:dyDescent="0.4">
      <c r="A254" s="109" t="s">
        <v>186</v>
      </c>
      <c r="B254" s="110" t="s">
        <v>69</v>
      </c>
      <c r="C254" s="109" t="s">
        <v>13</v>
      </c>
      <c r="D254" s="111" t="s">
        <v>464</v>
      </c>
      <c r="E254" s="109" t="s">
        <v>184</v>
      </c>
      <c r="F254" s="109" t="s">
        <v>185</v>
      </c>
      <c r="G254" s="111" t="s">
        <v>67</v>
      </c>
      <c r="H254" s="111" t="s">
        <v>45</v>
      </c>
      <c r="I254" s="112">
        <v>11006730</v>
      </c>
      <c r="J254" s="113" t="s">
        <v>308</v>
      </c>
      <c r="K254" s="113" t="s">
        <v>309</v>
      </c>
      <c r="L254" s="114">
        <v>49674</v>
      </c>
      <c r="M254" s="115" t="s">
        <v>49</v>
      </c>
      <c r="N254" s="116">
        <f>VLOOKUP(E254,'FERC Mapping'!A:C,3,FALSE)</f>
        <v>394</v>
      </c>
      <c r="O254" s="190" t="s">
        <v>1106</v>
      </c>
      <c r="P254" s="190" t="s">
        <v>1106</v>
      </c>
      <c r="Q254" s="190" t="s">
        <v>1106</v>
      </c>
      <c r="R254" s="190" t="s">
        <v>1106</v>
      </c>
      <c r="S254" s="190" t="s">
        <v>1106</v>
      </c>
      <c r="T254" s="190" t="s">
        <v>1106</v>
      </c>
      <c r="U254" s="190" t="s">
        <v>1106</v>
      </c>
      <c r="V254" s="190" t="s">
        <v>1106</v>
      </c>
      <c r="W254" s="190" t="s">
        <v>1106</v>
      </c>
      <c r="X254" s="190" t="s">
        <v>1106</v>
      </c>
      <c r="Y254" s="190" t="s">
        <v>1106</v>
      </c>
      <c r="Z254" s="190" t="s">
        <v>1106</v>
      </c>
      <c r="AA254" s="190" t="s">
        <v>1106</v>
      </c>
      <c r="AB254" s="190" t="s">
        <v>1106</v>
      </c>
      <c r="AC254" s="190" t="s">
        <v>1106</v>
      </c>
      <c r="AD254" s="190" t="s">
        <v>1106</v>
      </c>
      <c r="AE254" s="190" t="s">
        <v>1106</v>
      </c>
      <c r="AF254" s="190" t="s">
        <v>1106</v>
      </c>
      <c r="AG254" s="190" t="s">
        <v>1106</v>
      </c>
      <c r="AH254" s="190" t="s">
        <v>1106</v>
      </c>
      <c r="AI254" s="190" t="s">
        <v>1106</v>
      </c>
      <c r="AJ254" s="190" t="s">
        <v>1106</v>
      </c>
      <c r="AK254" s="190" t="s">
        <v>1106</v>
      </c>
      <c r="AL254" s="190" t="s">
        <v>1106</v>
      </c>
      <c r="AM254" s="190" t="s">
        <v>1106</v>
      </c>
      <c r="AN254" s="190" t="s">
        <v>1106</v>
      </c>
      <c r="AO254" s="117" t="s">
        <v>605</v>
      </c>
      <c r="AP254" s="117" t="s">
        <v>628</v>
      </c>
      <c r="AQ254" s="117" t="s">
        <v>13</v>
      </c>
    </row>
    <row r="255" spans="1:43" ht="24" customHeight="1" x14ac:dyDescent="0.4">
      <c r="A255" s="109" t="s">
        <v>186</v>
      </c>
      <c r="B255" s="110" t="s">
        <v>69</v>
      </c>
      <c r="C255" s="109" t="s">
        <v>13</v>
      </c>
      <c r="D255" s="111" t="s">
        <v>464</v>
      </c>
      <c r="E255" s="109" t="s">
        <v>184</v>
      </c>
      <c r="F255" s="109" t="s">
        <v>185</v>
      </c>
      <c r="G255" s="111" t="s">
        <v>66</v>
      </c>
      <c r="H255" s="111" t="s">
        <v>45</v>
      </c>
      <c r="I255" s="112">
        <v>11015594</v>
      </c>
      <c r="J255" s="113" t="s">
        <v>301</v>
      </c>
      <c r="K255" s="113" t="s">
        <v>300</v>
      </c>
      <c r="L255" s="114">
        <v>49674</v>
      </c>
      <c r="M255" s="115" t="s">
        <v>49</v>
      </c>
      <c r="N255" s="116">
        <f>VLOOKUP(E255,'FERC Mapping'!A:C,3,FALSE)</f>
        <v>394</v>
      </c>
      <c r="O255" s="190" t="s">
        <v>1106</v>
      </c>
      <c r="P255" s="190" t="s">
        <v>1106</v>
      </c>
      <c r="Q255" s="190" t="s">
        <v>1106</v>
      </c>
      <c r="R255" s="190" t="s">
        <v>1106</v>
      </c>
      <c r="S255" s="190" t="s">
        <v>1106</v>
      </c>
      <c r="T255" s="190" t="s">
        <v>1106</v>
      </c>
      <c r="U255" s="190" t="s">
        <v>1106</v>
      </c>
      <c r="V255" s="190" t="s">
        <v>1106</v>
      </c>
      <c r="W255" s="190" t="s">
        <v>1106</v>
      </c>
      <c r="X255" s="190" t="s">
        <v>1106</v>
      </c>
      <c r="Y255" s="190" t="s">
        <v>1106</v>
      </c>
      <c r="Z255" s="190" t="s">
        <v>1106</v>
      </c>
      <c r="AA255" s="190" t="s">
        <v>1106</v>
      </c>
      <c r="AB255" s="190" t="s">
        <v>1106</v>
      </c>
      <c r="AC255" s="190" t="s">
        <v>1106</v>
      </c>
      <c r="AD255" s="190" t="s">
        <v>1106</v>
      </c>
      <c r="AE255" s="190" t="s">
        <v>1106</v>
      </c>
      <c r="AF255" s="190" t="s">
        <v>1106</v>
      </c>
      <c r="AG255" s="190" t="s">
        <v>1106</v>
      </c>
      <c r="AH255" s="190" t="s">
        <v>1106</v>
      </c>
      <c r="AI255" s="190" t="s">
        <v>1106</v>
      </c>
      <c r="AJ255" s="190" t="s">
        <v>1106</v>
      </c>
      <c r="AK255" s="190" t="s">
        <v>1106</v>
      </c>
      <c r="AL255" s="190" t="s">
        <v>1106</v>
      </c>
      <c r="AM255" s="190" t="s">
        <v>1106</v>
      </c>
      <c r="AN255" s="190" t="s">
        <v>1106</v>
      </c>
      <c r="AO255" s="117" t="s">
        <v>605</v>
      </c>
      <c r="AP255" s="117" t="s">
        <v>628</v>
      </c>
      <c r="AQ255" s="117" t="s">
        <v>13</v>
      </c>
    </row>
    <row r="256" spans="1:43" ht="24" customHeight="1" x14ac:dyDescent="0.4">
      <c r="A256" s="109" t="s">
        <v>186</v>
      </c>
      <c r="B256" s="110" t="s">
        <v>69</v>
      </c>
      <c r="C256" s="109" t="s">
        <v>13</v>
      </c>
      <c r="D256" s="111" t="s">
        <v>464</v>
      </c>
      <c r="E256" s="109" t="s">
        <v>184</v>
      </c>
      <c r="F256" s="109" t="s">
        <v>185</v>
      </c>
      <c r="G256" s="111" t="s">
        <v>66</v>
      </c>
      <c r="H256" s="111" t="s">
        <v>45</v>
      </c>
      <c r="I256" s="112">
        <v>11015594</v>
      </c>
      <c r="J256" s="113" t="s">
        <v>802</v>
      </c>
      <c r="K256" s="113" t="s">
        <v>302</v>
      </c>
      <c r="L256" s="114">
        <v>49674</v>
      </c>
      <c r="M256" s="115" t="s">
        <v>49</v>
      </c>
      <c r="N256" s="116">
        <f>VLOOKUP(E256,'FERC Mapping'!A:C,3,FALSE)</f>
        <v>394</v>
      </c>
      <c r="O256" s="190" t="s">
        <v>1106</v>
      </c>
      <c r="P256" s="190" t="s">
        <v>1106</v>
      </c>
      <c r="Q256" s="190" t="s">
        <v>1106</v>
      </c>
      <c r="R256" s="190" t="s">
        <v>1106</v>
      </c>
      <c r="S256" s="190" t="s">
        <v>1106</v>
      </c>
      <c r="T256" s="190" t="s">
        <v>1106</v>
      </c>
      <c r="U256" s="190" t="s">
        <v>1106</v>
      </c>
      <c r="V256" s="190" t="s">
        <v>1106</v>
      </c>
      <c r="W256" s="190" t="s">
        <v>1106</v>
      </c>
      <c r="X256" s="190" t="s">
        <v>1106</v>
      </c>
      <c r="Y256" s="190" t="s">
        <v>1106</v>
      </c>
      <c r="Z256" s="190" t="s">
        <v>1106</v>
      </c>
      <c r="AA256" s="190" t="s">
        <v>1106</v>
      </c>
      <c r="AB256" s="190" t="s">
        <v>1106</v>
      </c>
      <c r="AC256" s="190" t="s">
        <v>1106</v>
      </c>
      <c r="AD256" s="190" t="s">
        <v>1106</v>
      </c>
      <c r="AE256" s="190" t="s">
        <v>1106</v>
      </c>
      <c r="AF256" s="190" t="s">
        <v>1106</v>
      </c>
      <c r="AG256" s="190" t="s">
        <v>1106</v>
      </c>
      <c r="AH256" s="190" t="s">
        <v>1106</v>
      </c>
      <c r="AI256" s="190" t="s">
        <v>1106</v>
      </c>
      <c r="AJ256" s="190" t="s">
        <v>1106</v>
      </c>
      <c r="AK256" s="190" t="s">
        <v>1106</v>
      </c>
      <c r="AL256" s="190" t="s">
        <v>1106</v>
      </c>
      <c r="AM256" s="190" t="s">
        <v>1106</v>
      </c>
      <c r="AN256" s="190" t="s">
        <v>1106</v>
      </c>
      <c r="AO256" s="117" t="s">
        <v>605</v>
      </c>
      <c r="AP256" s="117" t="s">
        <v>628</v>
      </c>
      <c r="AQ256" s="117" t="s">
        <v>13</v>
      </c>
    </row>
    <row r="257" spans="1:43" ht="24" customHeight="1" x14ac:dyDescent="0.4">
      <c r="A257" s="109" t="s">
        <v>186</v>
      </c>
      <c r="B257" s="110" t="s">
        <v>69</v>
      </c>
      <c r="C257" s="109" t="s">
        <v>13</v>
      </c>
      <c r="D257" s="111" t="s">
        <v>464</v>
      </c>
      <c r="E257" s="109" t="s">
        <v>184</v>
      </c>
      <c r="F257" s="109" t="s">
        <v>185</v>
      </c>
      <c r="G257" s="111" t="s">
        <v>44</v>
      </c>
      <c r="H257" s="111" t="s">
        <v>45</v>
      </c>
      <c r="I257" s="112">
        <v>11033571</v>
      </c>
      <c r="J257" s="113" t="s">
        <v>253</v>
      </c>
      <c r="K257" s="113" t="s">
        <v>287</v>
      </c>
      <c r="L257" s="114">
        <v>49674</v>
      </c>
      <c r="M257" s="115" t="s">
        <v>49</v>
      </c>
      <c r="N257" s="116">
        <f>VLOOKUP(E257,'FERC Mapping'!A:C,3,FALSE)</f>
        <v>394</v>
      </c>
      <c r="O257" s="190" t="s">
        <v>1106</v>
      </c>
      <c r="P257" s="190" t="s">
        <v>1106</v>
      </c>
      <c r="Q257" s="190" t="s">
        <v>1106</v>
      </c>
      <c r="R257" s="190" t="s">
        <v>1106</v>
      </c>
      <c r="S257" s="190" t="s">
        <v>1106</v>
      </c>
      <c r="T257" s="190" t="s">
        <v>1106</v>
      </c>
      <c r="U257" s="190" t="s">
        <v>1106</v>
      </c>
      <c r="V257" s="190" t="s">
        <v>1106</v>
      </c>
      <c r="W257" s="190" t="s">
        <v>1106</v>
      </c>
      <c r="X257" s="190" t="s">
        <v>1106</v>
      </c>
      <c r="Y257" s="190" t="s">
        <v>1106</v>
      </c>
      <c r="Z257" s="190" t="s">
        <v>1106</v>
      </c>
      <c r="AA257" s="190" t="s">
        <v>1106</v>
      </c>
      <c r="AB257" s="190" t="s">
        <v>1106</v>
      </c>
      <c r="AC257" s="190" t="s">
        <v>1106</v>
      </c>
      <c r="AD257" s="190" t="s">
        <v>1106</v>
      </c>
      <c r="AE257" s="190" t="s">
        <v>1106</v>
      </c>
      <c r="AF257" s="190" t="s">
        <v>1106</v>
      </c>
      <c r="AG257" s="190" t="s">
        <v>1106</v>
      </c>
      <c r="AH257" s="190" t="s">
        <v>1106</v>
      </c>
      <c r="AI257" s="190" t="s">
        <v>1106</v>
      </c>
      <c r="AJ257" s="190" t="s">
        <v>1106</v>
      </c>
      <c r="AK257" s="190" t="s">
        <v>1106</v>
      </c>
      <c r="AL257" s="190" t="s">
        <v>1106</v>
      </c>
      <c r="AM257" s="190" t="s">
        <v>1106</v>
      </c>
      <c r="AN257" s="190" t="s">
        <v>1106</v>
      </c>
      <c r="AO257" s="117" t="s">
        <v>605</v>
      </c>
      <c r="AP257" s="117" t="s">
        <v>628</v>
      </c>
      <c r="AQ257" s="117" t="s">
        <v>13</v>
      </c>
    </row>
    <row r="258" spans="1:43" ht="24" customHeight="1" x14ac:dyDescent="0.4">
      <c r="A258" s="109" t="s">
        <v>186</v>
      </c>
      <c r="B258" s="110" t="s">
        <v>69</v>
      </c>
      <c r="C258" s="109" t="s">
        <v>13</v>
      </c>
      <c r="D258" s="111" t="s">
        <v>464</v>
      </c>
      <c r="E258" s="109" t="s">
        <v>184</v>
      </c>
      <c r="F258" s="109" t="s">
        <v>185</v>
      </c>
      <c r="G258" s="111" t="s">
        <v>66</v>
      </c>
      <c r="H258" s="111" t="s">
        <v>651</v>
      </c>
      <c r="I258" s="112">
        <v>11015594</v>
      </c>
      <c r="J258" s="113" t="s">
        <v>803</v>
      </c>
      <c r="K258" s="113" t="s">
        <v>302</v>
      </c>
      <c r="L258" s="114">
        <v>49674</v>
      </c>
      <c r="M258" s="115" t="s">
        <v>49</v>
      </c>
      <c r="N258" s="116">
        <f>VLOOKUP(E258,'FERC Mapping'!A:C,3,FALSE)</f>
        <v>394</v>
      </c>
      <c r="O258" s="190" t="s">
        <v>1106</v>
      </c>
      <c r="P258" s="190" t="s">
        <v>1106</v>
      </c>
      <c r="Q258" s="190" t="s">
        <v>1106</v>
      </c>
      <c r="R258" s="190" t="s">
        <v>1106</v>
      </c>
      <c r="S258" s="190" t="s">
        <v>1106</v>
      </c>
      <c r="T258" s="190" t="s">
        <v>1106</v>
      </c>
      <c r="U258" s="190" t="s">
        <v>1106</v>
      </c>
      <c r="V258" s="190" t="s">
        <v>1106</v>
      </c>
      <c r="W258" s="190" t="s">
        <v>1106</v>
      </c>
      <c r="X258" s="190" t="s">
        <v>1106</v>
      </c>
      <c r="Y258" s="190" t="s">
        <v>1106</v>
      </c>
      <c r="Z258" s="190" t="s">
        <v>1106</v>
      </c>
      <c r="AA258" s="190" t="s">
        <v>1106</v>
      </c>
      <c r="AB258" s="190" t="s">
        <v>1106</v>
      </c>
      <c r="AC258" s="190" t="s">
        <v>1106</v>
      </c>
      <c r="AD258" s="190" t="s">
        <v>1106</v>
      </c>
      <c r="AE258" s="190" t="s">
        <v>1106</v>
      </c>
      <c r="AF258" s="190" t="s">
        <v>1106</v>
      </c>
      <c r="AG258" s="190" t="s">
        <v>1106</v>
      </c>
      <c r="AH258" s="190" t="s">
        <v>1106</v>
      </c>
      <c r="AI258" s="190" t="s">
        <v>1106</v>
      </c>
      <c r="AJ258" s="190" t="s">
        <v>1106</v>
      </c>
      <c r="AK258" s="190" t="s">
        <v>1106</v>
      </c>
      <c r="AL258" s="190" t="s">
        <v>1106</v>
      </c>
      <c r="AM258" s="190" t="s">
        <v>1106</v>
      </c>
      <c r="AN258" s="190" t="s">
        <v>1106</v>
      </c>
      <c r="AO258" s="117" t="s">
        <v>605</v>
      </c>
      <c r="AP258" s="117" t="s">
        <v>628</v>
      </c>
      <c r="AQ258" s="117" t="s">
        <v>13</v>
      </c>
    </row>
    <row r="259" spans="1:43" ht="24" customHeight="1" x14ac:dyDescent="0.4">
      <c r="A259" s="109" t="s">
        <v>186</v>
      </c>
      <c r="B259" s="110" t="s">
        <v>69</v>
      </c>
      <c r="C259" s="109" t="s">
        <v>13</v>
      </c>
      <c r="D259" s="111" t="s">
        <v>464</v>
      </c>
      <c r="E259" s="109" t="s">
        <v>184</v>
      </c>
      <c r="F259" s="109" t="s">
        <v>185</v>
      </c>
      <c r="G259" s="111" t="s">
        <v>44</v>
      </c>
      <c r="H259" s="111" t="s">
        <v>45</v>
      </c>
      <c r="I259" s="112">
        <v>11033571</v>
      </c>
      <c r="J259" s="113" t="s">
        <v>250</v>
      </c>
      <c r="K259" s="113" t="s">
        <v>280</v>
      </c>
      <c r="L259" s="114">
        <v>49674</v>
      </c>
      <c r="M259" s="115" t="s">
        <v>49</v>
      </c>
      <c r="N259" s="116">
        <f>VLOOKUP(E259,'FERC Mapping'!A:C,3,FALSE)</f>
        <v>394</v>
      </c>
      <c r="O259" s="190" t="s">
        <v>1106</v>
      </c>
      <c r="P259" s="190" t="s">
        <v>1106</v>
      </c>
      <c r="Q259" s="190" t="s">
        <v>1106</v>
      </c>
      <c r="R259" s="190" t="s">
        <v>1106</v>
      </c>
      <c r="S259" s="190" t="s">
        <v>1106</v>
      </c>
      <c r="T259" s="190" t="s">
        <v>1106</v>
      </c>
      <c r="U259" s="190" t="s">
        <v>1106</v>
      </c>
      <c r="V259" s="190" t="s">
        <v>1106</v>
      </c>
      <c r="W259" s="190" t="s">
        <v>1106</v>
      </c>
      <c r="X259" s="190" t="s">
        <v>1106</v>
      </c>
      <c r="Y259" s="190" t="s">
        <v>1106</v>
      </c>
      <c r="Z259" s="190" t="s">
        <v>1106</v>
      </c>
      <c r="AA259" s="190" t="s">
        <v>1106</v>
      </c>
      <c r="AB259" s="190" t="s">
        <v>1106</v>
      </c>
      <c r="AC259" s="190" t="s">
        <v>1106</v>
      </c>
      <c r="AD259" s="190" t="s">
        <v>1106</v>
      </c>
      <c r="AE259" s="190" t="s">
        <v>1106</v>
      </c>
      <c r="AF259" s="190" t="s">
        <v>1106</v>
      </c>
      <c r="AG259" s="190" t="s">
        <v>1106</v>
      </c>
      <c r="AH259" s="190" t="s">
        <v>1106</v>
      </c>
      <c r="AI259" s="190" t="s">
        <v>1106</v>
      </c>
      <c r="AJ259" s="190" t="s">
        <v>1106</v>
      </c>
      <c r="AK259" s="190" t="s">
        <v>1106</v>
      </c>
      <c r="AL259" s="190" t="s">
        <v>1106</v>
      </c>
      <c r="AM259" s="190" t="s">
        <v>1106</v>
      </c>
      <c r="AN259" s="190" t="s">
        <v>1106</v>
      </c>
      <c r="AO259" s="117" t="s">
        <v>605</v>
      </c>
      <c r="AP259" s="117" t="s">
        <v>628</v>
      </c>
      <c r="AQ259" s="117" t="s">
        <v>13</v>
      </c>
    </row>
    <row r="260" spans="1:43" ht="24" customHeight="1" x14ac:dyDescent="0.4">
      <c r="A260" s="109" t="s">
        <v>186</v>
      </c>
      <c r="B260" s="110" t="s">
        <v>69</v>
      </c>
      <c r="C260" s="109" t="s">
        <v>13</v>
      </c>
      <c r="D260" s="111" t="s">
        <v>464</v>
      </c>
      <c r="E260" s="109" t="s">
        <v>184</v>
      </c>
      <c r="F260" s="109" t="s">
        <v>185</v>
      </c>
      <c r="G260" s="111" t="s">
        <v>66</v>
      </c>
      <c r="H260" s="111" t="s">
        <v>45</v>
      </c>
      <c r="I260" s="112">
        <v>11006715</v>
      </c>
      <c r="J260" s="113" t="s">
        <v>331</v>
      </c>
      <c r="K260" s="113" t="s">
        <v>332</v>
      </c>
      <c r="L260" s="114">
        <v>49674</v>
      </c>
      <c r="M260" s="115" t="s">
        <v>48</v>
      </c>
      <c r="N260" s="116">
        <f>VLOOKUP(E260,'FERC Mapping'!A:C,3,FALSE)</f>
        <v>394</v>
      </c>
      <c r="O260" s="190" t="s">
        <v>1106</v>
      </c>
      <c r="P260" s="190" t="s">
        <v>1106</v>
      </c>
      <c r="Q260" s="190" t="s">
        <v>1106</v>
      </c>
      <c r="R260" s="190" t="s">
        <v>1106</v>
      </c>
      <c r="S260" s="190" t="s">
        <v>1106</v>
      </c>
      <c r="T260" s="190" t="s">
        <v>1106</v>
      </c>
      <c r="U260" s="190" t="s">
        <v>1106</v>
      </c>
      <c r="V260" s="190" t="s">
        <v>1106</v>
      </c>
      <c r="W260" s="190" t="s">
        <v>1106</v>
      </c>
      <c r="X260" s="190" t="s">
        <v>1106</v>
      </c>
      <c r="Y260" s="190" t="s">
        <v>1106</v>
      </c>
      <c r="Z260" s="190" t="s">
        <v>1106</v>
      </c>
      <c r="AA260" s="190" t="s">
        <v>1106</v>
      </c>
      <c r="AB260" s="190" t="s">
        <v>1106</v>
      </c>
      <c r="AC260" s="190" t="s">
        <v>1106</v>
      </c>
      <c r="AD260" s="190" t="s">
        <v>1106</v>
      </c>
      <c r="AE260" s="190" t="s">
        <v>1106</v>
      </c>
      <c r="AF260" s="190" t="s">
        <v>1106</v>
      </c>
      <c r="AG260" s="190" t="s">
        <v>1106</v>
      </c>
      <c r="AH260" s="190" t="s">
        <v>1106</v>
      </c>
      <c r="AI260" s="190" t="s">
        <v>1106</v>
      </c>
      <c r="AJ260" s="190" t="s">
        <v>1106</v>
      </c>
      <c r="AK260" s="190" t="s">
        <v>1106</v>
      </c>
      <c r="AL260" s="190" t="s">
        <v>1106</v>
      </c>
      <c r="AM260" s="190" t="s">
        <v>1106</v>
      </c>
      <c r="AN260" s="190" t="s">
        <v>1106</v>
      </c>
      <c r="AO260" s="117" t="s">
        <v>605</v>
      </c>
      <c r="AP260" s="117" t="s">
        <v>628</v>
      </c>
      <c r="AQ260" s="117" t="s">
        <v>13</v>
      </c>
    </row>
    <row r="261" spans="1:43" ht="24" customHeight="1" x14ac:dyDescent="0.4">
      <c r="A261" s="109" t="s">
        <v>186</v>
      </c>
      <c r="B261" s="110" t="s">
        <v>69</v>
      </c>
      <c r="C261" s="109" t="s">
        <v>13</v>
      </c>
      <c r="D261" s="111" t="s">
        <v>464</v>
      </c>
      <c r="E261" s="109" t="s">
        <v>184</v>
      </c>
      <c r="F261" s="109" t="s">
        <v>185</v>
      </c>
      <c r="G261" s="111" t="s">
        <v>66</v>
      </c>
      <c r="H261" s="111" t="s">
        <v>45</v>
      </c>
      <c r="I261" s="112">
        <v>11006716</v>
      </c>
      <c r="J261" s="113" t="s">
        <v>336</v>
      </c>
      <c r="K261" s="113" t="s">
        <v>337</v>
      </c>
      <c r="L261" s="114">
        <v>49674</v>
      </c>
      <c r="M261" s="115" t="s">
        <v>49</v>
      </c>
      <c r="N261" s="116">
        <f>VLOOKUP(E261,'FERC Mapping'!A:C,3,FALSE)</f>
        <v>394</v>
      </c>
      <c r="O261" s="190" t="s">
        <v>1106</v>
      </c>
      <c r="P261" s="190" t="s">
        <v>1106</v>
      </c>
      <c r="Q261" s="190" t="s">
        <v>1106</v>
      </c>
      <c r="R261" s="190" t="s">
        <v>1106</v>
      </c>
      <c r="S261" s="190" t="s">
        <v>1106</v>
      </c>
      <c r="T261" s="190" t="s">
        <v>1106</v>
      </c>
      <c r="U261" s="190" t="s">
        <v>1106</v>
      </c>
      <c r="V261" s="190" t="s">
        <v>1106</v>
      </c>
      <c r="W261" s="190" t="s">
        <v>1106</v>
      </c>
      <c r="X261" s="190" t="s">
        <v>1106</v>
      </c>
      <c r="Y261" s="190" t="s">
        <v>1106</v>
      </c>
      <c r="Z261" s="190" t="s">
        <v>1106</v>
      </c>
      <c r="AA261" s="190" t="s">
        <v>1106</v>
      </c>
      <c r="AB261" s="190" t="s">
        <v>1106</v>
      </c>
      <c r="AC261" s="190" t="s">
        <v>1106</v>
      </c>
      <c r="AD261" s="190" t="s">
        <v>1106</v>
      </c>
      <c r="AE261" s="190" t="s">
        <v>1106</v>
      </c>
      <c r="AF261" s="190" t="s">
        <v>1106</v>
      </c>
      <c r="AG261" s="190" t="s">
        <v>1106</v>
      </c>
      <c r="AH261" s="190" t="s">
        <v>1106</v>
      </c>
      <c r="AI261" s="190" t="s">
        <v>1106</v>
      </c>
      <c r="AJ261" s="190" t="s">
        <v>1106</v>
      </c>
      <c r="AK261" s="190" t="s">
        <v>1106</v>
      </c>
      <c r="AL261" s="190" t="s">
        <v>1106</v>
      </c>
      <c r="AM261" s="190" t="s">
        <v>1106</v>
      </c>
      <c r="AN261" s="190" t="s">
        <v>1106</v>
      </c>
      <c r="AO261" s="117" t="s">
        <v>605</v>
      </c>
      <c r="AP261" s="117" t="s">
        <v>628</v>
      </c>
      <c r="AQ261" s="117" t="s">
        <v>13</v>
      </c>
    </row>
    <row r="262" spans="1:43" ht="24" customHeight="1" x14ac:dyDescent="0.4">
      <c r="A262" s="109" t="s">
        <v>186</v>
      </c>
      <c r="B262" s="110" t="s">
        <v>69</v>
      </c>
      <c r="C262" s="109" t="s">
        <v>13</v>
      </c>
      <c r="D262" s="111" t="s">
        <v>464</v>
      </c>
      <c r="E262" s="109" t="s">
        <v>184</v>
      </c>
      <c r="F262" s="109" t="s">
        <v>185</v>
      </c>
      <c r="G262" s="111" t="s">
        <v>44</v>
      </c>
      <c r="H262" s="111" t="s">
        <v>45</v>
      </c>
      <c r="I262" s="112">
        <v>11033571</v>
      </c>
      <c r="J262" s="113" t="s">
        <v>243</v>
      </c>
      <c r="K262" s="113" t="s">
        <v>244</v>
      </c>
      <c r="L262" s="114">
        <v>49674</v>
      </c>
      <c r="M262" s="115" t="s">
        <v>49</v>
      </c>
      <c r="N262" s="116">
        <f>VLOOKUP(E262,'FERC Mapping'!A:C,3,FALSE)</f>
        <v>394</v>
      </c>
      <c r="O262" s="190" t="s">
        <v>1106</v>
      </c>
      <c r="P262" s="190" t="s">
        <v>1106</v>
      </c>
      <c r="Q262" s="190" t="s">
        <v>1106</v>
      </c>
      <c r="R262" s="190" t="s">
        <v>1106</v>
      </c>
      <c r="S262" s="190" t="s">
        <v>1106</v>
      </c>
      <c r="T262" s="190" t="s">
        <v>1106</v>
      </c>
      <c r="U262" s="190" t="s">
        <v>1106</v>
      </c>
      <c r="V262" s="190" t="s">
        <v>1106</v>
      </c>
      <c r="W262" s="190" t="s">
        <v>1106</v>
      </c>
      <c r="X262" s="190" t="s">
        <v>1106</v>
      </c>
      <c r="Y262" s="190" t="s">
        <v>1106</v>
      </c>
      <c r="Z262" s="190" t="s">
        <v>1106</v>
      </c>
      <c r="AA262" s="190" t="s">
        <v>1106</v>
      </c>
      <c r="AB262" s="190" t="s">
        <v>1106</v>
      </c>
      <c r="AC262" s="190" t="s">
        <v>1106</v>
      </c>
      <c r="AD262" s="190" t="s">
        <v>1106</v>
      </c>
      <c r="AE262" s="190" t="s">
        <v>1106</v>
      </c>
      <c r="AF262" s="190" t="s">
        <v>1106</v>
      </c>
      <c r="AG262" s="190" t="s">
        <v>1106</v>
      </c>
      <c r="AH262" s="190" t="s">
        <v>1106</v>
      </c>
      <c r="AI262" s="190" t="s">
        <v>1106</v>
      </c>
      <c r="AJ262" s="190" t="s">
        <v>1106</v>
      </c>
      <c r="AK262" s="190" t="s">
        <v>1106</v>
      </c>
      <c r="AL262" s="190" t="s">
        <v>1106</v>
      </c>
      <c r="AM262" s="190" t="s">
        <v>1106</v>
      </c>
      <c r="AN262" s="190" t="s">
        <v>1106</v>
      </c>
      <c r="AO262" s="117" t="s">
        <v>605</v>
      </c>
      <c r="AP262" s="117" t="s">
        <v>628</v>
      </c>
      <c r="AQ262" s="117" t="s">
        <v>13</v>
      </c>
    </row>
    <row r="263" spans="1:43" ht="24" customHeight="1" x14ac:dyDescent="0.4">
      <c r="A263" s="109" t="s">
        <v>186</v>
      </c>
      <c r="B263" s="110" t="s">
        <v>69</v>
      </c>
      <c r="C263" s="109" t="s">
        <v>13</v>
      </c>
      <c r="D263" s="111" t="s">
        <v>464</v>
      </c>
      <c r="E263" s="109" t="s">
        <v>184</v>
      </c>
      <c r="F263" s="109" t="s">
        <v>185</v>
      </c>
      <c r="G263" s="111" t="s">
        <v>44</v>
      </c>
      <c r="H263" s="111" t="s">
        <v>45</v>
      </c>
      <c r="I263" s="112">
        <v>11033571</v>
      </c>
      <c r="J263" s="113" t="s">
        <v>245</v>
      </c>
      <c r="K263" s="113" t="s">
        <v>274</v>
      </c>
      <c r="L263" s="114">
        <v>49674</v>
      </c>
      <c r="M263" s="115" t="s">
        <v>49</v>
      </c>
      <c r="N263" s="116">
        <f>VLOOKUP(E263,'FERC Mapping'!A:C,3,FALSE)</f>
        <v>394</v>
      </c>
      <c r="O263" s="190" t="s">
        <v>1106</v>
      </c>
      <c r="P263" s="190" t="s">
        <v>1106</v>
      </c>
      <c r="Q263" s="190" t="s">
        <v>1106</v>
      </c>
      <c r="R263" s="190" t="s">
        <v>1106</v>
      </c>
      <c r="S263" s="190" t="s">
        <v>1106</v>
      </c>
      <c r="T263" s="190" t="s">
        <v>1106</v>
      </c>
      <c r="U263" s="190" t="s">
        <v>1106</v>
      </c>
      <c r="V263" s="190" t="s">
        <v>1106</v>
      </c>
      <c r="W263" s="190" t="s">
        <v>1106</v>
      </c>
      <c r="X263" s="190" t="s">
        <v>1106</v>
      </c>
      <c r="Y263" s="190" t="s">
        <v>1106</v>
      </c>
      <c r="Z263" s="190" t="s">
        <v>1106</v>
      </c>
      <c r="AA263" s="190" t="s">
        <v>1106</v>
      </c>
      <c r="AB263" s="190" t="s">
        <v>1106</v>
      </c>
      <c r="AC263" s="190" t="s">
        <v>1106</v>
      </c>
      <c r="AD263" s="190" t="s">
        <v>1106</v>
      </c>
      <c r="AE263" s="190" t="s">
        <v>1106</v>
      </c>
      <c r="AF263" s="190" t="s">
        <v>1106</v>
      </c>
      <c r="AG263" s="190" t="s">
        <v>1106</v>
      </c>
      <c r="AH263" s="190" t="s">
        <v>1106</v>
      </c>
      <c r="AI263" s="190" t="s">
        <v>1106</v>
      </c>
      <c r="AJ263" s="190" t="s">
        <v>1106</v>
      </c>
      <c r="AK263" s="190" t="s">
        <v>1106</v>
      </c>
      <c r="AL263" s="190" t="s">
        <v>1106</v>
      </c>
      <c r="AM263" s="190" t="s">
        <v>1106</v>
      </c>
      <c r="AN263" s="190" t="s">
        <v>1106</v>
      </c>
      <c r="AO263" s="117" t="s">
        <v>605</v>
      </c>
      <c r="AP263" s="117" t="s">
        <v>628</v>
      </c>
      <c r="AQ263" s="117" t="s">
        <v>13</v>
      </c>
    </row>
    <row r="264" spans="1:43" ht="24" customHeight="1" x14ac:dyDescent="0.4">
      <c r="A264" s="109" t="s">
        <v>186</v>
      </c>
      <c r="B264" s="110" t="s">
        <v>69</v>
      </c>
      <c r="C264" s="109" t="s">
        <v>13</v>
      </c>
      <c r="D264" s="111" t="s">
        <v>464</v>
      </c>
      <c r="E264" s="109" t="s">
        <v>184</v>
      </c>
      <c r="F264" s="109" t="s">
        <v>185</v>
      </c>
      <c r="G264" s="111" t="s">
        <v>67</v>
      </c>
      <c r="H264" s="111" t="s">
        <v>45</v>
      </c>
      <c r="I264" s="112">
        <v>11006730</v>
      </c>
      <c r="J264" s="113" t="s">
        <v>804</v>
      </c>
      <c r="K264" s="113" t="s">
        <v>805</v>
      </c>
      <c r="L264" s="114">
        <v>49674</v>
      </c>
      <c r="M264" s="115" t="s">
        <v>49</v>
      </c>
      <c r="N264" s="116">
        <f>VLOOKUP(E264,'FERC Mapping'!A:C,3,FALSE)</f>
        <v>394</v>
      </c>
      <c r="O264" s="190" t="s">
        <v>1106</v>
      </c>
      <c r="P264" s="190" t="s">
        <v>1106</v>
      </c>
      <c r="Q264" s="190" t="s">
        <v>1106</v>
      </c>
      <c r="R264" s="190" t="s">
        <v>1106</v>
      </c>
      <c r="S264" s="190" t="s">
        <v>1106</v>
      </c>
      <c r="T264" s="190" t="s">
        <v>1106</v>
      </c>
      <c r="U264" s="190" t="s">
        <v>1106</v>
      </c>
      <c r="V264" s="190" t="s">
        <v>1106</v>
      </c>
      <c r="W264" s="190" t="s">
        <v>1106</v>
      </c>
      <c r="X264" s="190" t="s">
        <v>1106</v>
      </c>
      <c r="Y264" s="190" t="s">
        <v>1106</v>
      </c>
      <c r="Z264" s="190" t="s">
        <v>1106</v>
      </c>
      <c r="AA264" s="190" t="s">
        <v>1106</v>
      </c>
      <c r="AB264" s="190" t="s">
        <v>1106</v>
      </c>
      <c r="AC264" s="190" t="s">
        <v>1106</v>
      </c>
      <c r="AD264" s="190" t="s">
        <v>1106</v>
      </c>
      <c r="AE264" s="190" t="s">
        <v>1106</v>
      </c>
      <c r="AF264" s="190" t="s">
        <v>1106</v>
      </c>
      <c r="AG264" s="190" t="s">
        <v>1106</v>
      </c>
      <c r="AH264" s="190" t="s">
        <v>1106</v>
      </c>
      <c r="AI264" s="190" t="s">
        <v>1106</v>
      </c>
      <c r="AJ264" s="190" t="s">
        <v>1106</v>
      </c>
      <c r="AK264" s="190" t="s">
        <v>1106</v>
      </c>
      <c r="AL264" s="190" t="s">
        <v>1106</v>
      </c>
      <c r="AM264" s="190" t="s">
        <v>1106</v>
      </c>
      <c r="AN264" s="190" t="s">
        <v>1106</v>
      </c>
      <c r="AO264" s="117" t="s">
        <v>605</v>
      </c>
      <c r="AP264" s="117" t="s">
        <v>628</v>
      </c>
      <c r="AQ264" s="117" t="s">
        <v>13</v>
      </c>
    </row>
    <row r="265" spans="1:43" ht="24" customHeight="1" x14ac:dyDescent="0.4">
      <c r="A265" s="109" t="s">
        <v>186</v>
      </c>
      <c r="B265" s="110" t="s">
        <v>69</v>
      </c>
      <c r="C265" s="109" t="s">
        <v>13</v>
      </c>
      <c r="D265" s="111" t="s">
        <v>464</v>
      </c>
      <c r="E265" s="109" t="s">
        <v>184</v>
      </c>
      <c r="F265" s="109" t="s">
        <v>185</v>
      </c>
      <c r="G265" s="111" t="s">
        <v>66</v>
      </c>
      <c r="H265" s="111" t="s">
        <v>45</v>
      </c>
      <c r="I265" s="112">
        <v>11015594</v>
      </c>
      <c r="J265" s="113" t="s">
        <v>806</v>
      </c>
      <c r="K265" s="113" t="s">
        <v>302</v>
      </c>
      <c r="L265" s="114">
        <v>49674</v>
      </c>
      <c r="M265" s="115" t="s">
        <v>49</v>
      </c>
      <c r="N265" s="116">
        <f>VLOOKUP(E265,'FERC Mapping'!A:C,3,FALSE)</f>
        <v>394</v>
      </c>
      <c r="O265" s="190" t="s">
        <v>1106</v>
      </c>
      <c r="P265" s="190" t="s">
        <v>1106</v>
      </c>
      <c r="Q265" s="190" t="s">
        <v>1106</v>
      </c>
      <c r="R265" s="190" t="s">
        <v>1106</v>
      </c>
      <c r="S265" s="190" t="s">
        <v>1106</v>
      </c>
      <c r="T265" s="190" t="s">
        <v>1106</v>
      </c>
      <c r="U265" s="190" t="s">
        <v>1106</v>
      </c>
      <c r="V265" s="190" t="s">
        <v>1106</v>
      </c>
      <c r="W265" s="190" t="s">
        <v>1106</v>
      </c>
      <c r="X265" s="190" t="s">
        <v>1106</v>
      </c>
      <c r="Y265" s="190" t="s">
        <v>1106</v>
      </c>
      <c r="Z265" s="190" t="s">
        <v>1106</v>
      </c>
      <c r="AA265" s="190" t="s">
        <v>1106</v>
      </c>
      <c r="AB265" s="190" t="s">
        <v>1106</v>
      </c>
      <c r="AC265" s="190" t="s">
        <v>1106</v>
      </c>
      <c r="AD265" s="190" t="s">
        <v>1106</v>
      </c>
      <c r="AE265" s="190" t="s">
        <v>1106</v>
      </c>
      <c r="AF265" s="190" t="s">
        <v>1106</v>
      </c>
      <c r="AG265" s="190" t="s">
        <v>1106</v>
      </c>
      <c r="AH265" s="190" t="s">
        <v>1106</v>
      </c>
      <c r="AI265" s="190" t="s">
        <v>1106</v>
      </c>
      <c r="AJ265" s="190" t="s">
        <v>1106</v>
      </c>
      <c r="AK265" s="190" t="s">
        <v>1106</v>
      </c>
      <c r="AL265" s="190" t="s">
        <v>1106</v>
      </c>
      <c r="AM265" s="190" t="s">
        <v>1106</v>
      </c>
      <c r="AN265" s="190" t="s">
        <v>1106</v>
      </c>
      <c r="AO265" s="117" t="s">
        <v>605</v>
      </c>
      <c r="AP265" s="117" t="s">
        <v>628</v>
      </c>
      <c r="AQ265" s="117" t="s">
        <v>13</v>
      </c>
    </row>
    <row r="266" spans="1:43" ht="24" customHeight="1" x14ac:dyDescent="0.4">
      <c r="A266" s="109" t="s">
        <v>186</v>
      </c>
      <c r="B266" s="110" t="s">
        <v>69</v>
      </c>
      <c r="C266" s="109" t="s">
        <v>13</v>
      </c>
      <c r="D266" s="111" t="s">
        <v>464</v>
      </c>
      <c r="E266" s="109" t="s">
        <v>184</v>
      </c>
      <c r="F266" s="109" t="s">
        <v>185</v>
      </c>
      <c r="G266" s="111" t="s">
        <v>67</v>
      </c>
      <c r="H266" s="111" t="s">
        <v>45</v>
      </c>
      <c r="I266" s="112">
        <v>11006716</v>
      </c>
      <c r="J266" s="113" t="s">
        <v>807</v>
      </c>
      <c r="K266" s="113" t="s">
        <v>335</v>
      </c>
      <c r="L266" s="114">
        <v>49674</v>
      </c>
      <c r="M266" s="115" t="s">
        <v>49</v>
      </c>
      <c r="N266" s="116">
        <f>VLOOKUP(E266,'FERC Mapping'!A:C,3,FALSE)</f>
        <v>394</v>
      </c>
      <c r="O266" s="190" t="s">
        <v>1106</v>
      </c>
      <c r="P266" s="190" t="s">
        <v>1106</v>
      </c>
      <c r="Q266" s="190" t="s">
        <v>1106</v>
      </c>
      <c r="R266" s="190" t="s">
        <v>1106</v>
      </c>
      <c r="S266" s="190" t="s">
        <v>1106</v>
      </c>
      <c r="T266" s="190" t="s">
        <v>1106</v>
      </c>
      <c r="U266" s="190" t="s">
        <v>1106</v>
      </c>
      <c r="V266" s="190" t="s">
        <v>1106</v>
      </c>
      <c r="W266" s="190" t="s">
        <v>1106</v>
      </c>
      <c r="X266" s="190" t="s">
        <v>1106</v>
      </c>
      <c r="Y266" s="190" t="s">
        <v>1106</v>
      </c>
      <c r="Z266" s="190" t="s">
        <v>1106</v>
      </c>
      <c r="AA266" s="190" t="s">
        <v>1106</v>
      </c>
      <c r="AB266" s="190" t="s">
        <v>1106</v>
      </c>
      <c r="AC266" s="190" t="s">
        <v>1106</v>
      </c>
      <c r="AD266" s="190" t="s">
        <v>1106</v>
      </c>
      <c r="AE266" s="190" t="s">
        <v>1106</v>
      </c>
      <c r="AF266" s="190" t="s">
        <v>1106</v>
      </c>
      <c r="AG266" s="190" t="s">
        <v>1106</v>
      </c>
      <c r="AH266" s="190" t="s">
        <v>1106</v>
      </c>
      <c r="AI266" s="190" t="s">
        <v>1106</v>
      </c>
      <c r="AJ266" s="190" t="s">
        <v>1106</v>
      </c>
      <c r="AK266" s="190" t="s">
        <v>1106</v>
      </c>
      <c r="AL266" s="190" t="s">
        <v>1106</v>
      </c>
      <c r="AM266" s="190" t="s">
        <v>1106</v>
      </c>
      <c r="AN266" s="190" t="s">
        <v>1106</v>
      </c>
      <c r="AO266" s="117" t="s">
        <v>605</v>
      </c>
      <c r="AP266" s="117" t="s">
        <v>628</v>
      </c>
      <c r="AQ266" s="117" t="s">
        <v>13</v>
      </c>
    </row>
    <row r="267" spans="1:43" ht="24" customHeight="1" x14ac:dyDescent="0.4">
      <c r="A267" s="109" t="s">
        <v>186</v>
      </c>
      <c r="B267" s="110" t="s">
        <v>69</v>
      </c>
      <c r="C267" s="109" t="s">
        <v>13</v>
      </c>
      <c r="D267" s="111" t="s">
        <v>464</v>
      </c>
      <c r="E267" s="109" t="s">
        <v>184</v>
      </c>
      <c r="F267" s="109" t="s">
        <v>185</v>
      </c>
      <c r="G267" s="111" t="s">
        <v>44</v>
      </c>
      <c r="H267" s="111" t="s">
        <v>45</v>
      </c>
      <c r="I267" s="112">
        <v>11033571</v>
      </c>
      <c r="J267" s="113" t="s">
        <v>239</v>
      </c>
      <c r="K267" s="113" t="s">
        <v>808</v>
      </c>
      <c r="L267" s="114">
        <v>49674</v>
      </c>
      <c r="M267" s="115" t="s">
        <v>49</v>
      </c>
      <c r="N267" s="116">
        <f>VLOOKUP(E267,'FERC Mapping'!A:C,3,FALSE)</f>
        <v>394</v>
      </c>
      <c r="O267" s="190" t="s">
        <v>1106</v>
      </c>
      <c r="P267" s="190" t="s">
        <v>1106</v>
      </c>
      <c r="Q267" s="190" t="s">
        <v>1106</v>
      </c>
      <c r="R267" s="190" t="s">
        <v>1106</v>
      </c>
      <c r="S267" s="190" t="s">
        <v>1106</v>
      </c>
      <c r="T267" s="190" t="s">
        <v>1106</v>
      </c>
      <c r="U267" s="190" t="s">
        <v>1106</v>
      </c>
      <c r="V267" s="190" t="s">
        <v>1106</v>
      </c>
      <c r="W267" s="190" t="s">
        <v>1106</v>
      </c>
      <c r="X267" s="190" t="s">
        <v>1106</v>
      </c>
      <c r="Y267" s="190" t="s">
        <v>1106</v>
      </c>
      <c r="Z267" s="190" t="s">
        <v>1106</v>
      </c>
      <c r="AA267" s="190" t="s">
        <v>1106</v>
      </c>
      <c r="AB267" s="190" t="s">
        <v>1106</v>
      </c>
      <c r="AC267" s="190" t="s">
        <v>1106</v>
      </c>
      <c r="AD267" s="190" t="s">
        <v>1106</v>
      </c>
      <c r="AE267" s="190" t="s">
        <v>1106</v>
      </c>
      <c r="AF267" s="190" t="s">
        <v>1106</v>
      </c>
      <c r="AG267" s="190" t="s">
        <v>1106</v>
      </c>
      <c r="AH267" s="190" t="s">
        <v>1106</v>
      </c>
      <c r="AI267" s="190" t="s">
        <v>1106</v>
      </c>
      <c r="AJ267" s="190" t="s">
        <v>1106</v>
      </c>
      <c r="AK267" s="190" t="s">
        <v>1106</v>
      </c>
      <c r="AL267" s="190" t="s">
        <v>1106</v>
      </c>
      <c r="AM267" s="190" t="s">
        <v>1106</v>
      </c>
      <c r="AN267" s="190" t="s">
        <v>1106</v>
      </c>
      <c r="AO267" s="117" t="s">
        <v>605</v>
      </c>
      <c r="AP267" s="117" t="s">
        <v>628</v>
      </c>
      <c r="AQ267" s="117" t="s">
        <v>13</v>
      </c>
    </row>
    <row r="268" spans="1:43" ht="24" customHeight="1" x14ac:dyDescent="0.4">
      <c r="A268" s="109" t="s">
        <v>186</v>
      </c>
      <c r="B268" s="110" t="s">
        <v>69</v>
      </c>
      <c r="C268" s="109" t="s">
        <v>13</v>
      </c>
      <c r="D268" s="111" t="s">
        <v>464</v>
      </c>
      <c r="E268" s="109" t="s">
        <v>184</v>
      </c>
      <c r="F268" s="109" t="s">
        <v>185</v>
      </c>
      <c r="G268" s="111" t="s">
        <v>44</v>
      </c>
      <c r="H268" s="111" t="s">
        <v>45</v>
      </c>
      <c r="I268" s="112">
        <v>11033571</v>
      </c>
      <c r="J268" s="113" t="s">
        <v>249</v>
      </c>
      <c r="K268" s="113" t="s">
        <v>278</v>
      </c>
      <c r="L268" s="114">
        <v>49674</v>
      </c>
      <c r="M268" s="115" t="s">
        <v>49</v>
      </c>
      <c r="N268" s="116">
        <f>VLOOKUP(E268,'FERC Mapping'!A:C,3,FALSE)</f>
        <v>394</v>
      </c>
      <c r="O268" s="190" t="s">
        <v>1106</v>
      </c>
      <c r="P268" s="190" t="s">
        <v>1106</v>
      </c>
      <c r="Q268" s="190" t="s">
        <v>1106</v>
      </c>
      <c r="R268" s="190" t="s">
        <v>1106</v>
      </c>
      <c r="S268" s="190" t="s">
        <v>1106</v>
      </c>
      <c r="T268" s="190" t="s">
        <v>1106</v>
      </c>
      <c r="U268" s="190" t="s">
        <v>1106</v>
      </c>
      <c r="V268" s="190" t="s">
        <v>1106</v>
      </c>
      <c r="W268" s="190" t="s">
        <v>1106</v>
      </c>
      <c r="X268" s="190" t="s">
        <v>1106</v>
      </c>
      <c r="Y268" s="190" t="s">
        <v>1106</v>
      </c>
      <c r="Z268" s="190" t="s">
        <v>1106</v>
      </c>
      <c r="AA268" s="190" t="s">
        <v>1106</v>
      </c>
      <c r="AB268" s="190" t="s">
        <v>1106</v>
      </c>
      <c r="AC268" s="190" t="s">
        <v>1106</v>
      </c>
      <c r="AD268" s="190" t="s">
        <v>1106</v>
      </c>
      <c r="AE268" s="190" t="s">
        <v>1106</v>
      </c>
      <c r="AF268" s="190" t="s">
        <v>1106</v>
      </c>
      <c r="AG268" s="190" t="s">
        <v>1106</v>
      </c>
      <c r="AH268" s="190" t="s">
        <v>1106</v>
      </c>
      <c r="AI268" s="190" t="s">
        <v>1106</v>
      </c>
      <c r="AJ268" s="190" t="s">
        <v>1106</v>
      </c>
      <c r="AK268" s="190" t="s">
        <v>1106</v>
      </c>
      <c r="AL268" s="190" t="s">
        <v>1106</v>
      </c>
      <c r="AM268" s="190" t="s">
        <v>1106</v>
      </c>
      <c r="AN268" s="190" t="s">
        <v>1106</v>
      </c>
      <c r="AO268" s="117" t="s">
        <v>605</v>
      </c>
      <c r="AP268" s="117" t="s">
        <v>628</v>
      </c>
      <c r="AQ268" s="117" t="s">
        <v>13</v>
      </c>
    </row>
    <row r="269" spans="1:43" ht="24" customHeight="1" x14ac:dyDescent="0.4">
      <c r="A269" s="109" t="s">
        <v>186</v>
      </c>
      <c r="B269" s="110" t="s">
        <v>69</v>
      </c>
      <c r="C269" s="109" t="s">
        <v>13</v>
      </c>
      <c r="D269" s="111" t="s">
        <v>464</v>
      </c>
      <c r="E269" s="109" t="s">
        <v>184</v>
      </c>
      <c r="F269" s="109" t="s">
        <v>185</v>
      </c>
      <c r="G269" s="111" t="s">
        <v>67</v>
      </c>
      <c r="H269" s="111" t="s">
        <v>45</v>
      </c>
      <c r="I269" s="112">
        <v>11006716</v>
      </c>
      <c r="J269" s="113" t="s">
        <v>809</v>
      </c>
      <c r="K269" s="113" t="s">
        <v>810</v>
      </c>
      <c r="L269" s="114">
        <v>49674</v>
      </c>
      <c r="M269" s="115" t="s">
        <v>49</v>
      </c>
      <c r="N269" s="116">
        <f>VLOOKUP(E269,'FERC Mapping'!A:C,3,FALSE)</f>
        <v>394</v>
      </c>
      <c r="O269" s="190" t="s">
        <v>1106</v>
      </c>
      <c r="P269" s="190" t="s">
        <v>1106</v>
      </c>
      <c r="Q269" s="190" t="s">
        <v>1106</v>
      </c>
      <c r="R269" s="190" t="s">
        <v>1106</v>
      </c>
      <c r="S269" s="190" t="s">
        <v>1106</v>
      </c>
      <c r="T269" s="190" t="s">
        <v>1106</v>
      </c>
      <c r="U269" s="190" t="s">
        <v>1106</v>
      </c>
      <c r="V269" s="190" t="s">
        <v>1106</v>
      </c>
      <c r="W269" s="190" t="s">
        <v>1106</v>
      </c>
      <c r="X269" s="190" t="s">
        <v>1106</v>
      </c>
      <c r="Y269" s="190" t="s">
        <v>1106</v>
      </c>
      <c r="Z269" s="190" t="s">
        <v>1106</v>
      </c>
      <c r="AA269" s="190" t="s">
        <v>1106</v>
      </c>
      <c r="AB269" s="190" t="s">
        <v>1106</v>
      </c>
      <c r="AC269" s="190" t="s">
        <v>1106</v>
      </c>
      <c r="AD269" s="190" t="s">
        <v>1106</v>
      </c>
      <c r="AE269" s="190" t="s">
        <v>1106</v>
      </c>
      <c r="AF269" s="190" t="s">
        <v>1106</v>
      </c>
      <c r="AG269" s="190" t="s">
        <v>1106</v>
      </c>
      <c r="AH269" s="190" t="s">
        <v>1106</v>
      </c>
      <c r="AI269" s="190" t="s">
        <v>1106</v>
      </c>
      <c r="AJ269" s="190" t="s">
        <v>1106</v>
      </c>
      <c r="AK269" s="190" t="s">
        <v>1106</v>
      </c>
      <c r="AL269" s="190" t="s">
        <v>1106</v>
      </c>
      <c r="AM269" s="190" t="s">
        <v>1106</v>
      </c>
      <c r="AN269" s="190" t="s">
        <v>1106</v>
      </c>
      <c r="AO269" s="117" t="s">
        <v>605</v>
      </c>
      <c r="AP269" s="117" t="s">
        <v>628</v>
      </c>
      <c r="AQ269" s="117" t="s">
        <v>13</v>
      </c>
    </row>
    <row r="270" spans="1:43" ht="24" customHeight="1" x14ac:dyDescent="0.4">
      <c r="A270" s="109" t="s">
        <v>186</v>
      </c>
      <c r="B270" s="110" t="s">
        <v>69</v>
      </c>
      <c r="C270" s="109" t="s">
        <v>13</v>
      </c>
      <c r="D270" s="111" t="s">
        <v>464</v>
      </c>
      <c r="E270" s="109" t="s">
        <v>184</v>
      </c>
      <c r="F270" s="109" t="s">
        <v>185</v>
      </c>
      <c r="G270" s="111" t="s">
        <v>66</v>
      </c>
      <c r="H270" s="111" t="s">
        <v>45</v>
      </c>
      <c r="I270" s="112">
        <v>11006716</v>
      </c>
      <c r="J270" s="113" t="s">
        <v>811</v>
      </c>
      <c r="K270" s="113" t="s">
        <v>812</v>
      </c>
      <c r="L270" s="114">
        <v>49674</v>
      </c>
      <c r="M270" s="115" t="s">
        <v>49</v>
      </c>
      <c r="N270" s="116">
        <f>VLOOKUP(E270,'FERC Mapping'!A:C,3,FALSE)</f>
        <v>394</v>
      </c>
      <c r="O270" s="190" t="s">
        <v>1106</v>
      </c>
      <c r="P270" s="190" t="s">
        <v>1106</v>
      </c>
      <c r="Q270" s="190" t="s">
        <v>1106</v>
      </c>
      <c r="R270" s="190" t="s">
        <v>1106</v>
      </c>
      <c r="S270" s="190" t="s">
        <v>1106</v>
      </c>
      <c r="T270" s="190" t="s">
        <v>1106</v>
      </c>
      <c r="U270" s="190" t="s">
        <v>1106</v>
      </c>
      <c r="V270" s="190" t="s">
        <v>1106</v>
      </c>
      <c r="W270" s="190" t="s">
        <v>1106</v>
      </c>
      <c r="X270" s="190" t="s">
        <v>1106</v>
      </c>
      <c r="Y270" s="190" t="s">
        <v>1106</v>
      </c>
      <c r="Z270" s="190" t="s">
        <v>1106</v>
      </c>
      <c r="AA270" s="190" t="s">
        <v>1106</v>
      </c>
      <c r="AB270" s="190" t="s">
        <v>1106</v>
      </c>
      <c r="AC270" s="190" t="s">
        <v>1106</v>
      </c>
      <c r="AD270" s="190" t="s">
        <v>1106</v>
      </c>
      <c r="AE270" s="190" t="s">
        <v>1106</v>
      </c>
      <c r="AF270" s="190" t="s">
        <v>1106</v>
      </c>
      <c r="AG270" s="190" t="s">
        <v>1106</v>
      </c>
      <c r="AH270" s="190" t="s">
        <v>1106</v>
      </c>
      <c r="AI270" s="190" t="s">
        <v>1106</v>
      </c>
      <c r="AJ270" s="190" t="s">
        <v>1106</v>
      </c>
      <c r="AK270" s="190" t="s">
        <v>1106</v>
      </c>
      <c r="AL270" s="190" t="s">
        <v>1106</v>
      </c>
      <c r="AM270" s="190" t="s">
        <v>1106</v>
      </c>
      <c r="AN270" s="190" t="s">
        <v>1106</v>
      </c>
      <c r="AO270" s="117" t="s">
        <v>605</v>
      </c>
      <c r="AP270" s="117" t="s">
        <v>628</v>
      </c>
      <c r="AQ270" s="117" t="s">
        <v>13</v>
      </c>
    </row>
    <row r="271" spans="1:43" ht="24" customHeight="1" x14ac:dyDescent="0.4">
      <c r="A271" s="109" t="s">
        <v>186</v>
      </c>
      <c r="B271" s="110" t="s">
        <v>69</v>
      </c>
      <c r="C271" s="109" t="s">
        <v>13</v>
      </c>
      <c r="D271" s="111" t="s">
        <v>464</v>
      </c>
      <c r="E271" s="109" t="s">
        <v>184</v>
      </c>
      <c r="F271" s="109" t="s">
        <v>185</v>
      </c>
      <c r="G271" s="111" t="s">
        <v>66</v>
      </c>
      <c r="H271" s="111" t="s">
        <v>45</v>
      </c>
      <c r="I271" s="112">
        <v>11013022</v>
      </c>
      <c r="J271" s="113" t="s">
        <v>156</v>
      </c>
      <c r="K271" s="113" t="s">
        <v>158</v>
      </c>
      <c r="L271" s="114">
        <v>49674</v>
      </c>
      <c r="M271" s="115" t="s">
        <v>49</v>
      </c>
      <c r="N271" s="116">
        <f>VLOOKUP(E271,'FERC Mapping'!A:C,3,FALSE)</f>
        <v>394</v>
      </c>
      <c r="O271" s="190" t="s">
        <v>1106</v>
      </c>
      <c r="P271" s="190" t="s">
        <v>1106</v>
      </c>
      <c r="Q271" s="190" t="s">
        <v>1106</v>
      </c>
      <c r="R271" s="190" t="s">
        <v>1106</v>
      </c>
      <c r="S271" s="190" t="s">
        <v>1106</v>
      </c>
      <c r="T271" s="190" t="s">
        <v>1106</v>
      </c>
      <c r="U271" s="190" t="s">
        <v>1106</v>
      </c>
      <c r="V271" s="190" t="s">
        <v>1106</v>
      </c>
      <c r="W271" s="190" t="s">
        <v>1106</v>
      </c>
      <c r="X271" s="190" t="s">
        <v>1106</v>
      </c>
      <c r="Y271" s="190" t="s">
        <v>1106</v>
      </c>
      <c r="Z271" s="190" t="s">
        <v>1106</v>
      </c>
      <c r="AA271" s="190" t="s">
        <v>1106</v>
      </c>
      <c r="AB271" s="190" t="s">
        <v>1106</v>
      </c>
      <c r="AC271" s="190" t="s">
        <v>1106</v>
      </c>
      <c r="AD271" s="190" t="s">
        <v>1106</v>
      </c>
      <c r="AE271" s="190" t="s">
        <v>1106</v>
      </c>
      <c r="AF271" s="190" t="s">
        <v>1106</v>
      </c>
      <c r="AG271" s="190" t="s">
        <v>1106</v>
      </c>
      <c r="AH271" s="190" t="s">
        <v>1106</v>
      </c>
      <c r="AI271" s="190" t="s">
        <v>1106</v>
      </c>
      <c r="AJ271" s="190" t="s">
        <v>1106</v>
      </c>
      <c r="AK271" s="190" t="s">
        <v>1106</v>
      </c>
      <c r="AL271" s="190" t="s">
        <v>1106</v>
      </c>
      <c r="AM271" s="190" t="s">
        <v>1106</v>
      </c>
      <c r="AN271" s="190" t="s">
        <v>1106</v>
      </c>
      <c r="AO271" s="117" t="s">
        <v>605</v>
      </c>
      <c r="AP271" s="117" t="s">
        <v>628</v>
      </c>
      <c r="AQ271" s="117" t="s">
        <v>13</v>
      </c>
    </row>
    <row r="272" spans="1:43" ht="24" customHeight="1" x14ac:dyDescent="0.4">
      <c r="A272" s="109" t="s">
        <v>186</v>
      </c>
      <c r="B272" s="110" t="s">
        <v>69</v>
      </c>
      <c r="C272" s="109" t="s">
        <v>13</v>
      </c>
      <c r="D272" s="111" t="s">
        <v>464</v>
      </c>
      <c r="E272" s="109" t="s">
        <v>184</v>
      </c>
      <c r="F272" s="109" t="s">
        <v>185</v>
      </c>
      <c r="G272" s="111" t="s">
        <v>67</v>
      </c>
      <c r="H272" s="111" t="s">
        <v>45</v>
      </c>
      <c r="I272" s="112">
        <v>11006716</v>
      </c>
      <c r="J272" s="113" t="s">
        <v>347</v>
      </c>
      <c r="K272" s="113" t="s">
        <v>813</v>
      </c>
      <c r="L272" s="114">
        <v>49674</v>
      </c>
      <c r="M272" s="115" t="s">
        <v>49</v>
      </c>
      <c r="N272" s="116">
        <f>VLOOKUP(E272,'FERC Mapping'!A:C,3,FALSE)</f>
        <v>394</v>
      </c>
      <c r="O272" s="190" t="s">
        <v>1106</v>
      </c>
      <c r="P272" s="190" t="s">
        <v>1106</v>
      </c>
      <c r="Q272" s="190" t="s">
        <v>1106</v>
      </c>
      <c r="R272" s="190" t="s">
        <v>1106</v>
      </c>
      <c r="S272" s="190" t="s">
        <v>1106</v>
      </c>
      <c r="T272" s="190" t="s">
        <v>1106</v>
      </c>
      <c r="U272" s="190" t="s">
        <v>1106</v>
      </c>
      <c r="V272" s="190" t="s">
        <v>1106</v>
      </c>
      <c r="W272" s="190" t="s">
        <v>1106</v>
      </c>
      <c r="X272" s="190" t="s">
        <v>1106</v>
      </c>
      <c r="Y272" s="190" t="s">
        <v>1106</v>
      </c>
      <c r="Z272" s="190" t="s">
        <v>1106</v>
      </c>
      <c r="AA272" s="190" t="s">
        <v>1106</v>
      </c>
      <c r="AB272" s="190" t="s">
        <v>1106</v>
      </c>
      <c r="AC272" s="190" t="s">
        <v>1106</v>
      </c>
      <c r="AD272" s="190" t="s">
        <v>1106</v>
      </c>
      <c r="AE272" s="190" t="s">
        <v>1106</v>
      </c>
      <c r="AF272" s="190" t="s">
        <v>1106</v>
      </c>
      <c r="AG272" s="190" t="s">
        <v>1106</v>
      </c>
      <c r="AH272" s="190" t="s">
        <v>1106</v>
      </c>
      <c r="AI272" s="190" t="s">
        <v>1106</v>
      </c>
      <c r="AJ272" s="190" t="s">
        <v>1106</v>
      </c>
      <c r="AK272" s="190" t="s">
        <v>1106</v>
      </c>
      <c r="AL272" s="190" t="s">
        <v>1106</v>
      </c>
      <c r="AM272" s="190" t="s">
        <v>1106</v>
      </c>
      <c r="AN272" s="190" t="s">
        <v>1106</v>
      </c>
      <c r="AO272" s="117" t="s">
        <v>605</v>
      </c>
      <c r="AP272" s="117" t="s">
        <v>628</v>
      </c>
      <c r="AQ272" s="117" t="s">
        <v>13</v>
      </c>
    </row>
    <row r="273" spans="1:43" ht="24" customHeight="1" x14ac:dyDescent="0.4">
      <c r="A273" s="109" t="s">
        <v>186</v>
      </c>
      <c r="B273" s="110" t="s">
        <v>69</v>
      </c>
      <c r="C273" s="109" t="s">
        <v>13</v>
      </c>
      <c r="D273" s="111" t="s">
        <v>464</v>
      </c>
      <c r="E273" s="109" t="s">
        <v>184</v>
      </c>
      <c r="F273" s="109" t="s">
        <v>185</v>
      </c>
      <c r="G273" s="111" t="s">
        <v>67</v>
      </c>
      <c r="H273" s="111" t="s">
        <v>45</v>
      </c>
      <c r="I273" s="112">
        <v>11006730</v>
      </c>
      <c r="J273" s="113" t="s">
        <v>315</v>
      </c>
      <c r="K273" s="113" t="s">
        <v>315</v>
      </c>
      <c r="L273" s="114">
        <v>49674</v>
      </c>
      <c r="M273" s="115" t="s">
        <v>49</v>
      </c>
      <c r="N273" s="116">
        <f>VLOOKUP(E273,'FERC Mapping'!A:C,3,FALSE)</f>
        <v>394</v>
      </c>
      <c r="O273" s="190" t="s">
        <v>1106</v>
      </c>
      <c r="P273" s="190" t="s">
        <v>1106</v>
      </c>
      <c r="Q273" s="190" t="s">
        <v>1106</v>
      </c>
      <c r="R273" s="190" t="s">
        <v>1106</v>
      </c>
      <c r="S273" s="190" t="s">
        <v>1106</v>
      </c>
      <c r="T273" s="190" t="s">
        <v>1106</v>
      </c>
      <c r="U273" s="190" t="s">
        <v>1106</v>
      </c>
      <c r="V273" s="190" t="s">
        <v>1106</v>
      </c>
      <c r="W273" s="190" t="s">
        <v>1106</v>
      </c>
      <c r="X273" s="190" t="s">
        <v>1106</v>
      </c>
      <c r="Y273" s="190" t="s">
        <v>1106</v>
      </c>
      <c r="Z273" s="190" t="s">
        <v>1106</v>
      </c>
      <c r="AA273" s="190" t="s">
        <v>1106</v>
      </c>
      <c r="AB273" s="190" t="s">
        <v>1106</v>
      </c>
      <c r="AC273" s="190" t="s">
        <v>1106</v>
      </c>
      <c r="AD273" s="190" t="s">
        <v>1106</v>
      </c>
      <c r="AE273" s="190" t="s">
        <v>1106</v>
      </c>
      <c r="AF273" s="190" t="s">
        <v>1106</v>
      </c>
      <c r="AG273" s="190" t="s">
        <v>1106</v>
      </c>
      <c r="AH273" s="190" t="s">
        <v>1106</v>
      </c>
      <c r="AI273" s="190" t="s">
        <v>1106</v>
      </c>
      <c r="AJ273" s="190" t="s">
        <v>1106</v>
      </c>
      <c r="AK273" s="190" t="s">
        <v>1106</v>
      </c>
      <c r="AL273" s="190" t="s">
        <v>1106</v>
      </c>
      <c r="AM273" s="190" t="s">
        <v>1106</v>
      </c>
      <c r="AN273" s="190" t="s">
        <v>1106</v>
      </c>
      <c r="AO273" s="117" t="s">
        <v>605</v>
      </c>
      <c r="AP273" s="117" t="s">
        <v>628</v>
      </c>
      <c r="AQ273" s="117" t="s">
        <v>13</v>
      </c>
    </row>
    <row r="274" spans="1:43" ht="24" customHeight="1" x14ac:dyDescent="0.4">
      <c r="A274" s="109" t="s">
        <v>186</v>
      </c>
      <c r="B274" s="110" t="s">
        <v>69</v>
      </c>
      <c r="C274" s="109" t="s">
        <v>13</v>
      </c>
      <c r="D274" s="111" t="s">
        <v>464</v>
      </c>
      <c r="E274" s="109" t="s">
        <v>184</v>
      </c>
      <c r="F274" s="109" t="s">
        <v>185</v>
      </c>
      <c r="G274" s="111" t="s">
        <v>66</v>
      </c>
      <c r="H274" s="111" t="s">
        <v>45</v>
      </c>
      <c r="I274" s="112">
        <v>11006716</v>
      </c>
      <c r="J274" s="113" t="s">
        <v>814</v>
      </c>
      <c r="K274" s="113" t="s">
        <v>814</v>
      </c>
      <c r="L274" s="114">
        <v>49674</v>
      </c>
      <c r="M274" s="115" t="s">
        <v>49</v>
      </c>
      <c r="N274" s="116">
        <f>VLOOKUP(E274,'FERC Mapping'!A:C,3,FALSE)</f>
        <v>394</v>
      </c>
      <c r="O274" s="190" t="s">
        <v>1106</v>
      </c>
      <c r="P274" s="190" t="s">
        <v>1106</v>
      </c>
      <c r="Q274" s="190" t="s">
        <v>1106</v>
      </c>
      <c r="R274" s="190" t="s">
        <v>1106</v>
      </c>
      <c r="S274" s="190" t="s">
        <v>1106</v>
      </c>
      <c r="T274" s="190" t="s">
        <v>1106</v>
      </c>
      <c r="U274" s="190" t="s">
        <v>1106</v>
      </c>
      <c r="V274" s="190" t="s">
        <v>1106</v>
      </c>
      <c r="W274" s="190" t="s">
        <v>1106</v>
      </c>
      <c r="X274" s="190" t="s">
        <v>1106</v>
      </c>
      <c r="Y274" s="190" t="s">
        <v>1106</v>
      </c>
      <c r="Z274" s="190" t="s">
        <v>1106</v>
      </c>
      <c r="AA274" s="190" t="s">
        <v>1106</v>
      </c>
      <c r="AB274" s="190" t="s">
        <v>1106</v>
      </c>
      <c r="AC274" s="190" t="s">
        <v>1106</v>
      </c>
      <c r="AD274" s="190" t="s">
        <v>1106</v>
      </c>
      <c r="AE274" s="190" t="s">
        <v>1106</v>
      </c>
      <c r="AF274" s="190" t="s">
        <v>1106</v>
      </c>
      <c r="AG274" s="190" t="s">
        <v>1106</v>
      </c>
      <c r="AH274" s="190" t="s">
        <v>1106</v>
      </c>
      <c r="AI274" s="190" t="s">
        <v>1106</v>
      </c>
      <c r="AJ274" s="190" t="s">
        <v>1106</v>
      </c>
      <c r="AK274" s="190" t="s">
        <v>1106</v>
      </c>
      <c r="AL274" s="190" t="s">
        <v>1106</v>
      </c>
      <c r="AM274" s="190" t="s">
        <v>1106</v>
      </c>
      <c r="AN274" s="190" t="s">
        <v>1106</v>
      </c>
      <c r="AO274" s="117" t="s">
        <v>605</v>
      </c>
      <c r="AP274" s="117" t="s">
        <v>628</v>
      </c>
      <c r="AQ274" s="117" t="s">
        <v>13</v>
      </c>
    </row>
    <row r="275" spans="1:43" ht="24" customHeight="1" x14ac:dyDescent="0.4">
      <c r="A275" s="109" t="s">
        <v>186</v>
      </c>
      <c r="B275" s="110" t="s">
        <v>69</v>
      </c>
      <c r="C275" s="109" t="s">
        <v>13</v>
      </c>
      <c r="D275" s="111" t="s">
        <v>464</v>
      </c>
      <c r="E275" s="109" t="s">
        <v>184</v>
      </c>
      <c r="F275" s="109" t="s">
        <v>185</v>
      </c>
      <c r="G275" s="111" t="s">
        <v>66</v>
      </c>
      <c r="H275" s="111" t="s">
        <v>45</v>
      </c>
      <c r="I275" s="112">
        <v>11006716</v>
      </c>
      <c r="J275" s="113" t="s">
        <v>348</v>
      </c>
      <c r="K275" s="113" t="s">
        <v>815</v>
      </c>
      <c r="L275" s="114">
        <v>49674</v>
      </c>
      <c r="M275" s="115" t="s">
        <v>49</v>
      </c>
      <c r="N275" s="116">
        <f>VLOOKUP(E275,'FERC Mapping'!A:C,3,FALSE)</f>
        <v>394</v>
      </c>
      <c r="O275" s="190" t="s">
        <v>1106</v>
      </c>
      <c r="P275" s="190" t="s">
        <v>1106</v>
      </c>
      <c r="Q275" s="190" t="s">
        <v>1106</v>
      </c>
      <c r="R275" s="190" t="s">
        <v>1106</v>
      </c>
      <c r="S275" s="190" t="s">
        <v>1106</v>
      </c>
      <c r="T275" s="190" t="s">
        <v>1106</v>
      </c>
      <c r="U275" s="190" t="s">
        <v>1106</v>
      </c>
      <c r="V275" s="190" t="s">
        <v>1106</v>
      </c>
      <c r="W275" s="190" t="s">
        <v>1106</v>
      </c>
      <c r="X275" s="190" t="s">
        <v>1106</v>
      </c>
      <c r="Y275" s="190" t="s">
        <v>1106</v>
      </c>
      <c r="Z275" s="190" t="s">
        <v>1106</v>
      </c>
      <c r="AA275" s="190" t="s">
        <v>1106</v>
      </c>
      <c r="AB275" s="190" t="s">
        <v>1106</v>
      </c>
      <c r="AC275" s="190" t="s">
        <v>1106</v>
      </c>
      <c r="AD275" s="190" t="s">
        <v>1106</v>
      </c>
      <c r="AE275" s="190" t="s">
        <v>1106</v>
      </c>
      <c r="AF275" s="190" t="s">
        <v>1106</v>
      </c>
      <c r="AG275" s="190" t="s">
        <v>1106</v>
      </c>
      <c r="AH275" s="190" t="s">
        <v>1106</v>
      </c>
      <c r="AI275" s="190" t="s">
        <v>1106</v>
      </c>
      <c r="AJ275" s="190" t="s">
        <v>1106</v>
      </c>
      <c r="AK275" s="190" t="s">
        <v>1106</v>
      </c>
      <c r="AL275" s="190" t="s">
        <v>1106</v>
      </c>
      <c r="AM275" s="190" t="s">
        <v>1106</v>
      </c>
      <c r="AN275" s="190" t="s">
        <v>1106</v>
      </c>
      <c r="AO275" s="117" t="s">
        <v>605</v>
      </c>
      <c r="AP275" s="117" t="s">
        <v>628</v>
      </c>
      <c r="AQ275" s="117" t="s">
        <v>13</v>
      </c>
    </row>
    <row r="276" spans="1:43" ht="24" customHeight="1" x14ac:dyDescent="0.4">
      <c r="A276" s="109" t="s">
        <v>186</v>
      </c>
      <c r="B276" s="110" t="s">
        <v>69</v>
      </c>
      <c r="C276" s="109" t="s">
        <v>13</v>
      </c>
      <c r="D276" s="111" t="s">
        <v>464</v>
      </c>
      <c r="E276" s="109" t="s">
        <v>184</v>
      </c>
      <c r="F276" s="109" t="s">
        <v>185</v>
      </c>
      <c r="G276" s="111" t="s">
        <v>44</v>
      </c>
      <c r="H276" s="111" t="s">
        <v>45</v>
      </c>
      <c r="I276" s="112">
        <v>11033571</v>
      </c>
      <c r="J276" s="113" t="s">
        <v>242</v>
      </c>
      <c r="K276" s="113" t="s">
        <v>268</v>
      </c>
      <c r="L276" s="114">
        <v>49674</v>
      </c>
      <c r="M276" s="115" t="s">
        <v>49</v>
      </c>
      <c r="N276" s="116">
        <f>VLOOKUP(E276,'FERC Mapping'!A:C,3,FALSE)</f>
        <v>394</v>
      </c>
      <c r="O276" s="190" t="s">
        <v>1106</v>
      </c>
      <c r="P276" s="190" t="s">
        <v>1106</v>
      </c>
      <c r="Q276" s="190" t="s">
        <v>1106</v>
      </c>
      <c r="R276" s="190" t="s">
        <v>1106</v>
      </c>
      <c r="S276" s="190" t="s">
        <v>1106</v>
      </c>
      <c r="T276" s="190" t="s">
        <v>1106</v>
      </c>
      <c r="U276" s="190" t="s">
        <v>1106</v>
      </c>
      <c r="V276" s="190" t="s">
        <v>1106</v>
      </c>
      <c r="W276" s="190" t="s">
        <v>1106</v>
      </c>
      <c r="X276" s="190" t="s">
        <v>1106</v>
      </c>
      <c r="Y276" s="190" t="s">
        <v>1106</v>
      </c>
      <c r="Z276" s="190" t="s">
        <v>1106</v>
      </c>
      <c r="AA276" s="190" t="s">
        <v>1106</v>
      </c>
      <c r="AB276" s="190" t="s">
        <v>1106</v>
      </c>
      <c r="AC276" s="190" t="s">
        <v>1106</v>
      </c>
      <c r="AD276" s="190" t="s">
        <v>1106</v>
      </c>
      <c r="AE276" s="190" t="s">
        <v>1106</v>
      </c>
      <c r="AF276" s="190" t="s">
        <v>1106</v>
      </c>
      <c r="AG276" s="190" t="s">
        <v>1106</v>
      </c>
      <c r="AH276" s="190" t="s">
        <v>1106</v>
      </c>
      <c r="AI276" s="190" t="s">
        <v>1106</v>
      </c>
      <c r="AJ276" s="190" t="s">
        <v>1106</v>
      </c>
      <c r="AK276" s="190" t="s">
        <v>1106</v>
      </c>
      <c r="AL276" s="190" t="s">
        <v>1106</v>
      </c>
      <c r="AM276" s="190" t="s">
        <v>1106</v>
      </c>
      <c r="AN276" s="190" t="s">
        <v>1106</v>
      </c>
      <c r="AO276" s="117" t="s">
        <v>605</v>
      </c>
      <c r="AP276" s="117" t="s">
        <v>628</v>
      </c>
      <c r="AQ276" s="117" t="s">
        <v>13</v>
      </c>
    </row>
    <row r="277" spans="1:43" ht="24" customHeight="1" x14ac:dyDescent="0.4">
      <c r="A277" s="109" t="s">
        <v>186</v>
      </c>
      <c r="B277" s="110" t="s">
        <v>69</v>
      </c>
      <c r="C277" s="109" t="s">
        <v>13</v>
      </c>
      <c r="D277" s="111" t="s">
        <v>464</v>
      </c>
      <c r="E277" s="109" t="s">
        <v>184</v>
      </c>
      <c r="F277" s="109" t="s">
        <v>185</v>
      </c>
      <c r="G277" s="111" t="s">
        <v>44</v>
      </c>
      <c r="H277" s="111" t="s">
        <v>45</v>
      </c>
      <c r="I277" s="112">
        <v>11033571</v>
      </c>
      <c r="J277" s="113" t="s">
        <v>252</v>
      </c>
      <c r="K277" s="113" t="s">
        <v>816</v>
      </c>
      <c r="L277" s="114">
        <v>49674</v>
      </c>
      <c r="M277" s="115" t="s">
        <v>49</v>
      </c>
      <c r="N277" s="116">
        <f>VLOOKUP(E277,'FERC Mapping'!A:C,3,FALSE)</f>
        <v>394</v>
      </c>
      <c r="O277" s="190" t="s">
        <v>1106</v>
      </c>
      <c r="P277" s="190" t="s">
        <v>1106</v>
      </c>
      <c r="Q277" s="190" t="s">
        <v>1106</v>
      </c>
      <c r="R277" s="190" t="s">
        <v>1106</v>
      </c>
      <c r="S277" s="190" t="s">
        <v>1106</v>
      </c>
      <c r="T277" s="190" t="s">
        <v>1106</v>
      </c>
      <c r="U277" s="190" t="s">
        <v>1106</v>
      </c>
      <c r="V277" s="190" t="s">
        <v>1106</v>
      </c>
      <c r="W277" s="190" t="s">
        <v>1106</v>
      </c>
      <c r="X277" s="190" t="s">
        <v>1106</v>
      </c>
      <c r="Y277" s="190" t="s">
        <v>1106</v>
      </c>
      <c r="Z277" s="190" t="s">
        <v>1106</v>
      </c>
      <c r="AA277" s="190" t="s">
        <v>1106</v>
      </c>
      <c r="AB277" s="190" t="s">
        <v>1106</v>
      </c>
      <c r="AC277" s="190" t="s">
        <v>1106</v>
      </c>
      <c r="AD277" s="190" t="s">
        <v>1106</v>
      </c>
      <c r="AE277" s="190" t="s">
        <v>1106</v>
      </c>
      <c r="AF277" s="190" t="s">
        <v>1106</v>
      </c>
      <c r="AG277" s="190" t="s">
        <v>1106</v>
      </c>
      <c r="AH277" s="190" t="s">
        <v>1106</v>
      </c>
      <c r="AI277" s="190" t="s">
        <v>1106</v>
      </c>
      <c r="AJ277" s="190" t="s">
        <v>1106</v>
      </c>
      <c r="AK277" s="190" t="s">
        <v>1106</v>
      </c>
      <c r="AL277" s="190" t="s">
        <v>1106</v>
      </c>
      <c r="AM277" s="190" t="s">
        <v>1106</v>
      </c>
      <c r="AN277" s="190" t="s">
        <v>1106</v>
      </c>
      <c r="AO277" s="117" t="s">
        <v>605</v>
      </c>
      <c r="AP277" s="117" t="s">
        <v>628</v>
      </c>
      <c r="AQ277" s="117" t="s">
        <v>13</v>
      </c>
    </row>
    <row r="278" spans="1:43" ht="24" customHeight="1" x14ac:dyDescent="0.4">
      <c r="A278" s="109" t="s">
        <v>186</v>
      </c>
      <c r="B278" s="110" t="s">
        <v>69</v>
      </c>
      <c r="C278" s="109" t="s">
        <v>13</v>
      </c>
      <c r="D278" s="111" t="s">
        <v>464</v>
      </c>
      <c r="E278" s="109" t="s">
        <v>184</v>
      </c>
      <c r="F278" s="109" t="s">
        <v>185</v>
      </c>
      <c r="G278" s="111" t="s">
        <v>44</v>
      </c>
      <c r="H278" s="111" t="s">
        <v>45</v>
      </c>
      <c r="I278" s="112">
        <v>11033571</v>
      </c>
      <c r="J278" s="113" t="s">
        <v>252</v>
      </c>
      <c r="K278" s="113" t="s">
        <v>283</v>
      </c>
      <c r="L278" s="114">
        <v>49674</v>
      </c>
      <c r="M278" s="115" t="s">
        <v>49</v>
      </c>
      <c r="N278" s="116">
        <f>VLOOKUP(E278,'FERC Mapping'!A:C,3,FALSE)</f>
        <v>394</v>
      </c>
      <c r="O278" s="190" t="s">
        <v>1106</v>
      </c>
      <c r="P278" s="190" t="s">
        <v>1106</v>
      </c>
      <c r="Q278" s="190" t="s">
        <v>1106</v>
      </c>
      <c r="R278" s="190" t="s">
        <v>1106</v>
      </c>
      <c r="S278" s="190" t="s">
        <v>1106</v>
      </c>
      <c r="T278" s="190" t="s">
        <v>1106</v>
      </c>
      <c r="U278" s="190" t="s">
        <v>1106</v>
      </c>
      <c r="V278" s="190" t="s">
        <v>1106</v>
      </c>
      <c r="W278" s="190" t="s">
        <v>1106</v>
      </c>
      <c r="X278" s="190" t="s">
        <v>1106</v>
      </c>
      <c r="Y278" s="190" t="s">
        <v>1106</v>
      </c>
      <c r="Z278" s="190" t="s">
        <v>1106</v>
      </c>
      <c r="AA278" s="190" t="s">
        <v>1106</v>
      </c>
      <c r="AB278" s="190" t="s">
        <v>1106</v>
      </c>
      <c r="AC278" s="190" t="s">
        <v>1106</v>
      </c>
      <c r="AD278" s="190" t="s">
        <v>1106</v>
      </c>
      <c r="AE278" s="190" t="s">
        <v>1106</v>
      </c>
      <c r="AF278" s="190" t="s">
        <v>1106</v>
      </c>
      <c r="AG278" s="190" t="s">
        <v>1106</v>
      </c>
      <c r="AH278" s="190" t="s">
        <v>1106</v>
      </c>
      <c r="AI278" s="190" t="s">
        <v>1106</v>
      </c>
      <c r="AJ278" s="190" t="s">
        <v>1106</v>
      </c>
      <c r="AK278" s="190" t="s">
        <v>1106</v>
      </c>
      <c r="AL278" s="190" t="s">
        <v>1106</v>
      </c>
      <c r="AM278" s="190" t="s">
        <v>1106</v>
      </c>
      <c r="AN278" s="190" t="s">
        <v>1106</v>
      </c>
      <c r="AO278" s="117" t="s">
        <v>605</v>
      </c>
      <c r="AP278" s="117" t="s">
        <v>628</v>
      </c>
      <c r="AQ278" s="117" t="s">
        <v>13</v>
      </c>
    </row>
    <row r="279" spans="1:43" ht="24" customHeight="1" x14ac:dyDescent="0.4">
      <c r="A279" s="109" t="s">
        <v>186</v>
      </c>
      <c r="B279" s="110" t="s">
        <v>69</v>
      </c>
      <c r="C279" s="109" t="s">
        <v>13</v>
      </c>
      <c r="D279" s="111" t="s">
        <v>464</v>
      </c>
      <c r="E279" s="109" t="s">
        <v>184</v>
      </c>
      <c r="F279" s="109" t="s">
        <v>185</v>
      </c>
      <c r="G279" s="111" t="s">
        <v>67</v>
      </c>
      <c r="H279" s="111" t="s">
        <v>45</v>
      </c>
      <c r="I279" s="112">
        <v>11006730</v>
      </c>
      <c r="J279" s="113" t="s">
        <v>817</v>
      </c>
      <c r="K279" s="113" t="s">
        <v>314</v>
      </c>
      <c r="L279" s="114">
        <v>49674</v>
      </c>
      <c r="M279" s="115" t="s">
        <v>49</v>
      </c>
      <c r="N279" s="116">
        <f>VLOOKUP(E279,'FERC Mapping'!A:C,3,FALSE)</f>
        <v>394</v>
      </c>
      <c r="O279" s="190" t="s">
        <v>1106</v>
      </c>
      <c r="P279" s="190" t="s">
        <v>1106</v>
      </c>
      <c r="Q279" s="190" t="s">
        <v>1106</v>
      </c>
      <c r="R279" s="190" t="s">
        <v>1106</v>
      </c>
      <c r="S279" s="190" t="s">
        <v>1106</v>
      </c>
      <c r="T279" s="190" t="s">
        <v>1106</v>
      </c>
      <c r="U279" s="190" t="s">
        <v>1106</v>
      </c>
      <c r="V279" s="190" t="s">
        <v>1106</v>
      </c>
      <c r="W279" s="190" t="s">
        <v>1106</v>
      </c>
      <c r="X279" s="190" t="s">
        <v>1106</v>
      </c>
      <c r="Y279" s="190" t="s">
        <v>1106</v>
      </c>
      <c r="Z279" s="190" t="s">
        <v>1106</v>
      </c>
      <c r="AA279" s="190" t="s">
        <v>1106</v>
      </c>
      <c r="AB279" s="190" t="s">
        <v>1106</v>
      </c>
      <c r="AC279" s="190" t="s">
        <v>1106</v>
      </c>
      <c r="AD279" s="190" t="s">
        <v>1106</v>
      </c>
      <c r="AE279" s="190" t="s">
        <v>1106</v>
      </c>
      <c r="AF279" s="190" t="s">
        <v>1106</v>
      </c>
      <c r="AG279" s="190" t="s">
        <v>1106</v>
      </c>
      <c r="AH279" s="190" t="s">
        <v>1106</v>
      </c>
      <c r="AI279" s="190" t="s">
        <v>1106</v>
      </c>
      <c r="AJ279" s="190" t="s">
        <v>1106</v>
      </c>
      <c r="AK279" s="190" t="s">
        <v>1106</v>
      </c>
      <c r="AL279" s="190" t="s">
        <v>1106</v>
      </c>
      <c r="AM279" s="190" t="s">
        <v>1106</v>
      </c>
      <c r="AN279" s="190" t="s">
        <v>1106</v>
      </c>
      <c r="AO279" s="117" t="s">
        <v>605</v>
      </c>
      <c r="AP279" s="117" t="s">
        <v>628</v>
      </c>
      <c r="AQ279" s="117" t="s">
        <v>13</v>
      </c>
    </row>
    <row r="280" spans="1:43" ht="24" customHeight="1" x14ac:dyDescent="0.4">
      <c r="A280" s="109" t="s">
        <v>186</v>
      </c>
      <c r="B280" s="110" t="s">
        <v>69</v>
      </c>
      <c r="C280" s="109" t="s">
        <v>13</v>
      </c>
      <c r="D280" s="111" t="s">
        <v>464</v>
      </c>
      <c r="E280" s="109" t="s">
        <v>184</v>
      </c>
      <c r="F280" s="109" t="s">
        <v>185</v>
      </c>
      <c r="G280" s="111" t="s">
        <v>44</v>
      </c>
      <c r="H280" s="111" t="s">
        <v>45</v>
      </c>
      <c r="I280" s="112">
        <v>11033571</v>
      </c>
      <c r="J280" s="113" t="s">
        <v>245</v>
      </c>
      <c r="K280" s="113" t="s">
        <v>818</v>
      </c>
      <c r="L280" s="114">
        <v>49674</v>
      </c>
      <c r="M280" s="115" t="s">
        <v>49</v>
      </c>
      <c r="N280" s="116">
        <f>VLOOKUP(E280,'FERC Mapping'!A:C,3,FALSE)</f>
        <v>394</v>
      </c>
      <c r="O280" s="190" t="s">
        <v>1106</v>
      </c>
      <c r="P280" s="190" t="s">
        <v>1106</v>
      </c>
      <c r="Q280" s="190" t="s">
        <v>1106</v>
      </c>
      <c r="R280" s="190" t="s">
        <v>1106</v>
      </c>
      <c r="S280" s="190" t="s">
        <v>1106</v>
      </c>
      <c r="T280" s="190" t="s">
        <v>1106</v>
      </c>
      <c r="U280" s="190" t="s">
        <v>1106</v>
      </c>
      <c r="V280" s="190" t="s">
        <v>1106</v>
      </c>
      <c r="W280" s="190" t="s">
        <v>1106</v>
      </c>
      <c r="X280" s="190" t="s">
        <v>1106</v>
      </c>
      <c r="Y280" s="190" t="s">
        <v>1106</v>
      </c>
      <c r="Z280" s="190" t="s">
        <v>1106</v>
      </c>
      <c r="AA280" s="190" t="s">
        <v>1106</v>
      </c>
      <c r="AB280" s="190" t="s">
        <v>1106</v>
      </c>
      <c r="AC280" s="190" t="s">
        <v>1106</v>
      </c>
      <c r="AD280" s="190" t="s">
        <v>1106</v>
      </c>
      <c r="AE280" s="190" t="s">
        <v>1106</v>
      </c>
      <c r="AF280" s="190" t="s">
        <v>1106</v>
      </c>
      <c r="AG280" s="190" t="s">
        <v>1106</v>
      </c>
      <c r="AH280" s="190" t="s">
        <v>1106</v>
      </c>
      <c r="AI280" s="190" t="s">
        <v>1106</v>
      </c>
      <c r="AJ280" s="190" t="s">
        <v>1106</v>
      </c>
      <c r="AK280" s="190" t="s">
        <v>1106</v>
      </c>
      <c r="AL280" s="190" t="s">
        <v>1106</v>
      </c>
      <c r="AM280" s="190" t="s">
        <v>1106</v>
      </c>
      <c r="AN280" s="190" t="s">
        <v>1106</v>
      </c>
      <c r="AO280" s="117" t="s">
        <v>605</v>
      </c>
      <c r="AP280" s="117" t="s">
        <v>628</v>
      </c>
      <c r="AQ280" s="117" t="s">
        <v>13</v>
      </c>
    </row>
    <row r="281" spans="1:43" ht="24" customHeight="1" x14ac:dyDescent="0.4">
      <c r="A281" s="109" t="s">
        <v>186</v>
      </c>
      <c r="B281" s="110" t="s">
        <v>69</v>
      </c>
      <c r="C281" s="109" t="s">
        <v>13</v>
      </c>
      <c r="D281" s="111" t="s">
        <v>464</v>
      </c>
      <c r="E281" s="109" t="s">
        <v>184</v>
      </c>
      <c r="F281" s="109" t="s">
        <v>185</v>
      </c>
      <c r="G281" s="111" t="s">
        <v>54</v>
      </c>
      <c r="H281" s="111" t="s">
        <v>45</v>
      </c>
      <c r="I281" s="112">
        <v>11006715</v>
      </c>
      <c r="J281" s="113" t="s">
        <v>819</v>
      </c>
      <c r="K281" s="113" t="s">
        <v>325</v>
      </c>
      <c r="L281" s="114">
        <v>49674</v>
      </c>
      <c r="M281" s="115" t="s">
        <v>48</v>
      </c>
      <c r="N281" s="116">
        <f>VLOOKUP(E281,'FERC Mapping'!A:C,3,FALSE)</f>
        <v>394</v>
      </c>
      <c r="O281" s="190" t="s">
        <v>1106</v>
      </c>
      <c r="P281" s="190" t="s">
        <v>1106</v>
      </c>
      <c r="Q281" s="190" t="s">
        <v>1106</v>
      </c>
      <c r="R281" s="190" t="s">
        <v>1106</v>
      </c>
      <c r="S281" s="190" t="s">
        <v>1106</v>
      </c>
      <c r="T281" s="190" t="s">
        <v>1106</v>
      </c>
      <c r="U281" s="190" t="s">
        <v>1106</v>
      </c>
      <c r="V281" s="190" t="s">
        <v>1106</v>
      </c>
      <c r="W281" s="190" t="s">
        <v>1106</v>
      </c>
      <c r="X281" s="190" t="s">
        <v>1106</v>
      </c>
      <c r="Y281" s="190" t="s">
        <v>1106</v>
      </c>
      <c r="Z281" s="190" t="s">
        <v>1106</v>
      </c>
      <c r="AA281" s="190" t="s">
        <v>1106</v>
      </c>
      <c r="AB281" s="190" t="s">
        <v>1106</v>
      </c>
      <c r="AC281" s="190" t="s">
        <v>1106</v>
      </c>
      <c r="AD281" s="190" t="s">
        <v>1106</v>
      </c>
      <c r="AE281" s="190" t="s">
        <v>1106</v>
      </c>
      <c r="AF281" s="190" t="s">
        <v>1106</v>
      </c>
      <c r="AG281" s="190" t="s">
        <v>1106</v>
      </c>
      <c r="AH281" s="190" t="s">
        <v>1106</v>
      </c>
      <c r="AI281" s="190" t="s">
        <v>1106</v>
      </c>
      <c r="AJ281" s="190" t="s">
        <v>1106</v>
      </c>
      <c r="AK281" s="190" t="s">
        <v>1106</v>
      </c>
      <c r="AL281" s="190" t="s">
        <v>1106</v>
      </c>
      <c r="AM281" s="190" t="s">
        <v>1106</v>
      </c>
      <c r="AN281" s="190" t="s">
        <v>1106</v>
      </c>
      <c r="AO281" s="117" t="s">
        <v>605</v>
      </c>
      <c r="AP281" s="117" t="s">
        <v>628</v>
      </c>
      <c r="AQ281" s="117" t="s">
        <v>13</v>
      </c>
    </row>
    <row r="282" spans="1:43" ht="24" customHeight="1" x14ac:dyDescent="0.4">
      <c r="A282" s="109" t="s">
        <v>186</v>
      </c>
      <c r="B282" s="110" t="s">
        <v>69</v>
      </c>
      <c r="C282" s="109" t="s">
        <v>13</v>
      </c>
      <c r="D282" s="111" t="s">
        <v>464</v>
      </c>
      <c r="E282" s="109" t="s">
        <v>184</v>
      </c>
      <c r="F282" s="109" t="s">
        <v>185</v>
      </c>
      <c r="G282" s="111" t="s">
        <v>67</v>
      </c>
      <c r="H282" s="111" t="s">
        <v>45</v>
      </c>
      <c r="I282" s="112">
        <v>11006716</v>
      </c>
      <c r="J282" s="113" t="s">
        <v>349</v>
      </c>
      <c r="K282" s="113" t="s">
        <v>350</v>
      </c>
      <c r="L282" s="114">
        <v>49674</v>
      </c>
      <c r="M282" s="115" t="s">
        <v>49</v>
      </c>
      <c r="N282" s="116">
        <f>VLOOKUP(E282,'FERC Mapping'!A:C,3,FALSE)</f>
        <v>394</v>
      </c>
      <c r="O282" s="190" t="s">
        <v>1106</v>
      </c>
      <c r="P282" s="190" t="s">
        <v>1106</v>
      </c>
      <c r="Q282" s="190" t="s">
        <v>1106</v>
      </c>
      <c r="R282" s="190" t="s">
        <v>1106</v>
      </c>
      <c r="S282" s="190" t="s">
        <v>1106</v>
      </c>
      <c r="T282" s="190" t="s">
        <v>1106</v>
      </c>
      <c r="U282" s="190" t="s">
        <v>1106</v>
      </c>
      <c r="V282" s="190" t="s">
        <v>1106</v>
      </c>
      <c r="W282" s="190" t="s">
        <v>1106</v>
      </c>
      <c r="X282" s="190" t="s">
        <v>1106</v>
      </c>
      <c r="Y282" s="190" t="s">
        <v>1106</v>
      </c>
      <c r="Z282" s="190" t="s">
        <v>1106</v>
      </c>
      <c r="AA282" s="190" t="s">
        <v>1106</v>
      </c>
      <c r="AB282" s="190" t="s">
        <v>1106</v>
      </c>
      <c r="AC282" s="190" t="s">
        <v>1106</v>
      </c>
      <c r="AD282" s="190" t="s">
        <v>1106</v>
      </c>
      <c r="AE282" s="190" t="s">
        <v>1106</v>
      </c>
      <c r="AF282" s="190" t="s">
        <v>1106</v>
      </c>
      <c r="AG282" s="190" t="s">
        <v>1106</v>
      </c>
      <c r="AH282" s="190" t="s">
        <v>1106</v>
      </c>
      <c r="AI282" s="190" t="s">
        <v>1106</v>
      </c>
      <c r="AJ282" s="190" t="s">
        <v>1106</v>
      </c>
      <c r="AK282" s="190" t="s">
        <v>1106</v>
      </c>
      <c r="AL282" s="190" t="s">
        <v>1106</v>
      </c>
      <c r="AM282" s="190" t="s">
        <v>1106</v>
      </c>
      <c r="AN282" s="190" t="s">
        <v>1106</v>
      </c>
      <c r="AO282" s="117" t="s">
        <v>605</v>
      </c>
      <c r="AP282" s="117" t="s">
        <v>628</v>
      </c>
      <c r="AQ282" s="117" t="s">
        <v>13</v>
      </c>
    </row>
    <row r="283" spans="1:43" ht="24" customHeight="1" x14ac:dyDescent="0.4">
      <c r="A283" s="109" t="s">
        <v>186</v>
      </c>
      <c r="B283" s="110" t="s">
        <v>69</v>
      </c>
      <c r="C283" s="109" t="s">
        <v>13</v>
      </c>
      <c r="D283" s="111" t="s">
        <v>464</v>
      </c>
      <c r="E283" s="109" t="s">
        <v>184</v>
      </c>
      <c r="F283" s="109" t="s">
        <v>185</v>
      </c>
      <c r="G283" s="111" t="s">
        <v>66</v>
      </c>
      <c r="H283" s="111" t="s">
        <v>45</v>
      </c>
      <c r="I283" s="112">
        <v>11006716</v>
      </c>
      <c r="J283" s="113" t="s">
        <v>344</v>
      </c>
      <c r="K283" s="113" t="s">
        <v>820</v>
      </c>
      <c r="L283" s="114">
        <v>49674</v>
      </c>
      <c r="M283" s="115" t="s">
        <v>49</v>
      </c>
      <c r="N283" s="116">
        <f>VLOOKUP(E283,'FERC Mapping'!A:C,3,FALSE)</f>
        <v>394</v>
      </c>
      <c r="O283" s="190" t="s">
        <v>1106</v>
      </c>
      <c r="P283" s="190" t="s">
        <v>1106</v>
      </c>
      <c r="Q283" s="190" t="s">
        <v>1106</v>
      </c>
      <c r="R283" s="190" t="s">
        <v>1106</v>
      </c>
      <c r="S283" s="190" t="s">
        <v>1106</v>
      </c>
      <c r="T283" s="190" t="s">
        <v>1106</v>
      </c>
      <c r="U283" s="190" t="s">
        <v>1106</v>
      </c>
      <c r="V283" s="190" t="s">
        <v>1106</v>
      </c>
      <c r="W283" s="190" t="s">
        <v>1106</v>
      </c>
      <c r="X283" s="190" t="s">
        <v>1106</v>
      </c>
      <c r="Y283" s="190" t="s">
        <v>1106</v>
      </c>
      <c r="Z283" s="190" t="s">
        <v>1106</v>
      </c>
      <c r="AA283" s="190" t="s">
        <v>1106</v>
      </c>
      <c r="AB283" s="190" t="s">
        <v>1106</v>
      </c>
      <c r="AC283" s="190" t="s">
        <v>1106</v>
      </c>
      <c r="AD283" s="190" t="s">
        <v>1106</v>
      </c>
      <c r="AE283" s="190" t="s">
        <v>1106</v>
      </c>
      <c r="AF283" s="190" t="s">
        <v>1106</v>
      </c>
      <c r="AG283" s="190" t="s">
        <v>1106</v>
      </c>
      <c r="AH283" s="190" t="s">
        <v>1106</v>
      </c>
      <c r="AI283" s="190" t="s">
        <v>1106</v>
      </c>
      <c r="AJ283" s="190" t="s">
        <v>1106</v>
      </c>
      <c r="AK283" s="190" t="s">
        <v>1106</v>
      </c>
      <c r="AL283" s="190" t="s">
        <v>1106</v>
      </c>
      <c r="AM283" s="190" t="s">
        <v>1106</v>
      </c>
      <c r="AN283" s="190" t="s">
        <v>1106</v>
      </c>
      <c r="AO283" s="117" t="s">
        <v>605</v>
      </c>
      <c r="AP283" s="117" t="s">
        <v>628</v>
      </c>
      <c r="AQ283" s="117" t="s">
        <v>13</v>
      </c>
    </row>
    <row r="284" spans="1:43" ht="24" customHeight="1" x14ac:dyDescent="0.4">
      <c r="A284" s="109" t="s">
        <v>186</v>
      </c>
      <c r="B284" s="110" t="s">
        <v>69</v>
      </c>
      <c r="C284" s="109" t="s">
        <v>13</v>
      </c>
      <c r="D284" s="111" t="s">
        <v>464</v>
      </c>
      <c r="E284" s="109" t="s">
        <v>184</v>
      </c>
      <c r="F284" s="109" t="s">
        <v>185</v>
      </c>
      <c r="G284" s="111" t="s">
        <v>67</v>
      </c>
      <c r="H284" s="111" t="s">
        <v>45</v>
      </c>
      <c r="I284" s="112">
        <v>11006716</v>
      </c>
      <c r="J284" s="113" t="s">
        <v>821</v>
      </c>
      <c r="K284" s="113" t="s">
        <v>822</v>
      </c>
      <c r="L284" s="114">
        <v>49674</v>
      </c>
      <c r="M284" s="115" t="s">
        <v>49</v>
      </c>
      <c r="N284" s="116">
        <f>VLOOKUP(E284,'FERC Mapping'!A:C,3,FALSE)</f>
        <v>394</v>
      </c>
      <c r="O284" s="190" t="s">
        <v>1106</v>
      </c>
      <c r="P284" s="190" t="s">
        <v>1106</v>
      </c>
      <c r="Q284" s="190" t="s">
        <v>1106</v>
      </c>
      <c r="R284" s="190" t="s">
        <v>1106</v>
      </c>
      <c r="S284" s="190" t="s">
        <v>1106</v>
      </c>
      <c r="T284" s="190" t="s">
        <v>1106</v>
      </c>
      <c r="U284" s="190" t="s">
        <v>1106</v>
      </c>
      <c r="V284" s="190" t="s">
        <v>1106</v>
      </c>
      <c r="W284" s="190" t="s">
        <v>1106</v>
      </c>
      <c r="X284" s="190" t="s">
        <v>1106</v>
      </c>
      <c r="Y284" s="190" t="s">
        <v>1106</v>
      </c>
      <c r="Z284" s="190" t="s">
        <v>1106</v>
      </c>
      <c r="AA284" s="190" t="s">
        <v>1106</v>
      </c>
      <c r="AB284" s="190" t="s">
        <v>1106</v>
      </c>
      <c r="AC284" s="190" t="s">
        <v>1106</v>
      </c>
      <c r="AD284" s="190" t="s">
        <v>1106</v>
      </c>
      <c r="AE284" s="190" t="s">
        <v>1106</v>
      </c>
      <c r="AF284" s="190" t="s">
        <v>1106</v>
      </c>
      <c r="AG284" s="190" t="s">
        <v>1106</v>
      </c>
      <c r="AH284" s="190" t="s">
        <v>1106</v>
      </c>
      <c r="AI284" s="190" t="s">
        <v>1106</v>
      </c>
      <c r="AJ284" s="190" t="s">
        <v>1106</v>
      </c>
      <c r="AK284" s="190" t="s">
        <v>1106</v>
      </c>
      <c r="AL284" s="190" t="s">
        <v>1106</v>
      </c>
      <c r="AM284" s="190" t="s">
        <v>1106</v>
      </c>
      <c r="AN284" s="190" t="s">
        <v>1106</v>
      </c>
      <c r="AO284" s="117" t="s">
        <v>605</v>
      </c>
      <c r="AP284" s="117" t="s">
        <v>628</v>
      </c>
      <c r="AQ284" s="117" t="s">
        <v>13</v>
      </c>
    </row>
    <row r="285" spans="1:43" ht="24.9" x14ac:dyDescent="0.4">
      <c r="A285" s="109" t="s">
        <v>186</v>
      </c>
      <c r="B285" s="110" t="s">
        <v>69</v>
      </c>
      <c r="C285" s="109" t="s">
        <v>13</v>
      </c>
      <c r="D285" s="111" t="s">
        <v>464</v>
      </c>
      <c r="E285" s="109" t="s">
        <v>184</v>
      </c>
      <c r="F285" s="109" t="s">
        <v>185</v>
      </c>
      <c r="G285" s="111" t="s">
        <v>54</v>
      </c>
      <c r="H285" s="111" t="s">
        <v>45</v>
      </c>
      <c r="I285" s="112">
        <v>11006715</v>
      </c>
      <c r="J285" s="113" t="s">
        <v>330</v>
      </c>
      <c r="K285" s="113" t="s">
        <v>324</v>
      </c>
      <c r="L285" s="114">
        <v>49674</v>
      </c>
      <c r="M285" s="115" t="s">
        <v>48</v>
      </c>
      <c r="N285" s="116">
        <f>VLOOKUP(E285,'FERC Mapping'!A:C,3,FALSE)</f>
        <v>394</v>
      </c>
      <c r="O285" s="190" t="s">
        <v>1106</v>
      </c>
      <c r="P285" s="190" t="s">
        <v>1106</v>
      </c>
      <c r="Q285" s="190" t="s">
        <v>1106</v>
      </c>
      <c r="R285" s="190" t="s">
        <v>1106</v>
      </c>
      <c r="S285" s="190" t="s">
        <v>1106</v>
      </c>
      <c r="T285" s="190" t="s">
        <v>1106</v>
      </c>
      <c r="U285" s="190" t="s">
        <v>1106</v>
      </c>
      <c r="V285" s="190" t="s">
        <v>1106</v>
      </c>
      <c r="W285" s="190" t="s">
        <v>1106</v>
      </c>
      <c r="X285" s="190" t="s">
        <v>1106</v>
      </c>
      <c r="Y285" s="190" t="s">
        <v>1106</v>
      </c>
      <c r="Z285" s="190" t="s">
        <v>1106</v>
      </c>
      <c r="AA285" s="190" t="s">
        <v>1106</v>
      </c>
      <c r="AB285" s="190" t="s">
        <v>1106</v>
      </c>
      <c r="AC285" s="190" t="s">
        <v>1106</v>
      </c>
      <c r="AD285" s="190" t="s">
        <v>1106</v>
      </c>
      <c r="AE285" s="190" t="s">
        <v>1106</v>
      </c>
      <c r="AF285" s="190" t="s">
        <v>1106</v>
      </c>
      <c r="AG285" s="190" t="s">
        <v>1106</v>
      </c>
      <c r="AH285" s="190" t="s">
        <v>1106</v>
      </c>
      <c r="AI285" s="190" t="s">
        <v>1106</v>
      </c>
      <c r="AJ285" s="190" t="s">
        <v>1106</v>
      </c>
      <c r="AK285" s="190" t="s">
        <v>1106</v>
      </c>
      <c r="AL285" s="190" t="s">
        <v>1106</v>
      </c>
      <c r="AM285" s="190" t="s">
        <v>1106</v>
      </c>
      <c r="AN285" s="190" t="s">
        <v>1106</v>
      </c>
      <c r="AO285" s="117" t="s">
        <v>605</v>
      </c>
      <c r="AP285" s="117" t="s">
        <v>628</v>
      </c>
      <c r="AQ285" s="117" t="s">
        <v>13</v>
      </c>
    </row>
    <row r="286" spans="1:43" ht="24" customHeight="1" x14ac:dyDescent="0.4">
      <c r="A286" s="109" t="s">
        <v>186</v>
      </c>
      <c r="B286" s="110" t="s">
        <v>69</v>
      </c>
      <c r="C286" s="109" t="s">
        <v>13</v>
      </c>
      <c r="D286" s="111" t="s">
        <v>464</v>
      </c>
      <c r="E286" s="109" t="s">
        <v>184</v>
      </c>
      <c r="F286" s="109" t="s">
        <v>185</v>
      </c>
      <c r="G286" s="111" t="s">
        <v>66</v>
      </c>
      <c r="H286" s="111" t="s">
        <v>45</v>
      </c>
      <c r="I286" s="112">
        <v>11006715</v>
      </c>
      <c r="J286" s="113" t="s">
        <v>320</v>
      </c>
      <c r="K286" s="113" t="s">
        <v>318</v>
      </c>
      <c r="L286" s="114">
        <v>49674</v>
      </c>
      <c r="M286" s="115" t="s">
        <v>48</v>
      </c>
      <c r="N286" s="116">
        <f>VLOOKUP(E286,'FERC Mapping'!A:C,3,FALSE)</f>
        <v>394</v>
      </c>
      <c r="O286" s="190" t="s">
        <v>1106</v>
      </c>
      <c r="P286" s="190" t="s">
        <v>1106</v>
      </c>
      <c r="Q286" s="190" t="s">
        <v>1106</v>
      </c>
      <c r="R286" s="190" t="s">
        <v>1106</v>
      </c>
      <c r="S286" s="190" t="s">
        <v>1106</v>
      </c>
      <c r="T286" s="190" t="s">
        <v>1106</v>
      </c>
      <c r="U286" s="190" t="s">
        <v>1106</v>
      </c>
      <c r="V286" s="190" t="s">
        <v>1106</v>
      </c>
      <c r="W286" s="190" t="s">
        <v>1106</v>
      </c>
      <c r="X286" s="190" t="s">
        <v>1106</v>
      </c>
      <c r="Y286" s="190" t="s">
        <v>1106</v>
      </c>
      <c r="Z286" s="190" t="s">
        <v>1106</v>
      </c>
      <c r="AA286" s="190" t="s">
        <v>1106</v>
      </c>
      <c r="AB286" s="190" t="s">
        <v>1106</v>
      </c>
      <c r="AC286" s="190" t="s">
        <v>1106</v>
      </c>
      <c r="AD286" s="190" t="s">
        <v>1106</v>
      </c>
      <c r="AE286" s="190" t="s">
        <v>1106</v>
      </c>
      <c r="AF286" s="190" t="s">
        <v>1106</v>
      </c>
      <c r="AG286" s="190" t="s">
        <v>1106</v>
      </c>
      <c r="AH286" s="190" t="s">
        <v>1106</v>
      </c>
      <c r="AI286" s="190" t="s">
        <v>1106</v>
      </c>
      <c r="AJ286" s="190" t="s">
        <v>1106</v>
      </c>
      <c r="AK286" s="190" t="s">
        <v>1106</v>
      </c>
      <c r="AL286" s="190" t="s">
        <v>1106</v>
      </c>
      <c r="AM286" s="190" t="s">
        <v>1106</v>
      </c>
      <c r="AN286" s="190" t="s">
        <v>1106</v>
      </c>
      <c r="AO286" s="117" t="s">
        <v>605</v>
      </c>
      <c r="AP286" s="117" t="s">
        <v>628</v>
      </c>
      <c r="AQ286" s="117" t="s">
        <v>13</v>
      </c>
    </row>
    <row r="287" spans="1:43" ht="24" customHeight="1" x14ac:dyDescent="0.4">
      <c r="A287" s="109" t="s">
        <v>186</v>
      </c>
      <c r="B287" s="110" t="s">
        <v>69</v>
      </c>
      <c r="C287" s="109" t="s">
        <v>13</v>
      </c>
      <c r="D287" s="111" t="s">
        <v>464</v>
      </c>
      <c r="E287" s="109" t="s">
        <v>184</v>
      </c>
      <c r="F287" s="109" t="s">
        <v>185</v>
      </c>
      <c r="G287" s="111" t="s">
        <v>44</v>
      </c>
      <c r="H287" s="111" t="s">
        <v>45</v>
      </c>
      <c r="I287" s="112">
        <v>11033571</v>
      </c>
      <c r="J287" s="113" t="s">
        <v>234</v>
      </c>
      <c r="K287" s="113" t="s">
        <v>823</v>
      </c>
      <c r="L287" s="114">
        <v>49674</v>
      </c>
      <c r="M287" s="115" t="s">
        <v>49</v>
      </c>
      <c r="N287" s="116">
        <f>VLOOKUP(E287,'FERC Mapping'!A:C,3,FALSE)</f>
        <v>394</v>
      </c>
      <c r="O287" s="190" t="s">
        <v>1106</v>
      </c>
      <c r="P287" s="190" t="s">
        <v>1106</v>
      </c>
      <c r="Q287" s="190" t="s">
        <v>1106</v>
      </c>
      <c r="R287" s="190" t="s">
        <v>1106</v>
      </c>
      <c r="S287" s="190" t="s">
        <v>1106</v>
      </c>
      <c r="T287" s="190" t="s">
        <v>1106</v>
      </c>
      <c r="U287" s="190" t="s">
        <v>1106</v>
      </c>
      <c r="V287" s="190" t="s">
        <v>1106</v>
      </c>
      <c r="W287" s="190" t="s">
        <v>1106</v>
      </c>
      <c r="X287" s="190" t="s">
        <v>1106</v>
      </c>
      <c r="Y287" s="190" t="s">
        <v>1106</v>
      </c>
      <c r="Z287" s="190" t="s">
        <v>1106</v>
      </c>
      <c r="AA287" s="190" t="s">
        <v>1106</v>
      </c>
      <c r="AB287" s="190" t="s">
        <v>1106</v>
      </c>
      <c r="AC287" s="190" t="s">
        <v>1106</v>
      </c>
      <c r="AD287" s="190" t="s">
        <v>1106</v>
      </c>
      <c r="AE287" s="190" t="s">
        <v>1106</v>
      </c>
      <c r="AF287" s="190" t="s">
        <v>1106</v>
      </c>
      <c r="AG287" s="190" t="s">
        <v>1106</v>
      </c>
      <c r="AH287" s="190" t="s">
        <v>1106</v>
      </c>
      <c r="AI287" s="190" t="s">
        <v>1106</v>
      </c>
      <c r="AJ287" s="190" t="s">
        <v>1106</v>
      </c>
      <c r="AK287" s="190" t="s">
        <v>1106</v>
      </c>
      <c r="AL287" s="190" t="s">
        <v>1106</v>
      </c>
      <c r="AM287" s="190" t="s">
        <v>1106</v>
      </c>
      <c r="AN287" s="190" t="s">
        <v>1106</v>
      </c>
      <c r="AO287" s="117" t="s">
        <v>605</v>
      </c>
      <c r="AP287" s="117" t="s">
        <v>628</v>
      </c>
      <c r="AQ287" s="117" t="s">
        <v>13</v>
      </c>
    </row>
    <row r="288" spans="1:43" ht="24" customHeight="1" x14ac:dyDescent="0.4">
      <c r="A288" s="109" t="s">
        <v>186</v>
      </c>
      <c r="B288" s="110" t="s">
        <v>69</v>
      </c>
      <c r="C288" s="109" t="s">
        <v>13</v>
      </c>
      <c r="D288" s="111" t="s">
        <v>464</v>
      </c>
      <c r="E288" s="109" t="s">
        <v>184</v>
      </c>
      <c r="F288" s="109" t="s">
        <v>185</v>
      </c>
      <c r="G288" s="111" t="s">
        <v>54</v>
      </c>
      <c r="H288" s="111" t="s">
        <v>45</v>
      </c>
      <c r="I288" s="112">
        <v>11006715</v>
      </c>
      <c r="J288" s="113" t="s">
        <v>824</v>
      </c>
      <c r="K288" s="113" t="s">
        <v>325</v>
      </c>
      <c r="L288" s="114">
        <v>49674</v>
      </c>
      <c r="M288" s="115" t="s">
        <v>48</v>
      </c>
      <c r="N288" s="116">
        <f>VLOOKUP(E288,'FERC Mapping'!A:C,3,FALSE)</f>
        <v>394</v>
      </c>
      <c r="O288" s="190" t="s">
        <v>1106</v>
      </c>
      <c r="P288" s="190" t="s">
        <v>1106</v>
      </c>
      <c r="Q288" s="190" t="s">
        <v>1106</v>
      </c>
      <c r="R288" s="190" t="s">
        <v>1106</v>
      </c>
      <c r="S288" s="190" t="s">
        <v>1106</v>
      </c>
      <c r="T288" s="190" t="s">
        <v>1106</v>
      </c>
      <c r="U288" s="190" t="s">
        <v>1106</v>
      </c>
      <c r="V288" s="190" t="s">
        <v>1106</v>
      </c>
      <c r="W288" s="190" t="s">
        <v>1106</v>
      </c>
      <c r="X288" s="190" t="s">
        <v>1106</v>
      </c>
      <c r="Y288" s="190" t="s">
        <v>1106</v>
      </c>
      <c r="Z288" s="190" t="s">
        <v>1106</v>
      </c>
      <c r="AA288" s="190" t="s">
        <v>1106</v>
      </c>
      <c r="AB288" s="190" t="s">
        <v>1106</v>
      </c>
      <c r="AC288" s="190" t="s">
        <v>1106</v>
      </c>
      <c r="AD288" s="190" t="s">
        <v>1106</v>
      </c>
      <c r="AE288" s="190" t="s">
        <v>1106</v>
      </c>
      <c r="AF288" s="190" t="s">
        <v>1106</v>
      </c>
      <c r="AG288" s="190" t="s">
        <v>1106</v>
      </c>
      <c r="AH288" s="190" t="s">
        <v>1106</v>
      </c>
      <c r="AI288" s="190" t="s">
        <v>1106</v>
      </c>
      <c r="AJ288" s="190" t="s">
        <v>1106</v>
      </c>
      <c r="AK288" s="190" t="s">
        <v>1106</v>
      </c>
      <c r="AL288" s="190" t="s">
        <v>1106</v>
      </c>
      <c r="AM288" s="190" t="s">
        <v>1106</v>
      </c>
      <c r="AN288" s="190" t="s">
        <v>1106</v>
      </c>
      <c r="AO288" s="117" t="s">
        <v>605</v>
      </c>
      <c r="AP288" s="117" t="s">
        <v>628</v>
      </c>
      <c r="AQ288" s="117" t="s">
        <v>13</v>
      </c>
    </row>
    <row r="289" spans="1:43" ht="24" customHeight="1" x14ac:dyDescent="0.4">
      <c r="A289" s="109" t="s">
        <v>186</v>
      </c>
      <c r="B289" s="110" t="s">
        <v>69</v>
      </c>
      <c r="C289" s="109" t="s">
        <v>13</v>
      </c>
      <c r="D289" s="111" t="s">
        <v>464</v>
      </c>
      <c r="E289" s="109" t="s">
        <v>184</v>
      </c>
      <c r="F289" s="109" t="s">
        <v>185</v>
      </c>
      <c r="G289" s="111" t="s">
        <v>67</v>
      </c>
      <c r="H289" s="111" t="s">
        <v>45</v>
      </c>
      <c r="I289" s="112">
        <v>11006730</v>
      </c>
      <c r="J289" s="113" t="s">
        <v>825</v>
      </c>
      <c r="K289" s="113" t="s">
        <v>826</v>
      </c>
      <c r="L289" s="114">
        <v>49674</v>
      </c>
      <c r="M289" s="115" t="s">
        <v>49</v>
      </c>
      <c r="N289" s="116">
        <f>VLOOKUP(E289,'FERC Mapping'!A:C,3,FALSE)</f>
        <v>394</v>
      </c>
      <c r="O289" s="190" t="s">
        <v>1106</v>
      </c>
      <c r="P289" s="190" t="s">
        <v>1106</v>
      </c>
      <c r="Q289" s="190" t="s">
        <v>1106</v>
      </c>
      <c r="R289" s="190" t="s">
        <v>1106</v>
      </c>
      <c r="S289" s="190" t="s">
        <v>1106</v>
      </c>
      <c r="T289" s="190" t="s">
        <v>1106</v>
      </c>
      <c r="U289" s="190" t="s">
        <v>1106</v>
      </c>
      <c r="V289" s="190" t="s">
        <v>1106</v>
      </c>
      <c r="W289" s="190" t="s">
        <v>1106</v>
      </c>
      <c r="X289" s="190" t="s">
        <v>1106</v>
      </c>
      <c r="Y289" s="190" t="s">
        <v>1106</v>
      </c>
      <c r="Z289" s="190" t="s">
        <v>1106</v>
      </c>
      <c r="AA289" s="190" t="s">
        <v>1106</v>
      </c>
      <c r="AB289" s="190" t="s">
        <v>1106</v>
      </c>
      <c r="AC289" s="190" t="s">
        <v>1106</v>
      </c>
      <c r="AD289" s="190" t="s">
        <v>1106</v>
      </c>
      <c r="AE289" s="190" t="s">
        <v>1106</v>
      </c>
      <c r="AF289" s="190" t="s">
        <v>1106</v>
      </c>
      <c r="AG289" s="190" t="s">
        <v>1106</v>
      </c>
      <c r="AH289" s="190" t="s">
        <v>1106</v>
      </c>
      <c r="AI289" s="190" t="s">
        <v>1106</v>
      </c>
      <c r="AJ289" s="190" t="s">
        <v>1106</v>
      </c>
      <c r="AK289" s="190" t="s">
        <v>1106</v>
      </c>
      <c r="AL289" s="190" t="s">
        <v>1106</v>
      </c>
      <c r="AM289" s="190" t="s">
        <v>1106</v>
      </c>
      <c r="AN289" s="190" t="s">
        <v>1106</v>
      </c>
      <c r="AO289" s="117" t="s">
        <v>605</v>
      </c>
      <c r="AP289" s="117" t="s">
        <v>628</v>
      </c>
      <c r="AQ289" s="117" t="s">
        <v>13</v>
      </c>
    </row>
    <row r="290" spans="1:43" ht="24" customHeight="1" x14ac:dyDescent="0.4">
      <c r="A290" s="109" t="s">
        <v>186</v>
      </c>
      <c r="B290" s="110" t="s">
        <v>69</v>
      </c>
      <c r="C290" s="109" t="s">
        <v>13</v>
      </c>
      <c r="D290" s="111" t="s">
        <v>464</v>
      </c>
      <c r="E290" s="109" t="s">
        <v>184</v>
      </c>
      <c r="F290" s="109" t="s">
        <v>185</v>
      </c>
      <c r="G290" s="111" t="s">
        <v>67</v>
      </c>
      <c r="H290" s="111" t="s">
        <v>45</v>
      </c>
      <c r="I290" s="112">
        <v>11006730</v>
      </c>
      <c r="J290" s="113" t="s">
        <v>825</v>
      </c>
      <c r="K290" s="113" t="s">
        <v>826</v>
      </c>
      <c r="L290" s="114">
        <v>49674</v>
      </c>
      <c r="M290" s="115" t="s">
        <v>49</v>
      </c>
      <c r="N290" s="116">
        <f>VLOOKUP(E290,'FERC Mapping'!A:C,3,FALSE)</f>
        <v>394</v>
      </c>
      <c r="O290" s="190" t="s">
        <v>1106</v>
      </c>
      <c r="P290" s="190" t="s">
        <v>1106</v>
      </c>
      <c r="Q290" s="190" t="s">
        <v>1106</v>
      </c>
      <c r="R290" s="190" t="s">
        <v>1106</v>
      </c>
      <c r="S290" s="190" t="s">
        <v>1106</v>
      </c>
      <c r="T290" s="190" t="s">
        <v>1106</v>
      </c>
      <c r="U290" s="190" t="s">
        <v>1106</v>
      </c>
      <c r="V290" s="190" t="s">
        <v>1106</v>
      </c>
      <c r="W290" s="190" t="s">
        <v>1106</v>
      </c>
      <c r="X290" s="190" t="s">
        <v>1106</v>
      </c>
      <c r="Y290" s="190" t="s">
        <v>1106</v>
      </c>
      <c r="Z290" s="190" t="s">
        <v>1106</v>
      </c>
      <c r="AA290" s="190" t="s">
        <v>1106</v>
      </c>
      <c r="AB290" s="190" t="s">
        <v>1106</v>
      </c>
      <c r="AC290" s="190" t="s">
        <v>1106</v>
      </c>
      <c r="AD290" s="190" t="s">
        <v>1106</v>
      </c>
      <c r="AE290" s="190" t="s">
        <v>1106</v>
      </c>
      <c r="AF290" s="190" t="s">
        <v>1106</v>
      </c>
      <c r="AG290" s="190" t="s">
        <v>1106</v>
      </c>
      <c r="AH290" s="190" t="s">
        <v>1106</v>
      </c>
      <c r="AI290" s="190" t="s">
        <v>1106</v>
      </c>
      <c r="AJ290" s="190" t="s">
        <v>1106</v>
      </c>
      <c r="AK290" s="190" t="s">
        <v>1106</v>
      </c>
      <c r="AL290" s="190" t="s">
        <v>1106</v>
      </c>
      <c r="AM290" s="190" t="s">
        <v>1106</v>
      </c>
      <c r="AN290" s="190" t="s">
        <v>1106</v>
      </c>
      <c r="AO290" s="117" t="s">
        <v>605</v>
      </c>
      <c r="AP290" s="117" t="s">
        <v>628</v>
      </c>
      <c r="AQ290" s="117" t="s">
        <v>13</v>
      </c>
    </row>
    <row r="291" spans="1:43" ht="24" customHeight="1" x14ac:dyDescent="0.4">
      <c r="A291" s="109" t="s">
        <v>186</v>
      </c>
      <c r="B291" s="110" t="s">
        <v>69</v>
      </c>
      <c r="C291" s="109" t="s">
        <v>13</v>
      </c>
      <c r="D291" s="111" t="s">
        <v>464</v>
      </c>
      <c r="E291" s="109" t="s">
        <v>184</v>
      </c>
      <c r="F291" s="109" t="s">
        <v>185</v>
      </c>
      <c r="G291" s="111" t="s">
        <v>44</v>
      </c>
      <c r="H291" s="111" t="s">
        <v>45</v>
      </c>
      <c r="I291" s="112">
        <v>11033571</v>
      </c>
      <c r="J291" s="113" t="s">
        <v>253</v>
      </c>
      <c r="K291" s="113" t="s">
        <v>827</v>
      </c>
      <c r="L291" s="114">
        <v>49674</v>
      </c>
      <c r="M291" s="115" t="s">
        <v>49</v>
      </c>
      <c r="N291" s="116">
        <f>VLOOKUP(E291,'FERC Mapping'!A:C,3,FALSE)</f>
        <v>394</v>
      </c>
      <c r="O291" s="190" t="s">
        <v>1106</v>
      </c>
      <c r="P291" s="190" t="s">
        <v>1106</v>
      </c>
      <c r="Q291" s="190" t="s">
        <v>1106</v>
      </c>
      <c r="R291" s="190" t="s">
        <v>1106</v>
      </c>
      <c r="S291" s="190" t="s">
        <v>1106</v>
      </c>
      <c r="T291" s="190" t="s">
        <v>1106</v>
      </c>
      <c r="U291" s="190" t="s">
        <v>1106</v>
      </c>
      <c r="V291" s="190" t="s">
        <v>1106</v>
      </c>
      <c r="W291" s="190" t="s">
        <v>1106</v>
      </c>
      <c r="X291" s="190" t="s">
        <v>1106</v>
      </c>
      <c r="Y291" s="190" t="s">
        <v>1106</v>
      </c>
      <c r="Z291" s="190" t="s">
        <v>1106</v>
      </c>
      <c r="AA291" s="190" t="s">
        <v>1106</v>
      </c>
      <c r="AB291" s="190" t="s">
        <v>1106</v>
      </c>
      <c r="AC291" s="190" t="s">
        <v>1106</v>
      </c>
      <c r="AD291" s="190" t="s">
        <v>1106</v>
      </c>
      <c r="AE291" s="190" t="s">
        <v>1106</v>
      </c>
      <c r="AF291" s="190" t="s">
        <v>1106</v>
      </c>
      <c r="AG291" s="190" t="s">
        <v>1106</v>
      </c>
      <c r="AH291" s="190" t="s">
        <v>1106</v>
      </c>
      <c r="AI291" s="190" t="s">
        <v>1106</v>
      </c>
      <c r="AJ291" s="190" t="s">
        <v>1106</v>
      </c>
      <c r="AK291" s="190" t="s">
        <v>1106</v>
      </c>
      <c r="AL291" s="190" t="s">
        <v>1106</v>
      </c>
      <c r="AM291" s="190" t="s">
        <v>1106</v>
      </c>
      <c r="AN291" s="190" t="s">
        <v>1106</v>
      </c>
      <c r="AO291" s="117" t="s">
        <v>605</v>
      </c>
      <c r="AP291" s="117" t="s">
        <v>628</v>
      </c>
      <c r="AQ291" s="117" t="s">
        <v>13</v>
      </c>
    </row>
    <row r="292" spans="1:43" ht="24" customHeight="1" x14ac:dyDescent="0.4">
      <c r="A292" s="109" t="s">
        <v>186</v>
      </c>
      <c r="B292" s="110" t="s">
        <v>69</v>
      </c>
      <c r="C292" s="119" t="s">
        <v>13</v>
      </c>
      <c r="D292" s="111" t="s">
        <v>464</v>
      </c>
      <c r="E292" s="109" t="s">
        <v>184</v>
      </c>
      <c r="F292" s="109" t="s">
        <v>185</v>
      </c>
      <c r="G292" s="111" t="s">
        <v>66</v>
      </c>
      <c r="H292" s="111" t="s">
        <v>45</v>
      </c>
      <c r="I292" s="112">
        <v>11006715</v>
      </c>
      <c r="J292" s="113" t="s">
        <v>333</v>
      </c>
      <c r="K292" s="113" t="s">
        <v>318</v>
      </c>
      <c r="L292" s="114">
        <v>49674</v>
      </c>
      <c r="M292" s="115" t="s">
        <v>48</v>
      </c>
      <c r="N292" s="116">
        <f>VLOOKUP(E292,'FERC Mapping'!A:C,3,FALSE)</f>
        <v>394</v>
      </c>
      <c r="O292" s="190" t="s">
        <v>1106</v>
      </c>
      <c r="P292" s="190" t="s">
        <v>1106</v>
      </c>
      <c r="Q292" s="190" t="s">
        <v>1106</v>
      </c>
      <c r="R292" s="190" t="s">
        <v>1106</v>
      </c>
      <c r="S292" s="190" t="s">
        <v>1106</v>
      </c>
      <c r="T292" s="190" t="s">
        <v>1106</v>
      </c>
      <c r="U292" s="190" t="s">
        <v>1106</v>
      </c>
      <c r="V292" s="190" t="s">
        <v>1106</v>
      </c>
      <c r="W292" s="190" t="s">
        <v>1106</v>
      </c>
      <c r="X292" s="190" t="s">
        <v>1106</v>
      </c>
      <c r="Y292" s="190" t="s">
        <v>1106</v>
      </c>
      <c r="Z292" s="190" t="s">
        <v>1106</v>
      </c>
      <c r="AA292" s="190" t="s">
        <v>1106</v>
      </c>
      <c r="AB292" s="190" t="s">
        <v>1106</v>
      </c>
      <c r="AC292" s="190" t="s">
        <v>1106</v>
      </c>
      <c r="AD292" s="190" t="s">
        <v>1106</v>
      </c>
      <c r="AE292" s="190" t="s">
        <v>1106</v>
      </c>
      <c r="AF292" s="190" t="s">
        <v>1106</v>
      </c>
      <c r="AG292" s="190" t="s">
        <v>1106</v>
      </c>
      <c r="AH292" s="190" t="s">
        <v>1106</v>
      </c>
      <c r="AI292" s="190" t="s">
        <v>1106</v>
      </c>
      <c r="AJ292" s="190" t="s">
        <v>1106</v>
      </c>
      <c r="AK292" s="190" t="s">
        <v>1106</v>
      </c>
      <c r="AL292" s="190" t="s">
        <v>1106</v>
      </c>
      <c r="AM292" s="190" t="s">
        <v>1106</v>
      </c>
      <c r="AN292" s="190" t="s">
        <v>1106</v>
      </c>
      <c r="AO292" s="117" t="s">
        <v>605</v>
      </c>
      <c r="AP292" s="117" t="s">
        <v>628</v>
      </c>
      <c r="AQ292" s="117" t="s">
        <v>13</v>
      </c>
    </row>
    <row r="293" spans="1:43" ht="24" customHeight="1" x14ac:dyDescent="0.4">
      <c r="A293" s="109" t="s">
        <v>186</v>
      </c>
      <c r="B293" s="110" t="s">
        <v>69</v>
      </c>
      <c r="C293" s="119" t="s">
        <v>13</v>
      </c>
      <c r="D293" s="111" t="s">
        <v>464</v>
      </c>
      <c r="E293" s="109" t="s">
        <v>184</v>
      </c>
      <c r="F293" s="109" t="s">
        <v>185</v>
      </c>
      <c r="G293" s="111" t="s">
        <v>66</v>
      </c>
      <c r="H293" s="111" t="s">
        <v>45</v>
      </c>
      <c r="I293" s="112">
        <v>11006715</v>
      </c>
      <c r="J293" s="113" t="s">
        <v>323</v>
      </c>
      <c r="K293" s="113" t="s">
        <v>318</v>
      </c>
      <c r="L293" s="114">
        <v>49674</v>
      </c>
      <c r="M293" s="115" t="s">
        <v>48</v>
      </c>
      <c r="N293" s="116">
        <f>VLOOKUP(E293,'FERC Mapping'!A:C,3,FALSE)</f>
        <v>394</v>
      </c>
      <c r="O293" s="190" t="s">
        <v>1106</v>
      </c>
      <c r="P293" s="190" t="s">
        <v>1106</v>
      </c>
      <c r="Q293" s="190" t="s">
        <v>1106</v>
      </c>
      <c r="R293" s="190" t="s">
        <v>1106</v>
      </c>
      <c r="S293" s="190" t="s">
        <v>1106</v>
      </c>
      <c r="T293" s="190" t="s">
        <v>1106</v>
      </c>
      <c r="U293" s="190" t="s">
        <v>1106</v>
      </c>
      <c r="V293" s="190" t="s">
        <v>1106</v>
      </c>
      <c r="W293" s="190" t="s">
        <v>1106</v>
      </c>
      <c r="X293" s="190" t="s">
        <v>1106</v>
      </c>
      <c r="Y293" s="190" t="s">
        <v>1106</v>
      </c>
      <c r="Z293" s="190" t="s">
        <v>1106</v>
      </c>
      <c r="AA293" s="190" t="s">
        <v>1106</v>
      </c>
      <c r="AB293" s="190" t="s">
        <v>1106</v>
      </c>
      <c r="AC293" s="190" t="s">
        <v>1106</v>
      </c>
      <c r="AD293" s="190" t="s">
        <v>1106</v>
      </c>
      <c r="AE293" s="190" t="s">
        <v>1106</v>
      </c>
      <c r="AF293" s="190" t="s">
        <v>1106</v>
      </c>
      <c r="AG293" s="190" t="s">
        <v>1106</v>
      </c>
      <c r="AH293" s="190" t="s">
        <v>1106</v>
      </c>
      <c r="AI293" s="190" t="s">
        <v>1106</v>
      </c>
      <c r="AJ293" s="190" t="s">
        <v>1106</v>
      </c>
      <c r="AK293" s="190" t="s">
        <v>1106</v>
      </c>
      <c r="AL293" s="190" t="s">
        <v>1106</v>
      </c>
      <c r="AM293" s="190" t="s">
        <v>1106</v>
      </c>
      <c r="AN293" s="190" t="s">
        <v>1106</v>
      </c>
      <c r="AO293" s="117" t="s">
        <v>605</v>
      </c>
      <c r="AP293" s="117" t="s">
        <v>628</v>
      </c>
      <c r="AQ293" s="117" t="s">
        <v>13</v>
      </c>
    </row>
    <row r="294" spans="1:43" ht="24" customHeight="1" x14ac:dyDescent="0.4">
      <c r="A294" s="109" t="s">
        <v>186</v>
      </c>
      <c r="B294" s="110" t="s">
        <v>69</v>
      </c>
      <c r="C294" s="119" t="s">
        <v>13</v>
      </c>
      <c r="D294" s="111" t="s">
        <v>464</v>
      </c>
      <c r="E294" s="109" t="s">
        <v>184</v>
      </c>
      <c r="F294" s="109" t="s">
        <v>185</v>
      </c>
      <c r="G294" s="111" t="s">
        <v>67</v>
      </c>
      <c r="H294" s="111" t="s">
        <v>45</v>
      </c>
      <c r="I294" s="112">
        <v>11006716</v>
      </c>
      <c r="J294" s="113" t="s">
        <v>828</v>
      </c>
      <c r="K294" s="113" t="s">
        <v>829</v>
      </c>
      <c r="L294" s="114">
        <v>49674</v>
      </c>
      <c r="M294" s="115" t="s">
        <v>49</v>
      </c>
      <c r="N294" s="116">
        <f>VLOOKUP(E294,'FERC Mapping'!A:C,3,FALSE)</f>
        <v>394</v>
      </c>
      <c r="O294" s="190" t="s">
        <v>1106</v>
      </c>
      <c r="P294" s="190" t="s">
        <v>1106</v>
      </c>
      <c r="Q294" s="190" t="s">
        <v>1106</v>
      </c>
      <c r="R294" s="190" t="s">
        <v>1106</v>
      </c>
      <c r="S294" s="190" t="s">
        <v>1106</v>
      </c>
      <c r="T294" s="190" t="s">
        <v>1106</v>
      </c>
      <c r="U294" s="190" t="s">
        <v>1106</v>
      </c>
      <c r="V294" s="190" t="s">
        <v>1106</v>
      </c>
      <c r="W294" s="190" t="s">
        <v>1106</v>
      </c>
      <c r="X294" s="190" t="s">
        <v>1106</v>
      </c>
      <c r="Y294" s="190" t="s">
        <v>1106</v>
      </c>
      <c r="Z294" s="190" t="s">
        <v>1106</v>
      </c>
      <c r="AA294" s="190" t="s">
        <v>1106</v>
      </c>
      <c r="AB294" s="190" t="s">
        <v>1106</v>
      </c>
      <c r="AC294" s="190" t="s">
        <v>1106</v>
      </c>
      <c r="AD294" s="190" t="s">
        <v>1106</v>
      </c>
      <c r="AE294" s="190" t="s">
        <v>1106</v>
      </c>
      <c r="AF294" s="190" t="s">
        <v>1106</v>
      </c>
      <c r="AG294" s="190" t="s">
        <v>1106</v>
      </c>
      <c r="AH294" s="190" t="s">
        <v>1106</v>
      </c>
      <c r="AI294" s="190" t="s">
        <v>1106</v>
      </c>
      <c r="AJ294" s="190" t="s">
        <v>1106</v>
      </c>
      <c r="AK294" s="190" t="s">
        <v>1106</v>
      </c>
      <c r="AL294" s="190" t="s">
        <v>1106</v>
      </c>
      <c r="AM294" s="190" t="s">
        <v>1106</v>
      </c>
      <c r="AN294" s="190" t="s">
        <v>1106</v>
      </c>
      <c r="AO294" s="117" t="s">
        <v>605</v>
      </c>
      <c r="AP294" s="117" t="s">
        <v>628</v>
      </c>
      <c r="AQ294" s="117" t="s">
        <v>13</v>
      </c>
    </row>
    <row r="295" spans="1:43" ht="24" customHeight="1" x14ac:dyDescent="0.4">
      <c r="A295" s="109" t="s">
        <v>186</v>
      </c>
      <c r="B295" s="110" t="s">
        <v>69</v>
      </c>
      <c r="C295" s="119" t="s">
        <v>13</v>
      </c>
      <c r="D295" s="111" t="s">
        <v>464</v>
      </c>
      <c r="E295" s="109" t="s">
        <v>184</v>
      </c>
      <c r="F295" s="109" t="s">
        <v>185</v>
      </c>
      <c r="G295" s="111" t="s">
        <v>44</v>
      </c>
      <c r="H295" s="111" t="s">
        <v>45</v>
      </c>
      <c r="I295" s="112">
        <v>11033571</v>
      </c>
      <c r="J295" s="113" t="s">
        <v>250</v>
      </c>
      <c r="K295" s="113" t="s">
        <v>830</v>
      </c>
      <c r="L295" s="114">
        <v>49674</v>
      </c>
      <c r="M295" s="115" t="s">
        <v>49</v>
      </c>
      <c r="N295" s="116">
        <f>VLOOKUP(E295,'FERC Mapping'!A:C,3,FALSE)</f>
        <v>394</v>
      </c>
      <c r="O295" s="190" t="s">
        <v>1106</v>
      </c>
      <c r="P295" s="190" t="s">
        <v>1106</v>
      </c>
      <c r="Q295" s="190" t="s">
        <v>1106</v>
      </c>
      <c r="R295" s="190" t="s">
        <v>1106</v>
      </c>
      <c r="S295" s="190" t="s">
        <v>1106</v>
      </c>
      <c r="T295" s="190" t="s">
        <v>1106</v>
      </c>
      <c r="U295" s="190" t="s">
        <v>1106</v>
      </c>
      <c r="V295" s="190" t="s">
        <v>1106</v>
      </c>
      <c r="W295" s="190" t="s">
        <v>1106</v>
      </c>
      <c r="X295" s="190" t="s">
        <v>1106</v>
      </c>
      <c r="Y295" s="190" t="s">
        <v>1106</v>
      </c>
      <c r="Z295" s="190" t="s">
        <v>1106</v>
      </c>
      <c r="AA295" s="190" t="s">
        <v>1106</v>
      </c>
      <c r="AB295" s="190" t="s">
        <v>1106</v>
      </c>
      <c r="AC295" s="190" t="s">
        <v>1106</v>
      </c>
      <c r="AD295" s="190" t="s">
        <v>1106</v>
      </c>
      <c r="AE295" s="190" t="s">
        <v>1106</v>
      </c>
      <c r="AF295" s="190" t="s">
        <v>1106</v>
      </c>
      <c r="AG295" s="190" t="s">
        <v>1106</v>
      </c>
      <c r="AH295" s="190" t="s">
        <v>1106</v>
      </c>
      <c r="AI295" s="190" t="s">
        <v>1106</v>
      </c>
      <c r="AJ295" s="190" t="s">
        <v>1106</v>
      </c>
      <c r="AK295" s="190" t="s">
        <v>1106</v>
      </c>
      <c r="AL295" s="190" t="s">
        <v>1106</v>
      </c>
      <c r="AM295" s="190" t="s">
        <v>1106</v>
      </c>
      <c r="AN295" s="190" t="s">
        <v>1106</v>
      </c>
      <c r="AO295" s="117" t="s">
        <v>605</v>
      </c>
      <c r="AP295" s="117" t="s">
        <v>628</v>
      </c>
      <c r="AQ295" s="117" t="s">
        <v>13</v>
      </c>
    </row>
    <row r="296" spans="1:43" ht="24" customHeight="1" x14ac:dyDescent="0.4">
      <c r="A296" s="109" t="s">
        <v>186</v>
      </c>
      <c r="B296" s="110" t="s">
        <v>69</v>
      </c>
      <c r="C296" s="119" t="s">
        <v>13</v>
      </c>
      <c r="D296" s="111" t="s">
        <v>464</v>
      </c>
      <c r="E296" s="109" t="s">
        <v>184</v>
      </c>
      <c r="F296" s="109" t="s">
        <v>185</v>
      </c>
      <c r="G296" s="111" t="s">
        <v>66</v>
      </c>
      <c r="H296" s="111" t="s">
        <v>45</v>
      </c>
      <c r="I296" s="112">
        <v>11006716</v>
      </c>
      <c r="J296" s="113" t="s">
        <v>831</v>
      </c>
      <c r="K296" s="113" t="s">
        <v>832</v>
      </c>
      <c r="L296" s="114">
        <v>49674</v>
      </c>
      <c r="M296" s="115" t="s">
        <v>49</v>
      </c>
      <c r="N296" s="116">
        <f>VLOOKUP(E296,'FERC Mapping'!A:C,3,FALSE)</f>
        <v>394</v>
      </c>
      <c r="O296" s="190" t="s">
        <v>1106</v>
      </c>
      <c r="P296" s="190" t="s">
        <v>1106</v>
      </c>
      <c r="Q296" s="190" t="s">
        <v>1106</v>
      </c>
      <c r="R296" s="190" t="s">
        <v>1106</v>
      </c>
      <c r="S296" s="190" t="s">
        <v>1106</v>
      </c>
      <c r="T296" s="190" t="s">
        <v>1106</v>
      </c>
      <c r="U296" s="190" t="s">
        <v>1106</v>
      </c>
      <c r="V296" s="190" t="s">
        <v>1106</v>
      </c>
      <c r="W296" s="190" t="s">
        <v>1106</v>
      </c>
      <c r="X296" s="190" t="s">
        <v>1106</v>
      </c>
      <c r="Y296" s="190" t="s">
        <v>1106</v>
      </c>
      <c r="Z296" s="190" t="s">
        <v>1106</v>
      </c>
      <c r="AA296" s="190" t="s">
        <v>1106</v>
      </c>
      <c r="AB296" s="190" t="s">
        <v>1106</v>
      </c>
      <c r="AC296" s="190" t="s">
        <v>1106</v>
      </c>
      <c r="AD296" s="190" t="s">
        <v>1106</v>
      </c>
      <c r="AE296" s="190" t="s">
        <v>1106</v>
      </c>
      <c r="AF296" s="190" t="s">
        <v>1106</v>
      </c>
      <c r="AG296" s="190" t="s">
        <v>1106</v>
      </c>
      <c r="AH296" s="190" t="s">
        <v>1106</v>
      </c>
      <c r="AI296" s="190" t="s">
        <v>1106</v>
      </c>
      <c r="AJ296" s="190" t="s">
        <v>1106</v>
      </c>
      <c r="AK296" s="190" t="s">
        <v>1106</v>
      </c>
      <c r="AL296" s="190" t="s">
        <v>1106</v>
      </c>
      <c r="AM296" s="190" t="s">
        <v>1106</v>
      </c>
      <c r="AN296" s="190" t="s">
        <v>1106</v>
      </c>
      <c r="AO296" s="117" t="s">
        <v>605</v>
      </c>
      <c r="AP296" s="117" t="s">
        <v>628</v>
      </c>
      <c r="AQ296" s="117" t="s">
        <v>13</v>
      </c>
    </row>
    <row r="297" spans="1:43" ht="24" customHeight="1" x14ac:dyDescent="0.4">
      <c r="A297" s="109" t="s">
        <v>186</v>
      </c>
      <c r="B297" s="110" t="s">
        <v>69</v>
      </c>
      <c r="C297" s="119" t="s">
        <v>13</v>
      </c>
      <c r="D297" s="111" t="s">
        <v>464</v>
      </c>
      <c r="E297" s="109" t="s">
        <v>184</v>
      </c>
      <c r="F297" s="109" t="s">
        <v>185</v>
      </c>
      <c r="G297" s="111" t="s">
        <v>44</v>
      </c>
      <c r="H297" s="111" t="s">
        <v>45</v>
      </c>
      <c r="I297" s="112">
        <v>11033571</v>
      </c>
      <c r="J297" s="113" t="s">
        <v>242</v>
      </c>
      <c r="K297" s="113" t="s">
        <v>833</v>
      </c>
      <c r="L297" s="114">
        <v>49674</v>
      </c>
      <c r="M297" s="115" t="s">
        <v>49</v>
      </c>
      <c r="N297" s="116">
        <f>VLOOKUP(E297,'FERC Mapping'!A:C,3,FALSE)</f>
        <v>394</v>
      </c>
      <c r="O297" s="190" t="s">
        <v>1106</v>
      </c>
      <c r="P297" s="190" t="s">
        <v>1106</v>
      </c>
      <c r="Q297" s="190" t="s">
        <v>1106</v>
      </c>
      <c r="R297" s="190" t="s">
        <v>1106</v>
      </c>
      <c r="S297" s="190" t="s">
        <v>1106</v>
      </c>
      <c r="T297" s="190" t="s">
        <v>1106</v>
      </c>
      <c r="U297" s="190" t="s">
        <v>1106</v>
      </c>
      <c r="V297" s="190" t="s">
        <v>1106</v>
      </c>
      <c r="W297" s="190" t="s">
        <v>1106</v>
      </c>
      <c r="X297" s="190" t="s">
        <v>1106</v>
      </c>
      <c r="Y297" s="190" t="s">
        <v>1106</v>
      </c>
      <c r="Z297" s="190" t="s">
        <v>1106</v>
      </c>
      <c r="AA297" s="190" t="s">
        <v>1106</v>
      </c>
      <c r="AB297" s="190" t="s">
        <v>1106</v>
      </c>
      <c r="AC297" s="190" t="s">
        <v>1106</v>
      </c>
      <c r="AD297" s="190" t="s">
        <v>1106</v>
      </c>
      <c r="AE297" s="190" t="s">
        <v>1106</v>
      </c>
      <c r="AF297" s="190" t="s">
        <v>1106</v>
      </c>
      <c r="AG297" s="190" t="s">
        <v>1106</v>
      </c>
      <c r="AH297" s="190" t="s">
        <v>1106</v>
      </c>
      <c r="AI297" s="190" t="s">
        <v>1106</v>
      </c>
      <c r="AJ297" s="190" t="s">
        <v>1106</v>
      </c>
      <c r="AK297" s="190" t="s">
        <v>1106</v>
      </c>
      <c r="AL297" s="190" t="s">
        <v>1106</v>
      </c>
      <c r="AM297" s="190" t="s">
        <v>1106</v>
      </c>
      <c r="AN297" s="190" t="s">
        <v>1106</v>
      </c>
      <c r="AO297" s="117" t="s">
        <v>605</v>
      </c>
      <c r="AP297" s="117" t="s">
        <v>628</v>
      </c>
      <c r="AQ297" s="117" t="s">
        <v>13</v>
      </c>
    </row>
    <row r="298" spans="1:43" ht="24" customHeight="1" x14ac:dyDescent="0.4">
      <c r="A298" s="109" t="s">
        <v>186</v>
      </c>
      <c r="B298" s="110" t="s">
        <v>69</v>
      </c>
      <c r="C298" s="119" t="s">
        <v>13</v>
      </c>
      <c r="D298" s="111" t="s">
        <v>464</v>
      </c>
      <c r="E298" s="109" t="s">
        <v>184</v>
      </c>
      <c r="F298" s="109" t="s">
        <v>185</v>
      </c>
      <c r="G298" s="111" t="s">
        <v>44</v>
      </c>
      <c r="H298" s="111" t="s">
        <v>45</v>
      </c>
      <c r="I298" s="112">
        <v>11033571</v>
      </c>
      <c r="J298" s="113" t="s">
        <v>247</v>
      </c>
      <c r="K298" s="113" t="s">
        <v>248</v>
      </c>
      <c r="L298" s="114">
        <v>49674</v>
      </c>
      <c r="M298" s="115" t="s">
        <v>49</v>
      </c>
      <c r="N298" s="116">
        <f>VLOOKUP(E298,'FERC Mapping'!A:C,3,FALSE)</f>
        <v>394</v>
      </c>
      <c r="O298" s="190" t="s">
        <v>1106</v>
      </c>
      <c r="P298" s="190" t="s">
        <v>1106</v>
      </c>
      <c r="Q298" s="190" t="s">
        <v>1106</v>
      </c>
      <c r="R298" s="190" t="s">
        <v>1106</v>
      </c>
      <c r="S298" s="190" t="s">
        <v>1106</v>
      </c>
      <c r="T298" s="190" t="s">
        <v>1106</v>
      </c>
      <c r="U298" s="190" t="s">
        <v>1106</v>
      </c>
      <c r="V298" s="190" t="s">
        <v>1106</v>
      </c>
      <c r="W298" s="190" t="s">
        <v>1106</v>
      </c>
      <c r="X298" s="190" t="s">
        <v>1106</v>
      </c>
      <c r="Y298" s="190" t="s">
        <v>1106</v>
      </c>
      <c r="Z298" s="190" t="s">
        <v>1106</v>
      </c>
      <c r="AA298" s="190" t="s">
        <v>1106</v>
      </c>
      <c r="AB298" s="190" t="s">
        <v>1106</v>
      </c>
      <c r="AC298" s="190" t="s">
        <v>1106</v>
      </c>
      <c r="AD298" s="190" t="s">
        <v>1106</v>
      </c>
      <c r="AE298" s="190" t="s">
        <v>1106</v>
      </c>
      <c r="AF298" s="190" t="s">
        <v>1106</v>
      </c>
      <c r="AG298" s="190" t="s">
        <v>1106</v>
      </c>
      <c r="AH298" s="190" t="s">
        <v>1106</v>
      </c>
      <c r="AI298" s="190" t="s">
        <v>1106</v>
      </c>
      <c r="AJ298" s="190" t="s">
        <v>1106</v>
      </c>
      <c r="AK298" s="190" t="s">
        <v>1106</v>
      </c>
      <c r="AL298" s="190" t="s">
        <v>1106</v>
      </c>
      <c r="AM298" s="190" t="s">
        <v>1106</v>
      </c>
      <c r="AN298" s="190" t="s">
        <v>1106</v>
      </c>
      <c r="AO298" s="117" t="s">
        <v>605</v>
      </c>
      <c r="AP298" s="117" t="s">
        <v>628</v>
      </c>
      <c r="AQ298" s="117" t="s">
        <v>13</v>
      </c>
    </row>
    <row r="299" spans="1:43" ht="24" customHeight="1" x14ac:dyDescent="0.4">
      <c r="A299" s="109" t="s">
        <v>186</v>
      </c>
      <c r="B299" s="110" t="s">
        <v>69</v>
      </c>
      <c r="C299" s="119" t="s">
        <v>13</v>
      </c>
      <c r="D299" s="111" t="s">
        <v>464</v>
      </c>
      <c r="E299" s="109" t="s">
        <v>184</v>
      </c>
      <c r="F299" s="109" t="s">
        <v>185</v>
      </c>
      <c r="G299" s="111" t="s">
        <v>44</v>
      </c>
      <c r="H299" s="111" t="s">
        <v>45</v>
      </c>
      <c r="I299" s="112">
        <v>11033571</v>
      </c>
      <c r="J299" s="113" t="s">
        <v>249</v>
      </c>
      <c r="K299" s="113" t="s">
        <v>834</v>
      </c>
      <c r="L299" s="114">
        <v>49674</v>
      </c>
      <c r="M299" s="115" t="s">
        <v>49</v>
      </c>
      <c r="N299" s="116">
        <f>VLOOKUP(E299,'FERC Mapping'!A:C,3,FALSE)</f>
        <v>394</v>
      </c>
      <c r="O299" s="190" t="s">
        <v>1106</v>
      </c>
      <c r="P299" s="190" t="s">
        <v>1106</v>
      </c>
      <c r="Q299" s="190" t="s">
        <v>1106</v>
      </c>
      <c r="R299" s="190" t="s">
        <v>1106</v>
      </c>
      <c r="S299" s="190" t="s">
        <v>1106</v>
      </c>
      <c r="T299" s="190" t="s">
        <v>1106</v>
      </c>
      <c r="U299" s="190" t="s">
        <v>1106</v>
      </c>
      <c r="V299" s="190" t="s">
        <v>1106</v>
      </c>
      <c r="W299" s="190" t="s">
        <v>1106</v>
      </c>
      <c r="X299" s="190" t="s">
        <v>1106</v>
      </c>
      <c r="Y299" s="190" t="s">
        <v>1106</v>
      </c>
      <c r="Z299" s="190" t="s">
        <v>1106</v>
      </c>
      <c r="AA299" s="190" t="s">
        <v>1106</v>
      </c>
      <c r="AB299" s="190" t="s">
        <v>1106</v>
      </c>
      <c r="AC299" s="190" t="s">
        <v>1106</v>
      </c>
      <c r="AD299" s="190" t="s">
        <v>1106</v>
      </c>
      <c r="AE299" s="190" t="s">
        <v>1106</v>
      </c>
      <c r="AF299" s="190" t="s">
        <v>1106</v>
      </c>
      <c r="AG299" s="190" t="s">
        <v>1106</v>
      </c>
      <c r="AH299" s="190" t="s">
        <v>1106</v>
      </c>
      <c r="AI299" s="190" t="s">
        <v>1106</v>
      </c>
      <c r="AJ299" s="190" t="s">
        <v>1106</v>
      </c>
      <c r="AK299" s="190" t="s">
        <v>1106</v>
      </c>
      <c r="AL299" s="190" t="s">
        <v>1106</v>
      </c>
      <c r="AM299" s="190" t="s">
        <v>1106</v>
      </c>
      <c r="AN299" s="190" t="s">
        <v>1106</v>
      </c>
      <c r="AO299" s="117" t="s">
        <v>605</v>
      </c>
      <c r="AP299" s="117" t="s">
        <v>628</v>
      </c>
      <c r="AQ299" s="117" t="s">
        <v>13</v>
      </c>
    </row>
    <row r="300" spans="1:43" ht="24" customHeight="1" x14ac:dyDescent="0.4">
      <c r="A300" s="109" t="s">
        <v>186</v>
      </c>
      <c r="B300" s="110" t="s">
        <v>69</v>
      </c>
      <c r="C300" s="119" t="s">
        <v>13</v>
      </c>
      <c r="D300" s="111" t="s">
        <v>464</v>
      </c>
      <c r="E300" s="109" t="s">
        <v>184</v>
      </c>
      <c r="F300" s="109" t="s">
        <v>185</v>
      </c>
      <c r="G300" s="111" t="s">
        <v>44</v>
      </c>
      <c r="H300" s="111" t="s">
        <v>45</v>
      </c>
      <c r="I300" s="112">
        <v>11033571</v>
      </c>
      <c r="J300" s="113" t="s">
        <v>252</v>
      </c>
      <c r="K300" s="113" t="s">
        <v>835</v>
      </c>
      <c r="L300" s="114">
        <v>49674</v>
      </c>
      <c r="M300" s="115" t="s">
        <v>49</v>
      </c>
      <c r="N300" s="116">
        <f>VLOOKUP(E300,'FERC Mapping'!A:C,3,FALSE)</f>
        <v>394</v>
      </c>
      <c r="O300" s="190" t="s">
        <v>1106</v>
      </c>
      <c r="P300" s="190" t="s">
        <v>1106</v>
      </c>
      <c r="Q300" s="190" t="s">
        <v>1106</v>
      </c>
      <c r="R300" s="190" t="s">
        <v>1106</v>
      </c>
      <c r="S300" s="190" t="s">
        <v>1106</v>
      </c>
      <c r="T300" s="190" t="s">
        <v>1106</v>
      </c>
      <c r="U300" s="190" t="s">
        <v>1106</v>
      </c>
      <c r="V300" s="190" t="s">
        <v>1106</v>
      </c>
      <c r="W300" s="190" t="s">
        <v>1106</v>
      </c>
      <c r="X300" s="190" t="s">
        <v>1106</v>
      </c>
      <c r="Y300" s="190" t="s">
        <v>1106</v>
      </c>
      <c r="Z300" s="190" t="s">
        <v>1106</v>
      </c>
      <c r="AA300" s="190" t="s">
        <v>1106</v>
      </c>
      <c r="AB300" s="190" t="s">
        <v>1106</v>
      </c>
      <c r="AC300" s="190" t="s">
        <v>1106</v>
      </c>
      <c r="AD300" s="190" t="s">
        <v>1106</v>
      </c>
      <c r="AE300" s="190" t="s">
        <v>1106</v>
      </c>
      <c r="AF300" s="190" t="s">
        <v>1106</v>
      </c>
      <c r="AG300" s="190" t="s">
        <v>1106</v>
      </c>
      <c r="AH300" s="190" t="s">
        <v>1106</v>
      </c>
      <c r="AI300" s="190" t="s">
        <v>1106</v>
      </c>
      <c r="AJ300" s="190" t="s">
        <v>1106</v>
      </c>
      <c r="AK300" s="190" t="s">
        <v>1106</v>
      </c>
      <c r="AL300" s="190" t="s">
        <v>1106</v>
      </c>
      <c r="AM300" s="190" t="s">
        <v>1106</v>
      </c>
      <c r="AN300" s="190" t="s">
        <v>1106</v>
      </c>
      <c r="AO300" s="117" t="s">
        <v>605</v>
      </c>
      <c r="AP300" s="117" t="s">
        <v>628</v>
      </c>
      <c r="AQ300" s="117" t="s">
        <v>13</v>
      </c>
    </row>
    <row r="301" spans="1:43" ht="24" customHeight="1" x14ac:dyDescent="0.4">
      <c r="A301" s="109" t="s">
        <v>186</v>
      </c>
      <c r="B301" s="110" t="s">
        <v>69</v>
      </c>
      <c r="C301" s="119" t="s">
        <v>13</v>
      </c>
      <c r="D301" s="111" t="s">
        <v>464</v>
      </c>
      <c r="E301" s="109" t="s">
        <v>184</v>
      </c>
      <c r="F301" s="109" t="s">
        <v>185</v>
      </c>
      <c r="G301" s="111" t="s">
        <v>66</v>
      </c>
      <c r="H301" s="111" t="s">
        <v>45</v>
      </c>
      <c r="I301" s="112">
        <v>11015594</v>
      </c>
      <c r="J301" s="113" t="s">
        <v>836</v>
      </c>
      <c r="K301" s="113" t="s">
        <v>837</v>
      </c>
      <c r="L301" s="114">
        <v>49674</v>
      </c>
      <c r="M301" s="115" t="s">
        <v>49</v>
      </c>
      <c r="N301" s="116">
        <f>VLOOKUP(E301,'FERC Mapping'!A:C,3,FALSE)</f>
        <v>394</v>
      </c>
      <c r="O301" s="190" t="s">
        <v>1106</v>
      </c>
      <c r="P301" s="190" t="s">
        <v>1106</v>
      </c>
      <c r="Q301" s="190" t="s">
        <v>1106</v>
      </c>
      <c r="R301" s="190" t="s">
        <v>1106</v>
      </c>
      <c r="S301" s="190" t="s">
        <v>1106</v>
      </c>
      <c r="T301" s="190" t="s">
        <v>1106</v>
      </c>
      <c r="U301" s="190" t="s">
        <v>1106</v>
      </c>
      <c r="V301" s="190" t="s">
        <v>1106</v>
      </c>
      <c r="W301" s="190" t="s">
        <v>1106</v>
      </c>
      <c r="X301" s="190" t="s">
        <v>1106</v>
      </c>
      <c r="Y301" s="190" t="s">
        <v>1106</v>
      </c>
      <c r="Z301" s="190" t="s">
        <v>1106</v>
      </c>
      <c r="AA301" s="190" t="s">
        <v>1106</v>
      </c>
      <c r="AB301" s="190" t="s">
        <v>1106</v>
      </c>
      <c r="AC301" s="190" t="s">
        <v>1106</v>
      </c>
      <c r="AD301" s="190" t="s">
        <v>1106</v>
      </c>
      <c r="AE301" s="190" t="s">
        <v>1106</v>
      </c>
      <c r="AF301" s="190" t="s">
        <v>1106</v>
      </c>
      <c r="AG301" s="190" t="s">
        <v>1106</v>
      </c>
      <c r="AH301" s="190" t="s">
        <v>1106</v>
      </c>
      <c r="AI301" s="190" t="s">
        <v>1106</v>
      </c>
      <c r="AJ301" s="190" t="s">
        <v>1106</v>
      </c>
      <c r="AK301" s="190" t="s">
        <v>1106</v>
      </c>
      <c r="AL301" s="190" t="s">
        <v>1106</v>
      </c>
      <c r="AM301" s="190" t="s">
        <v>1106</v>
      </c>
      <c r="AN301" s="190" t="s">
        <v>1106</v>
      </c>
      <c r="AO301" s="117" t="s">
        <v>605</v>
      </c>
      <c r="AP301" s="117" t="s">
        <v>628</v>
      </c>
      <c r="AQ301" s="117" t="s">
        <v>13</v>
      </c>
    </row>
    <row r="302" spans="1:43" ht="24" customHeight="1" x14ac:dyDescent="0.4">
      <c r="A302" s="109" t="s">
        <v>186</v>
      </c>
      <c r="B302" s="110" t="s">
        <v>69</v>
      </c>
      <c r="C302" s="119" t="s">
        <v>13</v>
      </c>
      <c r="D302" s="111" t="s">
        <v>464</v>
      </c>
      <c r="E302" s="109" t="s">
        <v>184</v>
      </c>
      <c r="F302" s="109" t="s">
        <v>185</v>
      </c>
      <c r="G302" s="111" t="s">
        <v>66</v>
      </c>
      <c r="H302" s="111" t="s">
        <v>45</v>
      </c>
      <c r="I302" s="112">
        <v>11006715</v>
      </c>
      <c r="J302" s="113" t="s">
        <v>838</v>
      </c>
      <c r="K302" s="113" t="s">
        <v>318</v>
      </c>
      <c r="L302" s="114">
        <v>49674</v>
      </c>
      <c r="M302" s="115" t="s">
        <v>48</v>
      </c>
      <c r="N302" s="116">
        <f>VLOOKUP(E302,'FERC Mapping'!A:C,3,FALSE)</f>
        <v>394</v>
      </c>
      <c r="O302" s="190" t="s">
        <v>1106</v>
      </c>
      <c r="P302" s="190" t="s">
        <v>1106</v>
      </c>
      <c r="Q302" s="190" t="s">
        <v>1106</v>
      </c>
      <c r="R302" s="190" t="s">
        <v>1106</v>
      </c>
      <c r="S302" s="190" t="s">
        <v>1106</v>
      </c>
      <c r="T302" s="190" t="s">
        <v>1106</v>
      </c>
      <c r="U302" s="190" t="s">
        <v>1106</v>
      </c>
      <c r="V302" s="190" t="s">
        <v>1106</v>
      </c>
      <c r="W302" s="190" t="s">
        <v>1106</v>
      </c>
      <c r="X302" s="190" t="s">
        <v>1106</v>
      </c>
      <c r="Y302" s="190" t="s">
        <v>1106</v>
      </c>
      <c r="Z302" s="190" t="s">
        <v>1106</v>
      </c>
      <c r="AA302" s="190" t="s">
        <v>1106</v>
      </c>
      <c r="AB302" s="190" t="s">
        <v>1106</v>
      </c>
      <c r="AC302" s="190" t="s">
        <v>1106</v>
      </c>
      <c r="AD302" s="190" t="s">
        <v>1106</v>
      </c>
      <c r="AE302" s="190" t="s">
        <v>1106</v>
      </c>
      <c r="AF302" s="190" t="s">
        <v>1106</v>
      </c>
      <c r="AG302" s="190" t="s">
        <v>1106</v>
      </c>
      <c r="AH302" s="190" t="s">
        <v>1106</v>
      </c>
      <c r="AI302" s="190" t="s">
        <v>1106</v>
      </c>
      <c r="AJ302" s="190" t="s">
        <v>1106</v>
      </c>
      <c r="AK302" s="190" t="s">
        <v>1106</v>
      </c>
      <c r="AL302" s="190" t="s">
        <v>1106</v>
      </c>
      <c r="AM302" s="190" t="s">
        <v>1106</v>
      </c>
      <c r="AN302" s="190" t="s">
        <v>1106</v>
      </c>
      <c r="AO302" s="117" t="s">
        <v>605</v>
      </c>
      <c r="AP302" s="117" t="s">
        <v>628</v>
      </c>
      <c r="AQ302" s="117" t="s">
        <v>13</v>
      </c>
    </row>
    <row r="303" spans="1:43" ht="24" customHeight="1" x14ac:dyDescent="0.4">
      <c r="A303" s="109" t="s">
        <v>186</v>
      </c>
      <c r="B303" s="110" t="s">
        <v>69</v>
      </c>
      <c r="C303" s="119" t="s">
        <v>13</v>
      </c>
      <c r="D303" s="111" t="s">
        <v>464</v>
      </c>
      <c r="E303" s="109" t="s">
        <v>184</v>
      </c>
      <c r="F303" s="109" t="s">
        <v>185</v>
      </c>
      <c r="G303" s="111" t="s">
        <v>66</v>
      </c>
      <c r="H303" s="111" t="s">
        <v>45</v>
      </c>
      <c r="I303" s="112">
        <v>11006716</v>
      </c>
      <c r="J303" s="113" t="s">
        <v>839</v>
      </c>
      <c r="K303" s="113" t="s">
        <v>840</v>
      </c>
      <c r="L303" s="114">
        <v>49674</v>
      </c>
      <c r="M303" s="115" t="s">
        <v>49</v>
      </c>
      <c r="N303" s="116">
        <f>VLOOKUP(E303,'FERC Mapping'!A:C,3,FALSE)</f>
        <v>394</v>
      </c>
      <c r="O303" s="190" t="s">
        <v>1106</v>
      </c>
      <c r="P303" s="190" t="s">
        <v>1106</v>
      </c>
      <c r="Q303" s="190" t="s">
        <v>1106</v>
      </c>
      <c r="R303" s="190" t="s">
        <v>1106</v>
      </c>
      <c r="S303" s="190" t="s">
        <v>1106</v>
      </c>
      <c r="T303" s="190" t="s">
        <v>1106</v>
      </c>
      <c r="U303" s="190" t="s">
        <v>1106</v>
      </c>
      <c r="V303" s="190" t="s">
        <v>1106</v>
      </c>
      <c r="W303" s="190" t="s">
        <v>1106</v>
      </c>
      <c r="X303" s="190" t="s">
        <v>1106</v>
      </c>
      <c r="Y303" s="190" t="s">
        <v>1106</v>
      </c>
      <c r="Z303" s="190" t="s">
        <v>1106</v>
      </c>
      <c r="AA303" s="190" t="s">
        <v>1106</v>
      </c>
      <c r="AB303" s="190" t="s">
        <v>1106</v>
      </c>
      <c r="AC303" s="190" t="s">
        <v>1106</v>
      </c>
      <c r="AD303" s="190" t="s">
        <v>1106</v>
      </c>
      <c r="AE303" s="190" t="s">
        <v>1106</v>
      </c>
      <c r="AF303" s="190" t="s">
        <v>1106</v>
      </c>
      <c r="AG303" s="190" t="s">
        <v>1106</v>
      </c>
      <c r="AH303" s="190" t="s">
        <v>1106</v>
      </c>
      <c r="AI303" s="190" t="s">
        <v>1106</v>
      </c>
      <c r="AJ303" s="190" t="s">
        <v>1106</v>
      </c>
      <c r="AK303" s="190" t="s">
        <v>1106</v>
      </c>
      <c r="AL303" s="190" t="s">
        <v>1106</v>
      </c>
      <c r="AM303" s="190" t="s">
        <v>1106</v>
      </c>
      <c r="AN303" s="190" t="s">
        <v>1106</v>
      </c>
      <c r="AO303" s="117" t="s">
        <v>605</v>
      </c>
      <c r="AP303" s="117" t="s">
        <v>628</v>
      </c>
      <c r="AQ303" s="117" t="s">
        <v>13</v>
      </c>
    </row>
    <row r="304" spans="1:43" ht="24" customHeight="1" x14ac:dyDescent="0.4">
      <c r="A304" s="109" t="s">
        <v>186</v>
      </c>
      <c r="B304" s="110" t="s">
        <v>69</v>
      </c>
      <c r="C304" s="119" t="s">
        <v>13</v>
      </c>
      <c r="D304" s="111" t="s">
        <v>464</v>
      </c>
      <c r="E304" s="109" t="s">
        <v>184</v>
      </c>
      <c r="F304" s="109" t="s">
        <v>185</v>
      </c>
      <c r="G304" s="111" t="s">
        <v>66</v>
      </c>
      <c r="H304" s="111" t="s">
        <v>45</v>
      </c>
      <c r="I304" s="112">
        <v>11006716</v>
      </c>
      <c r="J304" s="113" t="s">
        <v>340</v>
      </c>
      <c r="K304" s="113" t="s">
        <v>840</v>
      </c>
      <c r="L304" s="114">
        <v>49674</v>
      </c>
      <c r="M304" s="115" t="s">
        <v>49</v>
      </c>
      <c r="N304" s="116">
        <f>VLOOKUP(E304,'FERC Mapping'!A:C,3,FALSE)</f>
        <v>394</v>
      </c>
      <c r="O304" s="190" t="s">
        <v>1106</v>
      </c>
      <c r="P304" s="190" t="s">
        <v>1106</v>
      </c>
      <c r="Q304" s="190" t="s">
        <v>1106</v>
      </c>
      <c r="R304" s="190" t="s">
        <v>1106</v>
      </c>
      <c r="S304" s="190" t="s">
        <v>1106</v>
      </c>
      <c r="T304" s="190" t="s">
        <v>1106</v>
      </c>
      <c r="U304" s="190" t="s">
        <v>1106</v>
      </c>
      <c r="V304" s="190" t="s">
        <v>1106</v>
      </c>
      <c r="W304" s="190" t="s">
        <v>1106</v>
      </c>
      <c r="X304" s="190" t="s">
        <v>1106</v>
      </c>
      <c r="Y304" s="190" t="s">
        <v>1106</v>
      </c>
      <c r="Z304" s="190" t="s">
        <v>1106</v>
      </c>
      <c r="AA304" s="190" t="s">
        <v>1106</v>
      </c>
      <c r="AB304" s="190" t="s">
        <v>1106</v>
      </c>
      <c r="AC304" s="190" t="s">
        <v>1106</v>
      </c>
      <c r="AD304" s="190" t="s">
        <v>1106</v>
      </c>
      <c r="AE304" s="190" t="s">
        <v>1106</v>
      </c>
      <c r="AF304" s="190" t="s">
        <v>1106</v>
      </c>
      <c r="AG304" s="190" t="s">
        <v>1106</v>
      </c>
      <c r="AH304" s="190" t="s">
        <v>1106</v>
      </c>
      <c r="AI304" s="190" t="s">
        <v>1106</v>
      </c>
      <c r="AJ304" s="190" t="s">
        <v>1106</v>
      </c>
      <c r="AK304" s="190" t="s">
        <v>1106</v>
      </c>
      <c r="AL304" s="190" t="s">
        <v>1106</v>
      </c>
      <c r="AM304" s="190" t="s">
        <v>1106</v>
      </c>
      <c r="AN304" s="190" t="s">
        <v>1106</v>
      </c>
      <c r="AO304" s="117" t="s">
        <v>605</v>
      </c>
      <c r="AP304" s="117" t="s">
        <v>628</v>
      </c>
      <c r="AQ304" s="117" t="s">
        <v>13</v>
      </c>
    </row>
    <row r="305" spans="1:43" ht="24" customHeight="1" x14ac:dyDescent="0.4">
      <c r="A305" s="109" t="s">
        <v>186</v>
      </c>
      <c r="B305" s="110" t="s">
        <v>69</v>
      </c>
      <c r="C305" s="119" t="s">
        <v>13</v>
      </c>
      <c r="D305" s="111" t="s">
        <v>464</v>
      </c>
      <c r="E305" s="109" t="s">
        <v>184</v>
      </c>
      <c r="F305" s="109" t="s">
        <v>185</v>
      </c>
      <c r="G305" s="111" t="s">
        <v>67</v>
      </c>
      <c r="H305" s="111" t="s">
        <v>45</v>
      </c>
      <c r="I305" s="112">
        <v>11006716</v>
      </c>
      <c r="J305" s="113" t="s">
        <v>841</v>
      </c>
      <c r="K305" s="113" t="s">
        <v>842</v>
      </c>
      <c r="L305" s="114">
        <v>49674</v>
      </c>
      <c r="M305" s="115" t="s">
        <v>49</v>
      </c>
      <c r="N305" s="116">
        <f>VLOOKUP(E305,'FERC Mapping'!A:C,3,FALSE)</f>
        <v>394</v>
      </c>
      <c r="O305" s="190" t="s">
        <v>1106</v>
      </c>
      <c r="P305" s="190" t="s">
        <v>1106</v>
      </c>
      <c r="Q305" s="190" t="s">
        <v>1106</v>
      </c>
      <c r="R305" s="190" t="s">
        <v>1106</v>
      </c>
      <c r="S305" s="190" t="s">
        <v>1106</v>
      </c>
      <c r="T305" s="190" t="s">
        <v>1106</v>
      </c>
      <c r="U305" s="190" t="s">
        <v>1106</v>
      </c>
      <c r="V305" s="190" t="s">
        <v>1106</v>
      </c>
      <c r="W305" s="190" t="s">
        <v>1106</v>
      </c>
      <c r="X305" s="190" t="s">
        <v>1106</v>
      </c>
      <c r="Y305" s="190" t="s">
        <v>1106</v>
      </c>
      <c r="Z305" s="190" t="s">
        <v>1106</v>
      </c>
      <c r="AA305" s="190" t="s">
        <v>1106</v>
      </c>
      <c r="AB305" s="190" t="s">
        <v>1106</v>
      </c>
      <c r="AC305" s="190" t="s">
        <v>1106</v>
      </c>
      <c r="AD305" s="190" t="s">
        <v>1106</v>
      </c>
      <c r="AE305" s="190" t="s">
        <v>1106</v>
      </c>
      <c r="AF305" s="190" t="s">
        <v>1106</v>
      </c>
      <c r="AG305" s="190" t="s">
        <v>1106</v>
      </c>
      <c r="AH305" s="190" t="s">
        <v>1106</v>
      </c>
      <c r="AI305" s="190" t="s">
        <v>1106</v>
      </c>
      <c r="AJ305" s="190" t="s">
        <v>1106</v>
      </c>
      <c r="AK305" s="190" t="s">
        <v>1106</v>
      </c>
      <c r="AL305" s="190" t="s">
        <v>1106</v>
      </c>
      <c r="AM305" s="190" t="s">
        <v>1106</v>
      </c>
      <c r="AN305" s="190" t="s">
        <v>1106</v>
      </c>
      <c r="AO305" s="117" t="s">
        <v>605</v>
      </c>
      <c r="AP305" s="117" t="s">
        <v>628</v>
      </c>
      <c r="AQ305" s="117" t="s">
        <v>13</v>
      </c>
    </row>
    <row r="306" spans="1:43" ht="24" customHeight="1" x14ac:dyDescent="0.4">
      <c r="A306" s="109" t="s">
        <v>186</v>
      </c>
      <c r="B306" s="110" t="s">
        <v>69</v>
      </c>
      <c r="C306" s="119" t="s">
        <v>13</v>
      </c>
      <c r="D306" s="111" t="s">
        <v>464</v>
      </c>
      <c r="E306" s="109" t="s">
        <v>184</v>
      </c>
      <c r="F306" s="109" t="s">
        <v>185</v>
      </c>
      <c r="G306" s="111" t="s">
        <v>67</v>
      </c>
      <c r="H306" s="111" t="s">
        <v>45</v>
      </c>
      <c r="I306" s="112">
        <v>11006730</v>
      </c>
      <c r="J306" s="113" t="s">
        <v>312</v>
      </c>
      <c r="K306" s="113" t="s">
        <v>312</v>
      </c>
      <c r="L306" s="114">
        <v>49674</v>
      </c>
      <c r="M306" s="115" t="s">
        <v>49</v>
      </c>
      <c r="N306" s="116">
        <f>VLOOKUP(E306,'FERC Mapping'!A:C,3,FALSE)</f>
        <v>394</v>
      </c>
      <c r="O306" s="190" t="s">
        <v>1106</v>
      </c>
      <c r="P306" s="190" t="s">
        <v>1106</v>
      </c>
      <c r="Q306" s="190" t="s">
        <v>1106</v>
      </c>
      <c r="R306" s="190" t="s">
        <v>1106</v>
      </c>
      <c r="S306" s="190" t="s">
        <v>1106</v>
      </c>
      <c r="T306" s="190" t="s">
        <v>1106</v>
      </c>
      <c r="U306" s="190" t="s">
        <v>1106</v>
      </c>
      <c r="V306" s="190" t="s">
        <v>1106</v>
      </c>
      <c r="W306" s="190" t="s">
        <v>1106</v>
      </c>
      <c r="X306" s="190" t="s">
        <v>1106</v>
      </c>
      <c r="Y306" s="190" t="s">
        <v>1106</v>
      </c>
      <c r="Z306" s="190" t="s">
        <v>1106</v>
      </c>
      <c r="AA306" s="190" t="s">
        <v>1106</v>
      </c>
      <c r="AB306" s="190" t="s">
        <v>1106</v>
      </c>
      <c r="AC306" s="190" t="s">
        <v>1106</v>
      </c>
      <c r="AD306" s="190" t="s">
        <v>1106</v>
      </c>
      <c r="AE306" s="190" t="s">
        <v>1106</v>
      </c>
      <c r="AF306" s="190" t="s">
        <v>1106</v>
      </c>
      <c r="AG306" s="190" t="s">
        <v>1106</v>
      </c>
      <c r="AH306" s="190" t="s">
        <v>1106</v>
      </c>
      <c r="AI306" s="190" t="s">
        <v>1106</v>
      </c>
      <c r="AJ306" s="190" t="s">
        <v>1106</v>
      </c>
      <c r="AK306" s="190" t="s">
        <v>1106</v>
      </c>
      <c r="AL306" s="190" t="s">
        <v>1106</v>
      </c>
      <c r="AM306" s="190" t="s">
        <v>1106</v>
      </c>
      <c r="AN306" s="190" t="s">
        <v>1106</v>
      </c>
      <c r="AO306" s="117" t="s">
        <v>605</v>
      </c>
      <c r="AP306" s="117" t="s">
        <v>628</v>
      </c>
      <c r="AQ306" s="117" t="s">
        <v>13</v>
      </c>
    </row>
    <row r="307" spans="1:43" ht="24" customHeight="1" x14ac:dyDescent="0.4">
      <c r="A307" s="109" t="s">
        <v>186</v>
      </c>
      <c r="B307" s="110" t="s">
        <v>69</v>
      </c>
      <c r="C307" s="119" t="s">
        <v>13</v>
      </c>
      <c r="D307" s="111" t="s">
        <v>464</v>
      </c>
      <c r="E307" s="109" t="s">
        <v>184</v>
      </c>
      <c r="F307" s="109" t="s">
        <v>185</v>
      </c>
      <c r="G307" s="111" t="s">
        <v>67</v>
      </c>
      <c r="H307" s="111" t="s">
        <v>45</v>
      </c>
      <c r="I307" s="112">
        <v>11006730</v>
      </c>
      <c r="J307" s="113" t="s">
        <v>843</v>
      </c>
      <c r="K307" s="113" t="s">
        <v>805</v>
      </c>
      <c r="L307" s="114">
        <v>49674</v>
      </c>
      <c r="M307" s="115" t="s">
        <v>49</v>
      </c>
      <c r="N307" s="116">
        <f>VLOOKUP(E307,'FERC Mapping'!A:C,3,FALSE)</f>
        <v>394</v>
      </c>
      <c r="O307" s="190" t="s">
        <v>1106</v>
      </c>
      <c r="P307" s="190" t="s">
        <v>1106</v>
      </c>
      <c r="Q307" s="190" t="s">
        <v>1106</v>
      </c>
      <c r="R307" s="190" t="s">
        <v>1106</v>
      </c>
      <c r="S307" s="190" t="s">
        <v>1106</v>
      </c>
      <c r="T307" s="190" t="s">
        <v>1106</v>
      </c>
      <c r="U307" s="190" t="s">
        <v>1106</v>
      </c>
      <c r="V307" s="190" t="s">
        <v>1106</v>
      </c>
      <c r="W307" s="190" t="s">
        <v>1106</v>
      </c>
      <c r="X307" s="190" t="s">
        <v>1106</v>
      </c>
      <c r="Y307" s="190" t="s">
        <v>1106</v>
      </c>
      <c r="Z307" s="190" t="s">
        <v>1106</v>
      </c>
      <c r="AA307" s="190" t="s">
        <v>1106</v>
      </c>
      <c r="AB307" s="190" t="s">
        <v>1106</v>
      </c>
      <c r="AC307" s="190" t="s">
        <v>1106</v>
      </c>
      <c r="AD307" s="190" t="s">
        <v>1106</v>
      </c>
      <c r="AE307" s="190" t="s">
        <v>1106</v>
      </c>
      <c r="AF307" s="190" t="s">
        <v>1106</v>
      </c>
      <c r="AG307" s="190" t="s">
        <v>1106</v>
      </c>
      <c r="AH307" s="190" t="s">
        <v>1106</v>
      </c>
      <c r="AI307" s="190" t="s">
        <v>1106</v>
      </c>
      <c r="AJ307" s="190" t="s">
        <v>1106</v>
      </c>
      <c r="AK307" s="190" t="s">
        <v>1106</v>
      </c>
      <c r="AL307" s="190" t="s">
        <v>1106</v>
      </c>
      <c r="AM307" s="190" t="s">
        <v>1106</v>
      </c>
      <c r="AN307" s="190" t="s">
        <v>1106</v>
      </c>
      <c r="AO307" s="117" t="s">
        <v>605</v>
      </c>
      <c r="AP307" s="117" t="s">
        <v>628</v>
      </c>
      <c r="AQ307" s="117" t="s">
        <v>13</v>
      </c>
    </row>
    <row r="308" spans="1:43" ht="24" customHeight="1" x14ac:dyDescent="0.4">
      <c r="A308" s="109" t="s">
        <v>186</v>
      </c>
      <c r="B308" s="110" t="s">
        <v>69</v>
      </c>
      <c r="C308" s="119" t="s">
        <v>13</v>
      </c>
      <c r="D308" s="111" t="s">
        <v>464</v>
      </c>
      <c r="E308" s="109" t="s">
        <v>184</v>
      </c>
      <c r="F308" s="109" t="s">
        <v>185</v>
      </c>
      <c r="G308" s="111" t="s">
        <v>44</v>
      </c>
      <c r="H308" s="111" t="s">
        <v>45</v>
      </c>
      <c r="I308" s="112">
        <v>11033571</v>
      </c>
      <c r="J308" s="113" t="s">
        <v>252</v>
      </c>
      <c r="K308" s="113" t="s">
        <v>844</v>
      </c>
      <c r="L308" s="114">
        <v>49674</v>
      </c>
      <c r="M308" s="115" t="s">
        <v>49</v>
      </c>
      <c r="N308" s="116">
        <f>VLOOKUP(E308,'FERC Mapping'!A:C,3,FALSE)</f>
        <v>394</v>
      </c>
      <c r="O308" s="190" t="s">
        <v>1106</v>
      </c>
      <c r="P308" s="190" t="s">
        <v>1106</v>
      </c>
      <c r="Q308" s="190" t="s">
        <v>1106</v>
      </c>
      <c r="R308" s="190" t="s">
        <v>1106</v>
      </c>
      <c r="S308" s="190" t="s">
        <v>1106</v>
      </c>
      <c r="T308" s="190" t="s">
        <v>1106</v>
      </c>
      <c r="U308" s="190" t="s">
        <v>1106</v>
      </c>
      <c r="V308" s="190" t="s">
        <v>1106</v>
      </c>
      <c r="W308" s="190" t="s">
        <v>1106</v>
      </c>
      <c r="X308" s="190" t="s">
        <v>1106</v>
      </c>
      <c r="Y308" s="190" t="s">
        <v>1106</v>
      </c>
      <c r="Z308" s="190" t="s">
        <v>1106</v>
      </c>
      <c r="AA308" s="190" t="s">
        <v>1106</v>
      </c>
      <c r="AB308" s="190" t="s">
        <v>1106</v>
      </c>
      <c r="AC308" s="190" t="s">
        <v>1106</v>
      </c>
      <c r="AD308" s="190" t="s">
        <v>1106</v>
      </c>
      <c r="AE308" s="190" t="s">
        <v>1106</v>
      </c>
      <c r="AF308" s="190" t="s">
        <v>1106</v>
      </c>
      <c r="AG308" s="190" t="s">
        <v>1106</v>
      </c>
      <c r="AH308" s="190" t="s">
        <v>1106</v>
      </c>
      <c r="AI308" s="190" t="s">
        <v>1106</v>
      </c>
      <c r="AJ308" s="190" t="s">
        <v>1106</v>
      </c>
      <c r="AK308" s="190" t="s">
        <v>1106</v>
      </c>
      <c r="AL308" s="190" t="s">
        <v>1106</v>
      </c>
      <c r="AM308" s="190" t="s">
        <v>1106</v>
      </c>
      <c r="AN308" s="190" t="s">
        <v>1106</v>
      </c>
      <c r="AO308" s="117" t="s">
        <v>605</v>
      </c>
      <c r="AP308" s="117" t="s">
        <v>628</v>
      </c>
      <c r="AQ308" s="117" t="s">
        <v>13</v>
      </c>
    </row>
    <row r="309" spans="1:43" ht="24" customHeight="1" x14ac:dyDescent="0.4">
      <c r="A309" s="109" t="s">
        <v>186</v>
      </c>
      <c r="B309" s="110" t="s">
        <v>69</v>
      </c>
      <c r="C309" s="119" t="s">
        <v>13</v>
      </c>
      <c r="D309" s="111" t="s">
        <v>464</v>
      </c>
      <c r="E309" s="109" t="s">
        <v>184</v>
      </c>
      <c r="F309" s="109" t="s">
        <v>185</v>
      </c>
      <c r="G309" s="111" t="s">
        <v>44</v>
      </c>
      <c r="H309" s="111" t="s">
        <v>45</v>
      </c>
      <c r="I309" s="112">
        <v>11033571</v>
      </c>
      <c r="J309" s="113" t="s">
        <v>252</v>
      </c>
      <c r="K309" s="113" t="s">
        <v>284</v>
      </c>
      <c r="L309" s="114">
        <v>49674</v>
      </c>
      <c r="M309" s="115" t="s">
        <v>49</v>
      </c>
      <c r="N309" s="116">
        <f>VLOOKUP(E309,'FERC Mapping'!A:C,3,FALSE)</f>
        <v>394</v>
      </c>
      <c r="O309" s="190" t="s">
        <v>1106</v>
      </c>
      <c r="P309" s="190" t="s">
        <v>1106</v>
      </c>
      <c r="Q309" s="190" t="s">
        <v>1106</v>
      </c>
      <c r="R309" s="190" t="s">
        <v>1106</v>
      </c>
      <c r="S309" s="190" t="s">
        <v>1106</v>
      </c>
      <c r="T309" s="190" t="s">
        <v>1106</v>
      </c>
      <c r="U309" s="190" t="s">
        <v>1106</v>
      </c>
      <c r="V309" s="190" t="s">
        <v>1106</v>
      </c>
      <c r="W309" s="190" t="s">
        <v>1106</v>
      </c>
      <c r="X309" s="190" t="s">
        <v>1106</v>
      </c>
      <c r="Y309" s="190" t="s">
        <v>1106</v>
      </c>
      <c r="Z309" s="190" t="s">
        <v>1106</v>
      </c>
      <c r="AA309" s="190" t="s">
        <v>1106</v>
      </c>
      <c r="AB309" s="190" t="s">
        <v>1106</v>
      </c>
      <c r="AC309" s="190" t="s">
        <v>1106</v>
      </c>
      <c r="AD309" s="190" t="s">
        <v>1106</v>
      </c>
      <c r="AE309" s="190" t="s">
        <v>1106</v>
      </c>
      <c r="AF309" s="190" t="s">
        <v>1106</v>
      </c>
      <c r="AG309" s="190" t="s">
        <v>1106</v>
      </c>
      <c r="AH309" s="190" t="s">
        <v>1106</v>
      </c>
      <c r="AI309" s="190" t="s">
        <v>1106</v>
      </c>
      <c r="AJ309" s="190" t="s">
        <v>1106</v>
      </c>
      <c r="AK309" s="190" t="s">
        <v>1106</v>
      </c>
      <c r="AL309" s="190" t="s">
        <v>1106</v>
      </c>
      <c r="AM309" s="190" t="s">
        <v>1106</v>
      </c>
      <c r="AN309" s="190" t="s">
        <v>1106</v>
      </c>
      <c r="AO309" s="117" t="s">
        <v>605</v>
      </c>
      <c r="AP309" s="117" t="s">
        <v>628</v>
      </c>
      <c r="AQ309" s="117" t="s">
        <v>13</v>
      </c>
    </row>
    <row r="310" spans="1:43" ht="24" customHeight="1" x14ac:dyDescent="0.4">
      <c r="A310" s="109" t="s">
        <v>186</v>
      </c>
      <c r="B310" s="110" t="s">
        <v>69</v>
      </c>
      <c r="C310" s="119" t="s">
        <v>13</v>
      </c>
      <c r="D310" s="111" t="s">
        <v>464</v>
      </c>
      <c r="E310" s="109" t="s">
        <v>184</v>
      </c>
      <c r="F310" s="109" t="s">
        <v>185</v>
      </c>
      <c r="G310" s="111" t="s">
        <v>66</v>
      </c>
      <c r="H310" s="111" t="s">
        <v>45</v>
      </c>
      <c r="I310" s="112">
        <v>11015594</v>
      </c>
      <c r="J310" s="113" t="s">
        <v>845</v>
      </c>
      <c r="K310" s="113" t="s">
        <v>303</v>
      </c>
      <c r="L310" s="114">
        <v>49674</v>
      </c>
      <c r="M310" s="115" t="s">
        <v>49</v>
      </c>
      <c r="N310" s="116">
        <f>VLOOKUP(E310,'FERC Mapping'!A:C,3,FALSE)</f>
        <v>394</v>
      </c>
      <c r="O310" s="190" t="s">
        <v>1106</v>
      </c>
      <c r="P310" s="190" t="s">
        <v>1106</v>
      </c>
      <c r="Q310" s="190" t="s">
        <v>1106</v>
      </c>
      <c r="R310" s="190" t="s">
        <v>1106</v>
      </c>
      <c r="S310" s="190" t="s">
        <v>1106</v>
      </c>
      <c r="T310" s="190" t="s">
        <v>1106</v>
      </c>
      <c r="U310" s="190" t="s">
        <v>1106</v>
      </c>
      <c r="V310" s="190" t="s">
        <v>1106</v>
      </c>
      <c r="W310" s="190" t="s">
        <v>1106</v>
      </c>
      <c r="X310" s="190" t="s">
        <v>1106</v>
      </c>
      <c r="Y310" s="190" t="s">
        <v>1106</v>
      </c>
      <c r="Z310" s="190" t="s">
        <v>1106</v>
      </c>
      <c r="AA310" s="190" t="s">
        <v>1106</v>
      </c>
      <c r="AB310" s="190" t="s">
        <v>1106</v>
      </c>
      <c r="AC310" s="190" t="s">
        <v>1106</v>
      </c>
      <c r="AD310" s="190" t="s">
        <v>1106</v>
      </c>
      <c r="AE310" s="190" t="s">
        <v>1106</v>
      </c>
      <c r="AF310" s="190" t="s">
        <v>1106</v>
      </c>
      <c r="AG310" s="190" t="s">
        <v>1106</v>
      </c>
      <c r="AH310" s="190" t="s">
        <v>1106</v>
      </c>
      <c r="AI310" s="190" t="s">
        <v>1106</v>
      </c>
      <c r="AJ310" s="190" t="s">
        <v>1106</v>
      </c>
      <c r="AK310" s="190" t="s">
        <v>1106</v>
      </c>
      <c r="AL310" s="190" t="s">
        <v>1106</v>
      </c>
      <c r="AM310" s="190" t="s">
        <v>1106</v>
      </c>
      <c r="AN310" s="190" t="s">
        <v>1106</v>
      </c>
      <c r="AO310" s="117" t="s">
        <v>605</v>
      </c>
      <c r="AP310" s="117" t="s">
        <v>628</v>
      </c>
      <c r="AQ310" s="117" t="s">
        <v>13</v>
      </c>
    </row>
    <row r="311" spans="1:43" ht="24" customHeight="1" x14ac:dyDescent="0.4">
      <c r="A311" s="109" t="s">
        <v>186</v>
      </c>
      <c r="B311" s="110" t="s">
        <v>69</v>
      </c>
      <c r="C311" s="119" t="s">
        <v>13</v>
      </c>
      <c r="D311" s="111" t="s">
        <v>464</v>
      </c>
      <c r="E311" s="109" t="s">
        <v>184</v>
      </c>
      <c r="F311" s="109" t="s">
        <v>185</v>
      </c>
      <c r="G311" s="111" t="s">
        <v>66</v>
      </c>
      <c r="H311" s="111" t="s">
        <v>45</v>
      </c>
      <c r="I311" s="112">
        <v>11015594</v>
      </c>
      <c r="J311" s="113" t="s">
        <v>295</v>
      </c>
      <c r="K311" s="113" t="s">
        <v>296</v>
      </c>
      <c r="L311" s="114">
        <v>49674</v>
      </c>
      <c r="M311" s="115" t="s">
        <v>49</v>
      </c>
      <c r="N311" s="116">
        <f>VLOOKUP(E311,'FERC Mapping'!A:C,3,FALSE)</f>
        <v>394</v>
      </c>
      <c r="O311" s="190" t="s">
        <v>1106</v>
      </c>
      <c r="P311" s="190" t="s">
        <v>1106</v>
      </c>
      <c r="Q311" s="190" t="s">
        <v>1106</v>
      </c>
      <c r="R311" s="190" t="s">
        <v>1106</v>
      </c>
      <c r="S311" s="190" t="s">
        <v>1106</v>
      </c>
      <c r="T311" s="190" t="s">
        <v>1106</v>
      </c>
      <c r="U311" s="190" t="s">
        <v>1106</v>
      </c>
      <c r="V311" s="190" t="s">
        <v>1106</v>
      </c>
      <c r="W311" s="190" t="s">
        <v>1106</v>
      </c>
      <c r="X311" s="190" t="s">
        <v>1106</v>
      </c>
      <c r="Y311" s="190" t="s">
        <v>1106</v>
      </c>
      <c r="Z311" s="190" t="s">
        <v>1106</v>
      </c>
      <c r="AA311" s="190" t="s">
        <v>1106</v>
      </c>
      <c r="AB311" s="190" t="s">
        <v>1106</v>
      </c>
      <c r="AC311" s="190" t="s">
        <v>1106</v>
      </c>
      <c r="AD311" s="190" t="s">
        <v>1106</v>
      </c>
      <c r="AE311" s="190" t="s">
        <v>1106</v>
      </c>
      <c r="AF311" s="190" t="s">
        <v>1106</v>
      </c>
      <c r="AG311" s="190" t="s">
        <v>1106</v>
      </c>
      <c r="AH311" s="190" t="s">
        <v>1106</v>
      </c>
      <c r="AI311" s="190" t="s">
        <v>1106</v>
      </c>
      <c r="AJ311" s="190" t="s">
        <v>1106</v>
      </c>
      <c r="AK311" s="190" t="s">
        <v>1106</v>
      </c>
      <c r="AL311" s="190" t="s">
        <v>1106</v>
      </c>
      <c r="AM311" s="190" t="s">
        <v>1106</v>
      </c>
      <c r="AN311" s="190" t="s">
        <v>1106</v>
      </c>
      <c r="AO311" s="117" t="s">
        <v>605</v>
      </c>
      <c r="AP311" s="117" t="s">
        <v>628</v>
      </c>
      <c r="AQ311" s="117" t="s">
        <v>13</v>
      </c>
    </row>
    <row r="312" spans="1:43" ht="24" customHeight="1" x14ac:dyDescent="0.4">
      <c r="A312" s="109" t="s">
        <v>186</v>
      </c>
      <c r="B312" s="110" t="s">
        <v>69</v>
      </c>
      <c r="C312" s="119" t="s">
        <v>13</v>
      </c>
      <c r="D312" s="111" t="s">
        <v>464</v>
      </c>
      <c r="E312" s="109" t="s">
        <v>184</v>
      </c>
      <c r="F312" s="109" t="s">
        <v>185</v>
      </c>
      <c r="G312" s="111" t="s">
        <v>66</v>
      </c>
      <c r="H312" s="111" t="s">
        <v>651</v>
      </c>
      <c r="I312" s="112">
        <v>11015594</v>
      </c>
      <c r="J312" s="113" t="s">
        <v>299</v>
      </c>
      <c r="K312" s="113" t="s">
        <v>300</v>
      </c>
      <c r="L312" s="114">
        <v>49674</v>
      </c>
      <c r="M312" s="115" t="s">
        <v>49</v>
      </c>
      <c r="N312" s="116">
        <f>VLOOKUP(E312,'FERC Mapping'!A:C,3,FALSE)</f>
        <v>394</v>
      </c>
      <c r="O312" s="190" t="s">
        <v>1106</v>
      </c>
      <c r="P312" s="190" t="s">
        <v>1106</v>
      </c>
      <c r="Q312" s="190" t="s">
        <v>1106</v>
      </c>
      <c r="R312" s="190" t="s">
        <v>1106</v>
      </c>
      <c r="S312" s="190" t="s">
        <v>1106</v>
      </c>
      <c r="T312" s="190" t="s">
        <v>1106</v>
      </c>
      <c r="U312" s="190" t="s">
        <v>1106</v>
      </c>
      <c r="V312" s="190" t="s">
        <v>1106</v>
      </c>
      <c r="W312" s="190" t="s">
        <v>1106</v>
      </c>
      <c r="X312" s="190" t="s">
        <v>1106</v>
      </c>
      <c r="Y312" s="190" t="s">
        <v>1106</v>
      </c>
      <c r="Z312" s="190" t="s">
        <v>1106</v>
      </c>
      <c r="AA312" s="190" t="s">
        <v>1106</v>
      </c>
      <c r="AB312" s="190" t="s">
        <v>1106</v>
      </c>
      <c r="AC312" s="190" t="s">
        <v>1106</v>
      </c>
      <c r="AD312" s="190" t="s">
        <v>1106</v>
      </c>
      <c r="AE312" s="190" t="s">
        <v>1106</v>
      </c>
      <c r="AF312" s="190" t="s">
        <v>1106</v>
      </c>
      <c r="AG312" s="190" t="s">
        <v>1106</v>
      </c>
      <c r="AH312" s="190" t="s">
        <v>1106</v>
      </c>
      <c r="AI312" s="190" t="s">
        <v>1106</v>
      </c>
      <c r="AJ312" s="190" t="s">
        <v>1106</v>
      </c>
      <c r="AK312" s="190" t="s">
        <v>1106</v>
      </c>
      <c r="AL312" s="190" t="s">
        <v>1106</v>
      </c>
      <c r="AM312" s="190" t="s">
        <v>1106</v>
      </c>
      <c r="AN312" s="190" t="s">
        <v>1106</v>
      </c>
      <c r="AO312" s="117" t="s">
        <v>605</v>
      </c>
      <c r="AP312" s="117" t="s">
        <v>628</v>
      </c>
      <c r="AQ312" s="117" t="s">
        <v>13</v>
      </c>
    </row>
    <row r="313" spans="1:43" ht="24" customHeight="1" x14ac:dyDescent="0.4">
      <c r="A313" s="109" t="s">
        <v>186</v>
      </c>
      <c r="B313" s="110" t="s">
        <v>69</v>
      </c>
      <c r="C313" s="119" t="s">
        <v>13</v>
      </c>
      <c r="D313" s="111" t="s">
        <v>464</v>
      </c>
      <c r="E313" s="109" t="s">
        <v>184</v>
      </c>
      <c r="F313" s="109" t="s">
        <v>185</v>
      </c>
      <c r="G313" s="111" t="s">
        <v>67</v>
      </c>
      <c r="H313" s="111" t="s">
        <v>45</v>
      </c>
      <c r="I313" s="112">
        <v>11006716</v>
      </c>
      <c r="J313" s="113" t="s">
        <v>339</v>
      </c>
      <c r="K313" s="113" t="s">
        <v>846</v>
      </c>
      <c r="L313" s="114">
        <v>49674</v>
      </c>
      <c r="M313" s="115" t="s">
        <v>49</v>
      </c>
      <c r="N313" s="116">
        <f>VLOOKUP(E313,'FERC Mapping'!A:C,3,FALSE)</f>
        <v>394</v>
      </c>
      <c r="O313" s="190" t="s">
        <v>1106</v>
      </c>
      <c r="P313" s="190" t="s">
        <v>1106</v>
      </c>
      <c r="Q313" s="190" t="s">
        <v>1106</v>
      </c>
      <c r="R313" s="190" t="s">
        <v>1106</v>
      </c>
      <c r="S313" s="190" t="s">
        <v>1106</v>
      </c>
      <c r="T313" s="190" t="s">
        <v>1106</v>
      </c>
      <c r="U313" s="190" t="s">
        <v>1106</v>
      </c>
      <c r="V313" s="190" t="s">
        <v>1106</v>
      </c>
      <c r="W313" s="190" t="s">
        <v>1106</v>
      </c>
      <c r="X313" s="190" t="s">
        <v>1106</v>
      </c>
      <c r="Y313" s="190" t="s">
        <v>1106</v>
      </c>
      <c r="Z313" s="190" t="s">
        <v>1106</v>
      </c>
      <c r="AA313" s="190" t="s">
        <v>1106</v>
      </c>
      <c r="AB313" s="190" t="s">
        <v>1106</v>
      </c>
      <c r="AC313" s="190" t="s">
        <v>1106</v>
      </c>
      <c r="AD313" s="190" t="s">
        <v>1106</v>
      </c>
      <c r="AE313" s="190" t="s">
        <v>1106</v>
      </c>
      <c r="AF313" s="190" t="s">
        <v>1106</v>
      </c>
      <c r="AG313" s="190" t="s">
        <v>1106</v>
      </c>
      <c r="AH313" s="190" t="s">
        <v>1106</v>
      </c>
      <c r="AI313" s="190" t="s">
        <v>1106</v>
      </c>
      <c r="AJ313" s="190" t="s">
        <v>1106</v>
      </c>
      <c r="AK313" s="190" t="s">
        <v>1106</v>
      </c>
      <c r="AL313" s="190" t="s">
        <v>1106</v>
      </c>
      <c r="AM313" s="190" t="s">
        <v>1106</v>
      </c>
      <c r="AN313" s="190" t="s">
        <v>1106</v>
      </c>
      <c r="AO313" s="117" t="s">
        <v>605</v>
      </c>
      <c r="AP313" s="117" t="s">
        <v>628</v>
      </c>
      <c r="AQ313" s="117" t="s">
        <v>13</v>
      </c>
    </row>
    <row r="314" spans="1:43" ht="24" customHeight="1" x14ac:dyDescent="0.4">
      <c r="A314" s="109" t="s">
        <v>186</v>
      </c>
      <c r="B314" s="110" t="s">
        <v>69</v>
      </c>
      <c r="C314" s="119" t="s">
        <v>13</v>
      </c>
      <c r="D314" s="111" t="s">
        <v>464</v>
      </c>
      <c r="E314" s="109" t="s">
        <v>184</v>
      </c>
      <c r="F314" s="109" t="s">
        <v>185</v>
      </c>
      <c r="G314" s="111" t="s">
        <v>66</v>
      </c>
      <c r="H314" s="111" t="s">
        <v>45</v>
      </c>
      <c r="I314" s="112">
        <v>11006716</v>
      </c>
      <c r="J314" s="113" t="s">
        <v>847</v>
      </c>
      <c r="K314" s="113" t="s">
        <v>848</v>
      </c>
      <c r="L314" s="114">
        <v>49674</v>
      </c>
      <c r="M314" s="115" t="s">
        <v>49</v>
      </c>
      <c r="N314" s="116">
        <f>VLOOKUP(E314,'FERC Mapping'!A:C,3,FALSE)</f>
        <v>394</v>
      </c>
      <c r="O314" s="190" t="s">
        <v>1106</v>
      </c>
      <c r="P314" s="190" t="s">
        <v>1106</v>
      </c>
      <c r="Q314" s="190" t="s">
        <v>1106</v>
      </c>
      <c r="R314" s="190" t="s">
        <v>1106</v>
      </c>
      <c r="S314" s="190" t="s">
        <v>1106</v>
      </c>
      <c r="T314" s="190" t="s">
        <v>1106</v>
      </c>
      <c r="U314" s="190" t="s">
        <v>1106</v>
      </c>
      <c r="V314" s="190" t="s">
        <v>1106</v>
      </c>
      <c r="W314" s="190" t="s">
        <v>1106</v>
      </c>
      <c r="X314" s="190" t="s">
        <v>1106</v>
      </c>
      <c r="Y314" s="190" t="s">
        <v>1106</v>
      </c>
      <c r="Z314" s="190" t="s">
        <v>1106</v>
      </c>
      <c r="AA314" s="190" t="s">
        <v>1106</v>
      </c>
      <c r="AB314" s="190" t="s">
        <v>1106</v>
      </c>
      <c r="AC314" s="190" t="s">
        <v>1106</v>
      </c>
      <c r="AD314" s="190" t="s">
        <v>1106</v>
      </c>
      <c r="AE314" s="190" t="s">
        <v>1106</v>
      </c>
      <c r="AF314" s="190" t="s">
        <v>1106</v>
      </c>
      <c r="AG314" s="190" t="s">
        <v>1106</v>
      </c>
      <c r="AH314" s="190" t="s">
        <v>1106</v>
      </c>
      <c r="AI314" s="190" t="s">
        <v>1106</v>
      </c>
      <c r="AJ314" s="190" t="s">
        <v>1106</v>
      </c>
      <c r="AK314" s="190" t="s">
        <v>1106</v>
      </c>
      <c r="AL314" s="190" t="s">
        <v>1106</v>
      </c>
      <c r="AM314" s="190" t="s">
        <v>1106</v>
      </c>
      <c r="AN314" s="190" t="s">
        <v>1106</v>
      </c>
      <c r="AO314" s="117" t="s">
        <v>605</v>
      </c>
      <c r="AP314" s="117" t="s">
        <v>628</v>
      </c>
      <c r="AQ314" s="117" t="s">
        <v>13</v>
      </c>
    </row>
    <row r="315" spans="1:43" ht="24" customHeight="1" x14ac:dyDescent="0.4">
      <c r="A315" s="109" t="s">
        <v>186</v>
      </c>
      <c r="B315" s="110" t="s">
        <v>69</v>
      </c>
      <c r="C315" s="119" t="s">
        <v>13</v>
      </c>
      <c r="D315" s="111" t="s">
        <v>464</v>
      </c>
      <c r="E315" s="109" t="s">
        <v>184</v>
      </c>
      <c r="F315" s="109" t="s">
        <v>185</v>
      </c>
      <c r="G315" s="111" t="s">
        <v>67</v>
      </c>
      <c r="H315" s="111" t="s">
        <v>45</v>
      </c>
      <c r="I315" s="112">
        <v>11059025</v>
      </c>
      <c r="J315" s="113" t="s">
        <v>153</v>
      </c>
      <c r="K315" s="113" t="s">
        <v>153</v>
      </c>
      <c r="L315" s="114">
        <v>46387</v>
      </c>
      <c r="M315" s="115" t="s">
        <v>49</v>
      </c>
      <c r="N315" s="116">
        <f>VLOOKUP(E315,'FERC Mapping'!A:C,3,FALSE)</f>
        <v>394</v>
      </c>
      <c r="O315" s="190" t="s">
        <v>1106</v>
      </c>
      <c r="P315" s="190" t="s">
        <v>1106</v>
      </c>
      <c r="Q315" s="190" t="s">
        <v>1106</v>
      </c>
      <c r="R315" s="190" t="s">
        <v>1106</v>
      </c>
      <c r="S315" s="190" t="s">
        <v>1106</v>
      </c>
      <c r="T315" s="190" t="s">
        <v>1106</v>
      </c>
      <c r="U315" s="190" t="s">
        <v>1106</v>
      </c>
      <c r="V315" s="190" t="s">
        <v>1106</v>
      </c>
      <c r="W315" s="190" t="s">
        <v>1106</v>
      </c>
      <c r="X315" s="190" t="s">
        <v>1106</v>
      </c>
      <c r="Y315" s="190" t="s">
        <v>1106</v>
      </c>
      <c r="Z315" s="190" t="s">
        <v>1106</v>
      </c>
      <c r="AA315" s="190" t="s">
        <v>1106</v>
      </c>
      <c r="AB315" s="190" t="s">
        <v>1106</v>
      </c>
      <c r="AC315" s="190" t="s">
        <v>1106</v>
      </c>
      <c r="AD315" s="190" t="s">
        <v>1106</v>
      </c>
      <c r="AE315" s="190" t="s">
        <v>1106</v>
      </c>
      <c r="AF315" s="190" t="s">
        <v>1106</v>
      </c>
      <c r="AG315" s="190" t="s">
        <v>1106</v>
      </c>
      <c r="AH315" s="190" t="s">
        <v>1106</v>
      </c>
      <c r="AI315" s="190" t="s">
        <v>1106</v>
      </c>
      <c r="AJ315" s="190" t="s">
        <v>1106</v>
      </c>
      <c r="AK315" s="190" t="s">
        <v>1106</v>
      </c>
      <c r="AL315" s="190" t="s">
        <v>1106</v>
      </c>
      <c r="AM315" s="190" t="s">
        <v>1106</v>
      </c>
      <c r="AN315" s="190" t="s">
        <v>1106</v>
      </c>
      <c r="AO315" s="117" t="s">
        <v>605</v>
      </c>
      <c r="AP315" s="117" t="s">
        <v>628</v>
      </c>
      <c r="AQ315" s="117" t="s">
        <v>13</v>
      </c>
    </row>
    <row r="316" spans="1:43" ht="24" customHeight="1" x14ac:dyDescent="0.4">
      <c r="A316" s="109" t="s">
        <v>186</v>
      </c>
      <c r="B316" s="110" t="s">
        <v>69</v>
      </c>
      <c r="C316" s="119" t="s">
        <v>13</v>
      </c>
      <c r="D316" s="111" t="s">
        <v>464</v>
      </c>
      <c r="E316" s="109" t="s">
        <v>184</v>
      </c>
      <c r="F316" s="109" t="s">
        <v>185</v>
      </c>
      <c r="G316" s="111" t="s">
        <v>67</v>
      </c>
      <c r="H316" s="111" t="s">
        <v>45</v>
      </c>
      <c r="I316" s="112">
        <v>11006730</v>
      </c>
      <c r="J316" s="113" t="s">
        <v>849</v>
      </c>
      <c r="K316" s="113" t="s">
        <v>850</v>
      </c>
      <c r="L316" s="114">
        <v>49674</v>
      </c>
      <c r="M316" s="115" t="s">
        <v>49</v>
      </c>
      <c r="N316" s="116">
        <f>VLOOKUP(E316,'FERC Mapping'!A:C,3,FALSE)</f>
        <v>394</v>
      </c>
      <c r="O316" s="190" t="s">
        <v>1106</v>
      </c>
      <c r="P316" s="190" t="s">
        <v>1106</v>
      </c>
      <c r="Q316" s="190" t="s">
        <v>1106</v>
      </c>
      <c r="R316" s="190" t="s">
        <v>1106</v>
      </c>
      <c r="S316" s="190" t="s">
        <v>1106</v>
      </c>
      <c r="T316" s="190" t="s">
        <v>1106</v>
      </c>
      <c r="U316" s="190" t="s">
        <v>1106</v>
      </c>
      <c r="V316" s="190" t="s">
        <v>1106</v>
      </c>
      <c r="W316" s="190" t="s">
        <v>1106</v>
      </c>
      <c r="X316" s="190" t="s">
        <v>1106</v>
      </c>
      <c r="Y316" s="190" t="s">
        <v>1106</v>
      </c>
      <c r="Z316" s="190" t="s">
        <v>1106</v>
      </c>
      <c r="AA316" s="190" t="s">
        <v>1106</v>
      </c>
      <c r="AB316" s="190" t="s">
        <v>1106</v>
      </c>
      <c r="AC316" s="190" t="s">
        <v>1106</v>
      </c>
      <c r="AD316" s="190" t="s">
        <v>1106</v>
      </c>
      <c r="AE316" s="190" t="s">
        <v>1106</v>
      </c>
      <c r="AF316" s="190" t="s">
        <v>1106</v>
      </c>
      <c r="AG316" s="190" t="s">
        <v>1106</v>
      </c>
      <c r="AH316" s="190" t="s">
        <v>1106</v>
      </c>
      <c r="AI316" s="190" t="s">
        <v>1106</v>
      </c>
      <c r="AJ316" s="190" t="s">
        <v>1106</v>
      </c>
      <c r="AK316" s="190" t="s">
        <v>1106</v>
      </c>
      <c r="AL316" s="190" t="s">
        <v>1106</v>
      </c>
      <c r="AM316" s="190" t="s">
        <v>1106</v>
      </c>
      <c r="AN316" s="190" t="s">
        <v>1106</v>
      </c>
      <c r="AO316" s="117" t="s">
        <v>605</v>
      </c>
      <c r="AP316" s="117" t="s">
        <v>628</v>
      </c>
      <c r="AQ316" s="117" t="s">
        <v>13</v>
      </c>
    </row>
    <row r="317" spans="1:43" ht="24" customHeight="1" x14ac:dyDescent="0.4">
      <c r="A317" s="109" t="s">
        <v>186</v>
      </c>
      <c r="B317" s="110" t="s">
        <v>69</v>
      </c>
      <c r="C317" s="119" t="s">
        <v>13</v>
      </c>
      <c r="D317" s="111" t="s">
        <v>464</v>
      </c>
      <c r="E317" s="109" t="s">
        <v>184</v>
      </c>
      <c r="F317" s="109" t="s">
        <v>185</v>
      </c>
      <c r="G317" s="111" t="s">
        <v>67</v>
      </c>
      <c r="H317" s="111" t="s">
        <v>45</v>
      </c>
      <c r="I317" s="112">
        <v>11006730</v>
      </c>
      <c r="J317" s="113" t="s">
        <v>849</v>
      </c>
      <c r="K317" s="113" t="s">
        <v>850</v>
      </c>
      <c r="L317" s="114">
        <v>49674</v>
      </c>
      <c r="M317" s="115" t="s">
        <v>49</v>
      </c>
      <c r="N317" s="116">
        <f>VLOOKUP(E317,'FERC Mapping'!A:C,3,FALSE)</f>
        <v>394</v>
      </c>
      <c r="O317" s="190" t="s">
        <v>1106</v>
      </c>
      <c r="P317" s="190" t="s">
        <v>1106</v>
      </c>
      <c r="Q317" s="190" t="s">
        <v>1106</v>
      </c>
      <c r="R317" s="190" t="s">
        <v>1106</v>
      </c>
      <c r="S317" s="190" t="s">
        <v>1106</v>
      </c>
      <c r="T317" s="190" t="s">
        <v>1106</v>
      </c>
      <c r="U317" s="190" t="s">
        <v>1106</v>
      </c>
      <c r="V317" s="190" t="s">
        <v>1106</v>
      </c>
      <c r="W317" s="190" t="s">
        <v>1106</v>
      </c>
      <c r="X317" s="190" t="s">
        <v>1106</v>
      </c>
      <c r="Y317" s="190" t="s">
        <v>1106</v>
      </c>
      <c r="Z317" s="190" t="s">
        <v>1106</v>
      </c>
      <c r="AA317" s="190" t="s">
        <v>1106</v>
      </c>
      <c r="AB317" s="190" t="s">
        <v>1106</v>
      </c>
      <c r="AC317" s="190" t="s">
        <v>1106</v>
      </c>
      <c r="AD317" s="190" t="s">
        <v>1106</v>
      </c>
      <c r="AE317" s="190" t="s">
        <v>1106</v>
      </c>
      <c r="AF317" s="190" t="s">
        <v>1106</v>
      </c>
      <c r="AG317" s="190" t="s">
        <v>1106</v>
      </c>
      <c r="AH317" s="190" t="s">
        <v>1106</v>
      </c>
      <c r="AI317" s="190" t="s">
        <v>1106</v>
      </c>
      <c r="AJ317" s="190" t="s">
        <v>1106</v>
      </c>
      <c r="AK317" s="190" t="s">
        <v>1106</v>
      </c>
      <c r="AL317" s="190" t="s">
        <v>1106</v>
      </c>
      <c r="AM317" s="190" t="s">
        <v>1106</v>
      </c>
      <c r="AN317" s="190" t="s">
        <v>1106</v>
      </c>
      <c r="AO317" s="117" t="s">
        <v>605</v>
      </c>
      <c r="AP317" s="117" t="s">
        <v>628</v>
      </c>
      <c r="AQ317" s="117" t="s">
        <v>13</v>
      </c>
    </row>
    <row r="318" spans="1:43" ht="24" customHeight="1" x14ac:dyDescent="0.4">
      <c r="A318" s="109" t="s">
        <v>186</v>
      </c>
      <c r="B318" s="110" t="s">
        <v>69</v>
      </c>
      <c r="C318" s="119" t="s">
        <v>13</v>
      </c>
      <c r="D318" s="111" t="s">
        <v>464</v>
      </c>
      <c r="E318" s="109" t="s">
        <v>184</v>
      </c>
      <c r="F318" s="109" t="s">
        <v>185</v>
      </c>
      <c r="G318" s="111" t="s">
        <v>44</v>
      </c>
      <c r="H318" s="111" t="s">
        <v>45</v>
      </c>
      <c r="I318" s="112">
        <v>11033571</v>
      </c>
      <c r="J318" s="113" t="s">
        <v>291</v>
      </c>
      <c r="K318" s="113" t="s">
        <v>292</v>
      </c>
      <c r="L318" s="114">
        <v>49674</v>
      </c>
      <c r="M318" s="115" t="s">
        <v>49</v>
      </c>
      <c r="N318" s="116">
        <f>VLOOKUP(E318,'FERC Mapping'!A:C,3,FALSE)</f>
        <v>394</v>
      </c>
      <c r="O318" s="190" t="s">
        <v>1106</v>
      </c>
      <c r="P318" s="190" t="s">
        <v>1106</v>
      </c>
      <c r="Q318" s="190" t="s">
        <v>1106</v>
      </c>
      <c r="R318" s="190" t="s">
        <v>1106</v>
      </c>
      <c r="S318" s="190" t="s">
        <v>1106</v>
      </c>
      <c r="T318" s="190" t="s">
        <v>1106</v>
      </c>
      <c r="U318" s="190" t="s">
        <v>1106</v>
      </c>
      <c r="V318" s="190" t="s">
        <v>1106</v>
      </c>
      <c r="W318" s="190" t="s">
        <v>1106</v>
      </c>
      <c r="X318" s="190" t="s">
        <v>1106</v>
      </c>
      <c r="Y318" s="190" t="s">
        <v>1106</v>
      </c>
      <c r="Z318" s="190" t="s">
        <v>1106</v>
      </c>
      <c r="AA318" s="190" t="s">
        <v>1106</v>
      </c>
      <c r="AB318" s="190" t="s">
        <v>1106</v>
      </c>
      <c r="AC318" s="190" t="s">
        <v>1106</v>
      </c>
      <c r="AD318" s="190" t="s">
        <v>1106</v>
      </c>
      <c r="AE318" s="190" t="s">
        <v>1106</v>
      </c>
      <c r="AF318" s="190" t="s">
        <v>1106</v>
      </c>
      <c r="AG318" s="190" t="s">
        <v>1106</v>
      </c>
      <c r="AH318" s="190" t="s">
        <v>1106</v>
      </c>
      <c r="AI318" s="190" t="s">
        <v>1106</v>
      </c>
      <c r="AJ318" s="190" t="s">
        <v>1106</v>
      </c>
      <c r="AK318" s="190" t="s">
        <v>1106</v>
      </c>
      <c r="AL318" s="190" t="s">
        <v>1106</v>
      </c>
      <c r="AM318" s="190" t="s">
        <v>1106</v>
      </c>
      <c r="AN318" s="190" t="s">
        <v>1106</v>
      </c>
      <c r="AO318" s="117" t="s">
        <v>605</v>
      </c>
      <c r="AP318" s="117" t="s">
        <v>628</v>
      </c>
      <c r="AQ318" s="117" t="s">
        <v>13</v>
      </c>
    </row>
    <row r="319" spans="1:43" ht="24" customHeight="1" x14ac:dyDescent="0.4">
      <c r="A319" s="109" t="s">
        <v>186</v>
      </c>
      <c r="B319" s="110" t="s">
        <v>69</v>
      </c>
      <c r="C319" s="119" t="s">
        <v>13</v>
      </c>
      <c r="D319" s="111" t="s">
        <v>464</v>
      </c>
      <c r="E319" s="109" t="s">
        <v>184</v>
      </c>
      <c r="F319" s="109" t="s">
        <v>185</v>
      </c>
      <c r="G319" s="111" t="s">
        <v>67</v>
      </c>
      <c r="H319" s="111" t="s">
        <v>45</v>
      </c>
      <c r="I319" s="112">
        <v>11006716</v>
      </c>
      <c r="J319" s="113" t="s">
        <v>343</v>
      </c>
      <c r="K319" s="113" t="s">
        <v>851</v>
      </c>
      <c r="L319" s="114">
        <v>49674</v>
      </c>
      <c r="M319" s="115" t="s">
        <v>49</v>
      </c>
      <c r="N319" s="116">
        <f>VLOOKUP(E319,'FERC Mapping'!A:C,3,FALSE)</f>
        <v>394</v>
      </c>
      <c r="O319" s="190" t="s">
        <v>1106</v>
      </c>
      <c r="P319" s="190" t="s">
        <v>1106</v>
      </c>
      <c r="Q319" s="190" t="s">
        <v>1106</v>
      </c>
      <c r="R319" s="190" t="s">
        <v>1106</v>
      </c>
      <c r="S319" s="190" t="s">
        <v>1106</v>
      </c>
      <c r="T319" s="190" t="s">
        <v>1106</v>
      </c>
      <c r="U319" s="190" t="s">
        <v>1106</v>
      </c>
      <c r="V319" s="190" t="s">
        <v>1106</v>
      </c>
      <c r="W319" s="190" t="s">
        <v>1106</v>
      </c>
      <c r="X319" s="190" t="s">
        <v>1106</v>
      </c>
      <c r="Y319" s="190" t="s">
        <v>1106</v>
      </c>
      <c r="Z319" s="190" t="s">
        <v>1106</v>
      </c>
      <c r="AA319" s="190" t="s">
        <v>1106</v>
      </c>
      <c r="AB319" s="190" t="s">
        <v>1106</v>
      </c>
      <c r="AC319" s="190" t="s">
        <v>1106</v>
      </c>
      <c r="AD319" s="190" t="s">
        <v>1106</v>
      </c>
      <c r="AE319" s="190" t="s">
        <v>1106</v>
      </c>
      <c r="AF319" s="190" t="s">
        <v>1106</v>
      </c>
      <c r="AG319" s="190" t="s">
        <v>1106</v>
      </c>
      <c r="AH319" s="190" t="s">
        <v>1106</v>
      </c>
      <c r="AI319" s="190" t="s">
        <v>1106</v>
      </c>
      <c r="AJ319" s="190" t="s">
        <v>1106</v>
      </c>
      <c r="AK319" s="190" t="s">
        <v>1106</v>
      </c>
      <c r="AL319" s="190" t="s">
        <v>1106</v>
      </c>
      <c r="AM319" s="190" t="s">
        <v>1106</v>
      </c>
      <c r="AN319" s="190" t="s">
        <v>1106</v>
      </c>
      <c r="AO319" s="117" t="s">
        <v>605</v>
      </c>
      <c r="AP319" s="117" t="s">
        <v>628</v>
      </c>
      <c r="AQ319" s="117" t="s">
        <v>13</v>
      </c>
    </row>
    <row r="320" spans="1:43" ht="24" customHeight="1" x14ac:dyDescent="0.4">
      <c r="A320" s="109" t="s">
        <v>186</v>
      </c>
      <c r="B320" s="110" t="s">
        <v>69</v>
      </c>
      <c r="C320" s="119" t="s">
        <v>13</v>
      </c>
      <c r="D320" s="111" t="s">
        <v>464</v>
      </c>
      <c r="E320" s="109" t="s">
        <v>184</v>
      </c>
      <c r="F320" s="109" t="s">
        <v>185</v>
      </c>
      <c r="G320" s="111" t="s">
        <v>44</v>
      </c>
      <c r="H320" s="111" t="s">
        <v>45</v>
      </c>
      <c r="I320" s="112">
        <v>11057010</v>
      </c>
      <c r="J320" s="113" t="s">
        <v>316</v>
      </c>
      <c r="K320" s="113" t="s">
        <v>316</v>
      </c>
      <c r="L320" s="114">
        <v>49674</v>
      </c>
      <c r="M320" s="115" t="s">
        <v>48</v>
      </c>
      <c r="N320" s="116">
        <f>VLOOKUP(E320,'FERC Mapping'!A:C,3,FALSE)</f>
        <v>394</v>
      </c>
      <c r="O320" s="190" t="s">
        <v>1106</v>
      </c>
      <c r="P320" s="190" t="s">
        <v>1106</v>
      </c>
      <c r="Q320" s="190" t="s">
        <v>1106</v>
      </c>
      <c r="R320" s="190" t="s">
        <v>1106</v>
      </c>
      <c r="S320" s="190" t="s">
        <v>1106</v>
      </c>
      <c r="T320" s="190" t="s">
        <v>1106</v>
      </c>
      <c r="U320" s="190" t="s">
        <v>1106</v>
      </c>
      <c r="V320" s="190" t="s">
        <v>1106</v>
      </c>
      <c r="W320" s="190" t="s">
        <v>1106</v>
      </c>
      <c r="X320" s="190" t="s">
        <v>1106</v>
      </c>
      <c r="Y320" s="190" t="s">
        <v>1106</v>
      </c>
      <c r="Z320" s="190" t="s">
        <v>1106</v>
      </c>
      <c r="AA320" s="190" t="s">
        <v>1106</v>
      </c>
      <c r="AB320" s="190" t="s">
        <v>1106</v>
      </c>
      <c r="AC320" s="190" t="s">
        <v>1106</v>
      </c>
      <c r="AD320" s="190" t="s">
        <v>1106</v>
      </c>
      <c r="AE320" s="190" t="s">
        <v>1106</v>
      </c>
      <c r="AF320" s="190" t="s">
        <v>1106</v>
      </c>
      <c r="AG320" s="190" t="s">
        <v>1106</v>
      </c>
      <c r="AH320" s="190" t="s">
        <v>1106</v>
      </c>
      <c r="AI320" s="190" t="s">
        <v>1106</v>
      </c>
      <c r="AJ320" s="190" t="s">
        <v>1106</v>
      </c>
      <c r="AK320" s="190" t="s">
        <v>1106</v>
      </c>
      <c r="AL320" s="190" t="s">
        <v>1106</v>
      </c>
      <c r="AM320" s="190" t="s">
        <v>1106</v>
      </c>
      <c r="AN320" s="190" t="s">
        <v>1106</v>
      </c>
      <c r="AO320" s="117" t="s">
        <v>605</v>
      </c>
      <c r="AP320" s="117" t="s">
        <v>628</v>
      </c>
      <c r="AQ320" s="117" t="s">
        <v>13</v>
      </c>
    </row>
    <row r="321" spans="1:43" ht="24" customHeight="1" x14ac:dyDescent="0.4">
      <c r="A321" s="109" t="s">
        <v>186</v>
      </c>
      <c r="B321" s="110" t="s">
        <v>69</v>
      </c>
      <c r="C321" s="119" t="s">
        <v>13</v>
      </c>
      <c r="D321" s="111" t="s">
        <v>464</v>
      </c>
      <c r="E321" s="109" t="s">
        <v>184</v>
      </c>
      <c r="F321" s="109" t="s">
        <v>185</v>
      </c>
      <c r="G321" s="111" t="s">
        <v>44</v>
      </c>
      <c r="H321" s="111" t="s">
        <v>45</v>
      </c>
      <c r="I321" s="112">
        <v>11057010</v>
      </c>
      <c r="J321" s="113" t="s">
        <v>316</v>
      </c>
      <c r="K321" s="113" t="s">
        <v>316</v>
      </c>
      <c r="L321" s="114">
        <v>49674</v>
      </c>
      <c r="M321" s="115" t="s">
        <v>48</v>
      </c>
      <c r="N321" s="116">
        <f>VLOOKUP(E321,'FERC Mapping'!A:C,3,FALSE)</f>
        <v>394</v>
      </c>
      <c r="O321" s="190" t="s">
        <v>1106</v>
      </c>
      <c r="P321" s="190" t="s">
        <v>1106</v>
      </c>
      <c r="Q321" s="190" t="s">
        <v>1106</v>
      </c>
      <c r="R321" s="190" t="s">
        <v>1106</v>
      </c>
      <c r="S321" s="190" t="s">
        <v>1106</v>
      </c>
      <c r="T321" s="190" t="s">
        <v>1106</v>
      </c>
      <c r="U321" s="190" t="s">
        <v>1106</v>
      </c>
      <c r="V321" s="190" t="s">
        <v>1106</v>
      </c>
      <c r="W321" s="190" t="s">
        <v>1106</v>
      </c>
      <c r="X321" s="190" t="s">
        <v>1106</v>
      </c>
      <c r="Y321" s="190" t="s">
        <v>1106</v>
      </c>
      <c r="Z321" s="190" t="s">
        <v>1106</v>
      </c>
      <c r="AA321" s="190" t="s">
        <v>1106</v>
      </c>
      <c r="AB321" s="190" t="s">
        <v>1106</v>
      </c>
      <c r="AC321" s="190" t="s">
        <v>1106</v>
      </c>
      <c r="AD321" s="190" t="s">
        <v>1106</v>
      </c>
      <c r="AE321" s="190" t="s">
        <v>1106</v>
      </c>
      <c r="AF321" s="190" t="s">
        <v>1106</v>
      </c>
      <c r="AG321" s="190" t="s">
        <v>1106</v>
      </c>
      <c r="AH321" s="190" t="s">
        <v>1106</v>
      </c>
      <c r="AI321" s="190" t="s">
        <v>1106</v>
      </c>
      <c r="AJ321" s="190" t="s">
        <v>1106</v>
      </c>
      <c r="AK321" s="190" t="s">
        <v>1106</v>
      </c>
      <c r="AL321" s="190" t="s">
        <v>1106</v>
      </c>
      <c r="AM321" s="190" t="s">
        <v>1106</v>
      </c>
      <c r="AN321" s="190" t="s">
        <v>1106</v>
      </c>
      <c r="AO321" s="117" t="s">
        <v>605</v>
      </c>
      <c r="AP321" s="117" t="s">
        <v>628</v>
      </c>
      <c r="AQ321" s="117" t="s">
        <v>13</v>
      </c>
    </row>
    <row r="322" spans="1:43" ht="24" customHeight="1" x14ac:dyDescent="0.4">
      <c r="A322" s="109" t="s">
        <v>186</v>
      </c>
      <c r="B322" s="110" t="s">
        <v>69</v>
      </c>
      <c r="C322" s="119" t="s">
        <v>13</v>
      </c>
      <c r="D322" s="111" t="s">
        <v>464</v>
      </c>
      <c r="E322" s="109" t="s">
        <v>184</v>
      </c>
      <c r="F322" s="109" t="s">
        <v>185</v>
      </c>
      <c r="G322" s="111" t="s">
        <v>44</v>
      </c>
      <c r="H322" s="111" t="s">
        <v>45</v>
      </c>
      <c r="I322" s="112">
        <v>11057010</v>
      </c>
      <c r="J322" s="113" t="s">
        <v>316</v>
      </c>
      <c r="K322" s="113" t="s">
        <v>316</v>
      </c>
      <c r="L322" s="114">
        <v>49674</v>
      </c>
      <c r="M322" s="115" t="s">
        <v>48</v>
      </c>
      <c r="N322" s="116">
        <f>VLOOKUP(E322,'FERC Mapping'!A:C,3,FALSE)</f>
        <v>394</v>
      </c>
      <c r="O322" s="190" t="s">
        <v>1106</v>
      </c>
      <c r="P322" s="190" t="s">
        <v>1106</v>
      </c>
      <c r="Q322" s="190" t="s">
        <v>1106</v>
      </c>
      <c r="R322" s="190" t="s">
        <v>1106</v>
      </c>
      <c r="S322" s="190" t="s">
        <v>1106</v>
      </c>
      <c r="T322" s="190" t="s">
        <v>1106</v>
      </c>
      <c r="U322" s="190" t="s">
        <v>1106</v>
      </c>
      <c r="V322" s="190" t="s">
        <v>1106</v>
      </c>
      <c r="W322" s="190" t="s">
        <v>1106</v>
      </c>
      <c r="X322" s="190" t="s">
        <v>1106</v>
      </c>
      <c r="Y322" s="190" t="s">
        <v>1106</v>
      </c>
      <c r="Z322" s="190" t="s">
        <v>1106</v>
      </c>
      <c r="AA322" s="190" t="s">
        <v>1106</v>
      </c>
      <c r="AB322" s="190" t="s">
        <v>1106</v>
      </c>
      <c r="AC322" s="190" t="s">
        <v>1106</v>
      </c>
      <c r="AD322" s="190" t="s">
        <v>1106</v>
      </c>
      <c r="AE322" s="190" t="s">
        <v>1106</v>
      </c>
      <c r="AF322" s="190" t="s">
        <v>1106</v>
      </c>
      <c r="AG322" s="190" t="s">
        <v>1106</v>
      </c>
      <c r="AH322" s="190" t="s">
        <v>1106</v>
      </c>
      <c r="AI322" s="190" t="s">
        <v>1106</v>
      </c>
      <c r="AJ322" s="190" t="s">
        <v>1106</v>
      </c>
      <c r="AK322" s="190" t="s">
        <v>1106</v>
      </c>
      <c r="AL322" s="190" t="s">
        <v>1106</v>
      </c>
      <c r="AM322" s="190" t="s">
        <v>1106</v>
      </c>
      <c r="AN322" s="190" t="s">
        <v>1106</v>
      </c>
      <c r="AO322" s="117" t="s">
        <v>605</v>
      </c>
      <c r="AP322" s="117" t="s">
        <v>628</v>
      </c>
      <c r="AQ322" s="117" t="s">
        <v>13</v>
      </c>
    </row>
    <row r="323" spans="1:43" ht="24" customHeight="1" x14ac:dyDescent="0.4">
      <c r="A323" s="109" t="s">
        <v>186</v>
      </c>
      <c r="B323" s="110" t="s">
        <v>69</v>
      </c>
      <c r="C323" s="119" t="s">
        <v>13</v>
      </c>
      <c r="D323" s="111" t="s">
        <v>464</v>
      </c>
      <c r="E323" s="109" t="s">
        <v>184</v>
      </c>
      <c r="F323" s="109" t="s">
        <v>185</v>
      </c>
      <c r="G323" s="111" t="s">
        <v>67</v>
      </c>
      <c r="H323" s="111" t="s">
        <v>45</v>
      </c>
      <c r="I323" s="112">
        <v>11006716</v>
      </c>
      <c r="J323" s="113" t="s">
        <v>351</v>
      </c>
      <c r="K323" s="113" t="s">
        <v>852</v>
      </c>
      <c r="L323" s="114">
        <v>49674</v>
      </c>
      <c r="M323" s="115" t="s">
        <v>49</v>
      </c>
      <c r="N323" s="116">
        <f>VLOOKUP(E323,'FERC Mapping'!A:C,3,FALSE)</f>
        <v>394</v>
      </c>
      <c r="O323" s="190" t="s">
        <v>1106</v>
      </c>
      <c r="P323" s="190" t="s">
        <v>1106</v>
      </c>
      <c r="Q323" s="190" t="s">
        <v>1106</v>
      </c>
      <c r="R323" s="190" t="s">
        <v>1106</v>
      </c>
      <c r="S323" s="190" t="s">
        <v>1106</v>
      </c>
      <c r="T323" s="190" t="s">
        <v>1106</v>
      </c>
      <c r="U323" s="190" t="s">
        <v>1106</v>
      </c>
      <c r="V323" s="190" t="s">
        <v>1106</v>
      </c>
      <c r="W323" s="190" t="s">
        <v>1106</v>
      </c>
      <c r="X323" s="190" t="s">
        <v>1106</v>
      </c>
      <c r="Y323" s="190" t="s">
        <v>1106</v>
      </c>
      <c r="Z323" s="190" t="s">
        <v>1106</v>
      </c>
      <c r="AA323" s="190" t="s">
        <v>1106</v>
      </c>
      <c r="AB323" s="190" t="s">
        <v>1106</v>
      </c>
      <c r="AC323" s="190" t="s">
        <v>1106</v>
      </c>
      <c r="AD323" s="190" t="s">
        <v>1106</v>
      </c>
      <c r="AE323" s="190" t="s">
        <v>1106</v>
      </c>
      <c r="AF323" s="190" t="s">
        <v>1106</v>
      </c>
      <c r="AG323" s="190" t="s">
        <v>1106</v>
      </c>
      <c r="AH323" s="190" t="s">
        <v>1106</v>
      </c>
      <c r="AI323" s="190" t="s">
        <v>1106</v>
      </c>
      <c r="AJ323" s="190" t="s">
        <v>1106</v>
      </c>
      <c r="AK323" s="190" t="s">
        <v>1106</v>
      </c>
      <c r="AL323" s="190" t="s">
        <v>1106</v>
      </c>
      <c r="AM323" s="190" t="s">
        <v>1106</v>
      </c>
      <c r="AN323" s="190" t="s">
        <v>1106</v>
      </c>
      <c r="AO323" s="117" t="s">
        <v>605</v>
      </c>
      <c r="AP323" s="117" t="s">
        <v>628</v>
      </c>
      <c r="AQ323" s="117" t="s">
        <v>13</v>
      </c>
    </row>
    <row r="324" spans="1:43" ht="24" customHeight="1" x14ac:dyDescent="0.4">
      <c r="A324" s="109" t="s">
        <v>186</v>
      </c>
      <c r="B324" s="110" t="s">
        <v>69</v>
      </c>
      <c r="C324" s="119" t="s">
        <v>13</v>
      </c>
      <c r="D324" s="111" t="s">
        <v>464</v>
      </c>
      <c r="E324" s="109" t="s">
        <v>184</v>
      </c>
      <c r="F324" s="109" t="s">
        <v>185</v>
      </c>
      <c r="G324" s="111" t="s">
        <v>66</v>
      </c>
      <c r="H324" s="111" t="s">
        <v>45</v>
      </c>
      <c r="I324" s="112">
        <v>11006716</v>
      </c>
      <c r="J324" s="113" t="s">
        <v>853</v>
      </c>
      <c r="K324" s="113" t="s">
        <v>854</v>
      </c>
      <c r="L324" s="114">
        <v>49674</v>
      </c>
      <c r="M324" s="115" t="s">
        <v>49</v>
      </c>
      <c r="N324" s="116">
        <f>VLOOKUP(E324,'FERC Mapping'!A:C,3,FALSE)</f>
        <v>394</v>
      </c>
      <c r="O324" s="190" t="s">
        <v>1106</v>
      </c>
      <c r="P324" s="190" t="s">
        <v>1106</v>
      </c>
      <c r="Q324" s="190" t="s">
        <v>1106</v>
      </c>
      <c r="R324" s="190" t="s">
        <v>1106</v>
      </c>
      <c r="S324" s="190" t="s">
        <v>1106</v>
      </c>
      <c r="T324" s="190" t="s">
        <v>1106</v>
      </c>
      <c r="U324" s="190" t="s">
        <v>1106</v>
      </c>
      <c r="V324" s="190" t="s">
        <v>1106</v>
      </c>
      <c r="W324" s="190" t="s">
        <v>1106</v>
      </c>
      <c r="X324" s="190" t="s">
        <v>1106</v>
      </c>
      <c r="Y324" s="190" t="s">
        <v>1106</v>
      </c>
      <c r="Z324" s="190" t="s">
        <v>1106</v>
      </c>
      <c r="AA324" s="190" t="s">
        <v>1106</v>
      </c>
      <c r="AB324" s="190" t="s">
        <v>1106</v>
      </c>
      <c r="AC324" s="190" t="s">
        <v>1106</v>
      </c>
      <c r="AD324" s="190" t="s">
        <v>1106</v>
      </c>
      <c r="AE324" s="190" t="s">
        <v>1106</v>
      </c>
      <c r="AF324" s="190" t="s">
        <v>1106</v>
      </c>
      <c r="AG324" s="190" t="s">
        <v>1106</v>
      </c>
      <c r="AH324" s="190" t="s">
        <v>1106</v>
      </c>
      <c r="AI324" s="190" t="s">
        <v>1106</v>
      </c>
      <c r="AJ324" s="190" t="s">
        <v>1106</v>
      </c>
      <c r="AK324" s="190" t="s">
        <v>1106</v>
      </c>
      <c r="AL324" s="190" t="s">
        <v>1106</v>
      </c>
      <c r="AM324" s="190" t="s">
        <v>1106</v>
      </c>
      <c r="AN324" s="190" t="s">
        <v>1106</v>
      </c>
      <c r="AO324" s="117" t="s">
        <v>605</v>
      </c>
      <c r="AP324" s="117" t="s">
        <v>628</v>
      </c>
      <c r="AQ324" s="117" t="s">
        <v>13</v>
      </c>
    </row>
    <row r="325" spans="1:43" ht="24" customHeight="1" x14ac:dyDescent="0.4">
      <c r="A325" s="109" t="s">
        <v>186</v>
      </c>
      <c r="B325" s="110" t="s">
        <v>69</v>
      </c>
      <c r="C325" s="119" t="s">
        <v>13</v>
      </c>
      <c r="D325" s="111" t="s">
        <v>464</v>
      </c>
      <c r="E325" s="109" t="s">
        <v>184</v>
      </c>
      <c r="F325" s="109" t="s">
        <v>185</v>
      </c>
      <c r="G325" s="111" t="s">
        <v>67</v>
      </c>
      <c r="H325" s="111" t="s">
        <v>45</v>
      </c>
      <c r="I325" s="112">
        <v>11006716</v>
      </c>
      <c r="J325" s="113" t="s">
        <v>855</v>
      </c>
      <c r="K325" s="113" t="s">
        <v>856</v>
      </c>
      <c r="L325" s="114">
        <v>49674</v>
      </c>
      <c r="M325" s="115" t="s">
        <v>49</v>
      </c>
      <c r="N325" s="116">
        <f>VLOOKUP(E325,'FERC Mapping'!A:C,3,FALSE)</f>
        <v>394</v>
      </c>
      <c r="O325" s="190" t="s">
        <v>1106</v>
      </c>
      <c r="P325" s="190" t="s">
        <v>1106</v>
      </c>
      <c r="Q325" s="190" t="s">
        <v>1106</v>
      </c>
      <c r="R325" s="190" t="s">
        <v>1106</v>
      </c>
      <c r="S325" s="190" t="s">
        <v>1106</v>
      </c>
      <c r="T325" s="190" t="s">
        <v>1106</v>
      </c>
      <c r="U325" s="190" t="s">
        <v>1106</v>
      </c>
      <c r="V325" s="190" t="s">
        <v>1106</v>
      </c>
      <c r="W325" s="190" t="s">
        <v>1106</v>
      </c>
      <c r="X325" s="190" t="s">
        <v>1106</v>
      </c>
      <c r="Y325" s="190" t="s">
        <v>1106</v>
      </c>
      <c r="Z325" s="190" t="s">
        <v>1106</v>
      </c>
      <c r="AA325" s="190" t="s">
        <v>1106</v>
      </c>
      <c r="AB325" s="190" t="s">
        <v>1106</v>
      </c>
      <c r="AC325" s="190" t="s">
        <v>1106</v>
      </c>
      <c r="AD325" s="190" t="s">
        <v>1106</v>
      </c>
      <c r="AE325" s="190" t="s">
        <v>1106</v>
      </c>
      <c r="AF325" s="190" t="s">
        <v>1106</v>
      </c>
      <c r="AG325" s="190" t="s">
        <v>1106</v>
      </c>
      <c r="AH325" s="190" t="s">
        <v>1106</v>
      </c>
      <c r="AI325" s="190" t="s">
        <v>1106</v>
      </c>
      <c r="AJ325" s="190" t="s">
        <v>1106</v>
      </c>
      <c r="AK325" s="190" t="s">
        <v>1106</v>
      </c>
      <c r="AL325" s="190" t="s">
        <v>1106</v>
      </c>
      <c r="AM325" s="190" t="s">
        <v>1106</v>
      </c>
      <c r="AN325" s="190" t="s">
        <v>1106</v>
      </c>
      <c r="AO325" s="117" t="s">
        <v>605</v>
      </c>
      <c r="AP325" s="117" t="s">
        <v>628</v>
      </c>
      <c r="AQ325" s="117" t="s">
        <v>13</v>
      </c>
    </row>
    <row r="326" spans="1:43" ht="24" customHeight="1" x14ac:dyDescent="0.4">
      <c r="A326" s="109" t="s">
        <v>186</v>
      </c>
      <c r="B326" s="110" t="s">
        <v>69</v>
      </c>
      <c r="C326" s="119" t="s">
        <v>13</v>
      </c>
      <c r="D326" s="111" t="s">
        <v>464</v>
      </c>
      <c r="E326" s="109" t="s">
        <v>184</v>
      </c>
      <c r="F326" s="109" t="s">
        <v>185</v>
      </c>
      <c r="G326" s="111" t="s">
        <v>44</v>
      </c>
      <c r="H326" s="111" t="s">
        <v>45</v>
      </c>
      <c r="I326" s="112">
        <v>11059025</v>
      </c>
      <c r="J326" s="113" t="s">
        <v>46</v>
      </c>
      <c r="K326" s="113" t="s">
        <v>47</v>
      </c>
      <c r="L326" s="114">
        <v>48944</v>
      </c>
      <c r="M326" s="115" t="s">
        <v>48</v>
      </c>
      <c r="N326" s="116">
        <f>VLOOKUP(E326,'FERC Mapping'!A:C,3,FALSE)</f>
        <v>394</v>
      </c>
      <c r="O326" s="190" t="s">
        <v>1106</v>
      </c>
      <c r="P326" s="190" t="s">
        <v>1106</v>
      </c>
      <c r="Q326" s="190" t="s">
        <v>1106</v>
      </c>
      <c r="R326" s="190" t="s">
        <v>1106</v>
      </c>
      <c r="S326" s="190" t="s">
        <v>1106</v>
      </c>
      <c r="T326" s="190" t="s">
        <v>1106</v>
      </c>
      <c r="U326" s="190" t="s">
        <v>1106</v>
      </c>
      <c r="V326" s="190" t="s">
        <v>1106</v>
      </c>
      <c r="W326" s="190" t="s">
        <v>1106</v>
      </c>
      <c r="X326" s="190" t="s">
        <v>1106</v>
      </c>
      <c r="Y326" s="190" t="s">
        <v>1106</v>
      </c>
      <c r="Z326" s="190" t="s">
        <v>1106</v>
      </c>
      <c r="AA326" s="190" t="s">
        <v>1106</v>
      </c>
      <c r="AB326" s="190" t="s">
        <v>1106</v>
      </c>
      <c r="AC326" s="190" t="s">
        <v>1106</v>
      </c>
      <c r="AD326" s="190" t="s">
        <v>1106</v>
      </c>
      <c r="AE326" s="190" t="s">
        <v>1106</v>
      </c>
      <c r="AF326" s="190" t="s">
        <v>1106</v>
      </c>
      <c r="AG326" s="190" t="s">
        <v>1106</v>
      </c>
      <c r="AH326" s="190" t="s">
        <v>1106</v>
      </c>
      <c r="AI326" s="190" t="s">
        <v>1106</v>
      </c>
      <c r="AJ326" s="190" t="s">
        <v>1106</v>
      </c>
      <c r="AK326" s="190" t="s">
        <v>1106</v>
      </c>
      <c r="AL326" s="190" t="s">
        <v>1106</v>
      </c>
      <c r="AM326" s="190" t="s">
        <v>1106</v>
      </c>
      <c r="AN326" s="190" t="s">
        <v>1106</v>
      </c>
      <c r="AO326" s="117" t="s">
        <v>605</v>
      </c>
      <c r="AP326" s="117" t="s">
        <v>628</v>
      </c>
      <c r="AQ326" s="117" t="s">
        <v>13</v>
      </c>
    </row>
    <row r="327" spans="1:43" ht="24" customHeight="1" x14ac:dyDescent="0.4">
      <c r="A327" s="109" t="s">
        <v>186</v>
      </c>
      <c r="B327" s="110" t="s">
        <v>69</v>
      </c>
      <c r="C327" s="119" t="s">
        <v>13</v>
      </c>
      <c r="D327" s="111" t="s">
        <v>464</v>
      </c>
      <c r="E327" s="109" t="s">
        <v>184</v>
      </c>
      <c r="F327" s="109" t="s">
        <v>185</v>
      </c>
      <c r="G327" s="111" t="s">
        <v>44</v>
      </c>
      <c r="H327" s="111" t="s">
        <v>45</v>
      </c>
      <c r="I327" s="112">
        <v>11059025</v>
      </c>
      <c r="J327" s="113" t="s">
        <v>46</v>
      </c>
      <c r="K327" s="113" t="s">
        <v>47</v>
      </c>
      <c r="L327" s="114">
        <v>48944</v>
      </c>
      <c r="M327" s="115" t="s">
        <v>48</v>
      </c>
      <c r="N327" s="116">
        <f>VLOOKUP(E327,'FERC Mapping'!A:C,3,FALSE)</f>
        <v>394</v>
      </c>
      <c r="O327" s="190" t="s">
        <v>1106</v>
      </c>
      <c r="P327" s="190" t="s">
        <v>1106</v>
      </c>
      <c r="Q327" s="190" t="s">
        <v>1106</v>
      </c>
      <c r="R327" s="190" t="s">
        <v>1106</v>
      </c>
      <c r="S327" s="190" t="s">
        <v>1106</v>
      </c>
      <c r="T327" s="190" t="s">
        <v>1106</v>
      </c>
      <c r="U327" s="190" t="s">
        <v>1106</v>
      </c>
      <c r="V327" s="190" t="s">
        <v>1106</v>
      </c>
      <c r="W327" s="190" t="s">
        <v>1106</v>
      </c>
      <c r="X327" s="190" t="s">
        <v>1106</v>
      </c>
      <c r="Y327" s="190" t="s">
        <v>1106</v>
      </c>
      <c r="Z327" s="190" t="s">
        <v>1106</v>
      </c>
      <c r="AA327" s="190" t="s">
        <v>1106</v>
      </c>
      <c r="AB327" s="190" t="s">
        <v>1106</v>
      </c>
      <c r="AC327" s="190" t="s">
        <v>1106</v>
      </c>
      <c r="AD327" s="190" t="s">
        <v>1106</v>
      </c>
      <c r="AE327" s="190" t="s">
        <v>1106</v>
      </c>
      <c r="AF327" s="190" t="s">
        <v>1106</v>
      </c>
      <c r="AG327" s="190" t="s">
        <v>1106</v>
      </c>
      <c r="AH327" s="190" t="s">
        <v>1106</v>
      </c>
      <c r="AI327" s="190" t="s">
        <v>1106</v>
      </c>
      <c r="AJ327" s="190" t="s">
        <v>1106</v>
      </c>
      <c r="AK327" s="190" t="s">
        <v>1106</v>
      </c>
      <c r="AL327" s="190" t="s">
        <v>1106</v>
      </c>
      <c r="AM327" s="190" t="s">
        <v>1106</v>
      </c>
      <c r="AN327" s="190" t="s">
        <v>1106</v>
      </c>
      <c r="AO327" s="117" t="s">
        <v>605</v>
      </c>
      <c r="AP327" s="117" t="s">
        <v>628</v>
      </c>
      <c r="AQ327" s="117" t="s">
        <v>13</v>
      </c>
    </row>
    <row r="328" spans="1:43" ht="24" customHeight="1" x14ac:dyDescent="0.4">
      <c r="A328" s="109" t="s">
        <v>186</v>
      </c>
      <c r="B328" s="110" t="s">
        <v>69</v>
      </c>
      <c r="C328" s="119" t="s">
        <v>13</v>
      </c>
      <c r="D328" s="111" t="s">
        <v>464</v>
      </c>
      <c r="E328" s="109" t="s">
        <v>184</v>
      </c>
      <c r="F328" s="109" t="s">
        <v>185</v>
      </c>
      <c r="G328" s="111" t="s">
        <v>44</v>
      </c>
      <c r="H328" s="111" t="s">
        <v>45</v>
      </c>
      <c r="I328" s="112">
        <v>11059025</v>
      </c>
      <c r="J328" s="113" t="s">
        <v>46</v>
      </c>
      <c r="K328" s="113" t="s">
        <v>857</v>
      </c>
      <c r="L328" s="114">
        <v>48944</v>
      </c>
      <c r="M328" s="115" t="s">
        <v>48</v>
      </c>
      <c r="N328" s="116">
        <f>VLOOKUP(E328,'FERC Mapping'!A:C,3,FALSE)</f>
        <v>394</v>
      </c>
      <c r="O328" s="190" t="s">
        <v>1106</v>
      </c>
      <c r="P328" s="190" t="s">
        <v>1106</v>
      </c>
      <c r="Q328" s="190" t="s">
        <v>1106</v>
      </c>
      <c r="R328" s="190" t="s">
        <v>1106</v>
      </c>
      <c r="S328" s="190" t="s">
        <v>1106</v>
      </c>
      <c r="T328" s="190" t="s">
        <v>1106</v>
      </c>
      <c r="U328" s="190" t="s">
        <v>1106</v>
      </c>
      <c r="V328" s="190" t="s">
        <v>1106</v>
      </c>
      <c r="W328" s="190" t="s">
        <v>1106</v>
      </c>
      <c r="X328" s="190" t="s">
        <v>1106</v>
      </c>
      <c r="Y328" s="190" t="s">
        <v>1106</v>
      </c>
      <c r="Z328" s="190" t="s">
        <v>1106</v>
      </c>
      <c r="AA328" s="190" t="s">
        <v>1106</v>
      </c>
      <c r="AB328" s="190" t="s">
        <v>1106</v>
      </c>
      <c r="AC328" s="190" t="s">
        <v>1106</v>
      </c>
      <c r="AD328" s="190" t="s">
        <v>1106</v>
      </c>
      <c r="AE328" s="190" t="s">
        <v>1106</v>
      </c>
      <c r="AF328" s="190" t="s">
        <v>1106</v>
      </c>
      <c r="AG328" s="190" t="s">
        <v>1106</v>
      </c>
      <c r="AH328" s="190" t="s">
        <v>1106</v>
      </c>
      <c r="AI328" s="190" t="s">
        <v>1106</v>
      </c>
      <c r="AJ328" s="190" t="s">
        <v>1106</v>
      </c>
      <c r="AK328" s="190" t="s">
        <v>1106</v>
      </c>
      <c r="AL328" s="190" t="s">
        <v>1106</v>
      </c>
      <c r="AM328" s="190" t="s">
        <v>1106</v>
      </c>
      <c r="AN328" s="190" t="s">
        <v>1106</v>
      </c>
      <c r="AO328" s="117" t="s">
        <v>605</v>
      </c>
      <c r="AP328" s="117" t="s">
        <v>628</v>
      </c>
      <c r="AQ328" s="117" t="s">
        <v>13</v>
      </c>
    </row>
    <row r="329" spans="1:43" ht="24" customHeight="1" x14ac:dyDescent="0.4">
      <c r="A329" s="109" t="s">
        <v>186</v>
      </c>
      <c r="B329" s="110" t="s">
        <v>69</v>
      </c>
      <c r="C329" s="119" t="s">
        <v>13</v>
      </c>
      <c r="D329" s="111" t="s">
        <v>464</v>
      </c>
      <c r="E329" s="109" t="s">
        <v>184</v>
      </c>
      <c r="F329" s="109" t="s">
        <v>185</v>
      </c>
      <c r="G329" s="111" t="s">
        <v>44</v>
      </c>
      <c r="H329" s="111" t="s">
        <v>45</v>
      </c>
      <c r="I329" s="112">
        <v>11059025</v>
      </c>
      <c r="J329" s="113" t="s">
        <v>46</v>
      </c>
      <c r="K329" s="113" t="s">
        <v>857</v>
      </c>
      <c r="L329" s="114">
        <v>48944</v>
      </c>
      <c r="M329" s="115" t="s">
        <v>48</v>
      </c>
      <c r="N329" s="116">
        <f>VLOOKUP(E329,'FERC Mapping'!A:C,3,FALSE)</f>
        <v>394</v>
      </c>
      <c r="O329" s="190" t="s">
        <v>1106</v>
      </c>
      <c r="P329" s="190" t="s">
        <v>1106</v>
      </c>
      <c r="Q329" s="190" t="s">
        <v>1106</v>
      </c>
      <c r="R329" s="190" t="s">
        <v>1106</v>
      </c>
      <c r="S329" s="190" t="s">
        <v>1106</v>
      </c>
      <c r="T329" s="190" t="s">
        <v>1106</v>
      </c>
      <c r="U329" s="190" t="s">
        <v>1106</v>
      </c>
      <c r="V329" s="190" t="s">
        <v>1106</v>
      </c>
      <c r="W329" s="190" t="s">
        <v>1106</v>
      </c>
      <c r="X329" s="190" t="s">
        <v>1106</v>
      </c>
      <c r="Y329" s="190" t="s">
        <v>1106</v>
      </c>
      <c r="Z329" s="190" t="s">
        <v>1106</v>
      </c>
      <c r="AA329" s="190" t="s">
        <v>1106</v>
      </c>
      <c r="AB329" s="190" t="s">
        <v>1106</v>
      </c>
      <c r="AC329" s="190" t="s">
        <v>1106</v>
      </c>
      <c r="AD329" s="190" t="s">
        <v>1106</v>
      </c>
      <c r="AE329" s="190" t="s">
        <v>1106</v>
      </c>
      <c r="AF329" s="190" t="s">
        <v>1106</v>
      </c>
      <c r="AG329" s="190" t="s">
        <v>1106</v>
      </c>
      <c r="AH329" s="190" t="s">
        <v>1106</v>
      </c>
      <c r="AI329" s="190" t="s">
        <v>1106</v>
      </c>
      <c r="AJ329" s="190" t="s">
        <v>1106</v>
      </c>
      <c r="AK329" s="190" t="s">
        <v>1106</v>
      </c>
      <c r="AL329" s="190" t="s">
        <v>1106</v>
      </c>
      <c r="AM329" s="190" t="s">
        <v>1106</v>
      </c>
      <c r="AN329" s="190" t="s">
        <v>1106</v>
      </c>
      <c r="AO329" s="117" t="s">
        <v>605</v>
      </c>
      <c r="AP329" s="117" t="s">
        <v>628</v>
      </c>
      <c r="AQ329" s="117" t="s">
        <v>13</v>
      </c>
    </row>
    <row r="330" spans="1:43" ht="24" customHeight="1" x14ac:dyDescent="0.4">
      <c r="A330" s="109" t="s">
        <v>186</v>
      </c>
      <c r="B330" s="110" t="s">
        <v>69</v>
      </c>
      <c r="C330" s="119" t="s">
        <v>13</v>
      </c>
      <c r="D330" s="111" t="s">
        <v>464</v>
      </c>
      <c r="E330" s="109" t="s">
        <v>184</v>
      </c>
      <c r="F330" s="109" t="s">
        <v>185</v>
      </c>
      <c r="G330" s="111" t="s">
        <v>67</v>
      </c>
      <c r="H330" s="111" t="s">
        <v>45</v>
      </c>
      <c r="I330" s="112">
        <v>11006730</v>
      </c>
      <c r="J330" s="113" t="s">
        <v>858</v>
      </c>
      <c r="K330" s="113" t="s">
        <v>307</v>
      </c>
      <c r="L330" s="114">
        <v>49674</v>
      </c>
      <c r="M330" s="115" t="s">
        <v>49</v>
      </c>
      <c r="N330" s="116">
        <f>VLOOKUP(E330,'FERC Mapping'!A:C,3,FALSE)</f>
        <v>394</v>
      </c>
      <c r="O330" s="190" t="s">
        <v>1106</v>
      </c>
      <c r="P330" s="190" t="s">
        <v>1106</v>
      </c>
      <c r="Q330" s="190" t="s">
        <v>1106</v>
      </c>
      <c r="R330" s="190" t="s">
        <v>1106</v>
      </c>
      <c r="S330" s="190" t="s">
        <v>1106</v>
      </c>
      <c r="T330" s="190" t="s">
        <v>1106</v>
      </c>
      <c r="U330" s="190" t="s">
        <v>1106</v>
      </c>
      <c r="V330" s="190" t="s">
        <v>1106</v>
      </c>
      <c r="W330" s="190" t="s">
        <v>1106</v>
      </c>
      <c r="X330" s="190" t="s">
        <v>1106</v>
      </c>
      <c r="Y330" s="190" t="s">
        <v>1106</v>
      </c>
      <c r="Z330" s="190" t="s">
        <v>1106</v>
      </c>
      <c r="AA330" s="190" t="s">
        <v>1106</v>
      </c>
      <c r="AB330" s="190" t="s">
        <v>1106</v>
      </c>
      <c r="AC330" s="190" t="s">
        <v>1106</v>
      </c>
      <c r="AD330" s="190" t="s">
        <v>1106</v>
      </c>
      <c r="AE330" s="190" t="s">
        <v>1106</v>
      </c>
      <c r="AF330" s="190" t="s">
        <v>1106</v>
      </c>
      <c r="AG330" s="190" t="s">
        <v>1106</v>
      </c>
      <c r="AH330" s="190" t="s">
        <v>1106</v>
      </c>
      <c r="AI330" s="190" t="s">
        <v>1106</v>
      </c>
      <c r="AJ330" s="190" t="s">
        <v>1106</v>
      </c>
      <c r="AK330" s="190" t="s">
        <v>1106</v>
      </c>
      <c r="AL330" s="190" t="s">
        <v>1106</v>
      </c>
      <c r="AM330" s="190" t="s">
        <v>1106</v>
      </c>
      <c r="AN330" s="190" t="s">
        <v>1106</v>
      </c>
      <c r="AO330" s="117" t="s">
        <v>605</v>
      </c>
      <c r="AP330" s="117" t="s">
        <v>628</v>
      </c>
      <c r="AQ330" s="117" t="s">
        <v>13</v>
      </c>
    </row>
    <row r="331" spans="1:43" ht="24" customHeight="1" x14ac:dyDescent="0.4">
      <c r="A331" s="109" t="s">
        <v>186</v>
      </c>
      <c r="B331" s="110" t="s">
        <v>69</v>
      </c>
      <c r="C331" s="119" t="s">
        <v>13</v>
      </c>
      <c r="D331" s="111" t="s">
        <v>464</v>
      </c>
      <c r="E331" s="109" t="s">
        <v>184</v>
      </c>
      <c r="F331" s="109" t="s">
        <v>185</v>
      </c>
      <c r="G331" s="111" t="s">
        <v>66</v>
      </c>
      <c r="H331" s="111" t="s">
        <v>45</v>
      </c>
      <c r="I331" s="112">
        <v>11006715</v>
      </c>
      <c r="J331" s="113" t="s">
        <v>317</v>
      </c>
      <c r="K331" s="113" t="s">
        <v>318</v>
      </c>
      <c r="L331" s="114">
        <v>49674</v>
      </c>
      <c r="M331" s="115" t="s">
        <v>48</v>
      </c>
      <c r="N331" s="116">
        <f>VLOOKUP(E331,'FERC Mapping'!A:C,3,FALSE)</f>
        <v>394</v>
      </c>
      <c r="O331" s="190" t="s">
        <v>1106</v>
      </c>
      <c r="P331" s="190" t="s">
        <v>1106</v>
      </c>
      <c r="Q331" s="190" t="s">
        <v>1106</v>
      </c>
      <c r="R331" s="190" t="s">
        <v>1106</v>
      </c>
      <c r="S331" s="190" t="s">
        <v>1106</v>
      </c>
      <c r="T331" s="190" t="s">
        <v>1106</v>
      </c>
      <c r="U331" s="190" t="s">
        <v>1106</v>
      </c>
      <c r="V331" s="190" t="s">
        <v>1106</v>
      </c>
      <c r="W331" s="190" t="s">
        <v>1106</v>
      </c>
      <c r="X331" s="190" t="s">
        <v>1106</v>
      </c>
      <c r="Y331" s="190" t="s">
        <v>1106</v>
      </c>
      <c r="Z331" s="190" t="s">
        <v>1106</v>
      </c>
      <c r="AA331" s="190" t="s">
        <v>1106</v>
      </c>
      <c r="AB331" s="190" t="s">
        <v>1106</v>
      </c>
      <c r="AC331" s="190" t="s">
        <v>1106</v>
      </c>
      <c r="AD331" s="190" t="s">
        <v>1106</v>
      </c>
      <c r="AE331" s="190" t="s">
        <v>1106</v>
      </c>
      <c r="AF331" s="190" t="s">
        <v>1106</v>
      </c>
      <c r="AG331" s="190" t="s">
        <v>1106</v>
      </c>
      <c r="AH331" s="190" t="s">
        <v>1106</v>
      </c>
      <c r="AI331" s="190" t="s">
        <v>1106</v>
      </c>
      <c r="AJ331" s="190" t="s">
        <v>1106</v>
      </c>
      <c r="AK331" s="190" t="s">
        <v>1106</v>
      </c>
      <c r="AL331" s="190" t="s">
        <v>1106</v>
      </c>
      <c r="AM331" s="190" t="s">
        <v>1106</v>
      </c>
      <c r="AN331" s="190" t="s">
        <v>1106</v>
      </c>
      <c r="AO331" s="117" t="s">
        <v>605</v>
      </c>
      <c r="AP331" s="117" t="s">
        <v>628</v>
      </c>
      <c r="AQ331" s="117" t="s">
        <v>13</v>
      </c>
    </row>
    <row r="332" spans="1:43" ht="24" customHeight="1" x14ac:dyDescent="0.4">
      <c r="A332" s="109" t="s">
        <v>186</v>
      </c>
      <c r="B332" s="110" t="s">
        <v>69</v>
      </c>
      <c r="C332" s="119" t="s">
        <v>13</v>
      </c>
      <c r="D332" s="111" t="s">
        <v>464</v>
      </c>
      <c r="E332" s="109" t="s">
        <v>184</v>
      </c>
      <c r="F332" s="109" t="s">
        <v>185</v>
      </c>
      <c r="G332" s="111" t="s">
        <v>44</v>
      </c>
      <c r="H332" s="111" t="s">
        <v>45</v>
      </c>
      <c r="I332" s="112">
        <v>11057010</v>
      </c>
      <c r="J332" s="113" t="s">
        <v>316</v>
      </c>
      <c r="K332" s="113" t="s">
        <v>316</v>
      </c>
      <c r="L332" s="114">
        <v>49674</v>
      </c>
      <c r="M332" s="115" t="s">
        <v>48</v>
      </c>
      <c r="N332" s="116">
        <f>VLOOKUP(E332,'FERC Mapping'!A:C,3,FALSE)</f>
        <v>394</v>
      </c>
      <c r="O332" s="190" t="s">
        <v>1106</v>
      </c>
      <c r="P332" s="190" t="s">
        <v>1106</v>
      </c>
      <c r="Q332" s="190" t="s">
        <v>1106</v>
      </c>
      <c r="R332" s="190" t="s">
        <v>1106</v>
      </c>
      <c r="S332" s="190" t="s">
        <v>1106</v>
      </c>
      <c r="T332" s="190" t="s">
        <v>1106</v>
      </c>
      <c r="U332" s="190" t="s">
        <v>1106</v>
      </c>
      <c r="V332" s="190" t="s">
        <v>1106</v>
      </c>
      <c r="W332" s="190" t="s">
        <v>1106</v>
      </c>
      <c r="X332" s="190" t="s">
        <v>1106</v>
      </c>
      <c r="Y332" s="190" t="s">
        <v>1106</v>
      </c>
      <c r="Z332" s="190" t="s">
        <v>1106</v>
      </c>
      <c r="AA332" s="190" t="s">
        <v>1106</v>
      </c>
      <c r="AB332" s="190" t="s">
        <v>1106</v>
      </c>
      <c r="AC332" s="190" t="s">
        <v>1106</v>
      </c>
      <c r="AD332" s="190" t="s">
        <v>1106</v>
      </c>
      <c r="AE332" s="190" t="s">
        <v>1106</v>
      </c>
      <c r="AF332" s="190" t="s">
        <v>1106</v>
      </c>
      <c r="AG332" s="190" t="s">
        <v>1106</v>
      </c>
      <c r="AH332" s="190" t="s">
        <v>1106</v>
      </c>
      <c r="AI332" s="190" t="s">
        <v>1106</v>
      </c>
      <c r="AJ332" s="190" t="s">
        <v>1106</v>
      </c>
      <c r="AK332" s="190" t="s">
        <v>1106</v>
      </c>
      <c r="AL332" s="190" t="s">
        <v>1106</v>
      </c>
      <c r="AM332" s="190" t="s">
        <v>1106</v>
      </c>
      <c r="AN332" s="190" t="s">
        <v>1106</v>
      </c>
      <c r="AO332" s="117" t="s">
        <v>605</v>
      </c>
      <c r="AP332" s="117" t="s">
        <v>628</v>
      </c>
      <c r="AQ332" s="117" t="s">
        <v>13</v>
      </c>
    </row>
    <row r="333" spans="1:43" ht="24" customHeight="1" x14ac:dyDescent="0.4">
      <c r="A333" s="109" t="s">
        <v>186</v>
      </c>
      <c r="B333" s="110" t="s">
        <v>69</v>
      </c>
      <c r="C333" s="119" t="s">
        <v>13</v>
      </c>
      <c r="D333" s="111" t="s">
        <v>464</v>
      </c>
      <c r="E333" s="109" t="s">
        <v>184</v>
      </c>
      <c r="F333" s="109" t="s">
        <v>185</v>
      </c>
      <c r="G333" s="111" t="s">
        <v>44</v>
      </c>
      <c r="H333" s="111" t="s">
        <v>45</v>
      </c>
      <c r="I333" s="112">
        <v>11033571</v>
      </c>
      <c r="J333" s="113" t="s">
        <v>252</v>
      </c>
      <c r="K333" s="113" t="s">
        <v>859</v>
      </c>
      <c r="L333" s="114">
        <v>49674</v>
      </c>
      <c r="M333" s="115" t="s">
        <v>49</v>
      </c>
      <c r="N333" s="116">
        <f>VLOOKUP(E333,'FERC Mapping'!A:C,3,FALSE)</f>
        <v>394</v>
      </c>
      <c r="O333" s="190" t="s">
        <v>1106</v>
      </c>
      <c r="P333" s="190" t="s">
        <v>1106</v>
      </c>
      <c r="Q333" s="190" t="s">
        <v>1106</v>
      </c>
      <c r="R333" s="190" t="s">
        <v>1106</v>
      </c>
      <c r="S333" s="190" t="s">
        <v>1106</v>
      </c>
      <c r="T333" s="190" t="s">
        <v>1106</v>
      </c>
      <c r="U333" s="190" t="s">
        <v>1106</v>
      </c>
      <c r="V333" s="190" t="s">
        <v>1106</v>
      </c>
      <c r="W333" s="190" t="s">
        <v>1106</v>
      </c>
      <c r="X333" s="190" t="s">
        <v>1106</v>
      </c>
      <c r="Y333" s="190" t="s">
        <v>1106</v>
      </c>
      <c r="Z333" s="190" t="s">
        <v>1106</v>
      </c>
      <c r="AA333" s="190" t="s">
        <v>1106</v>
      </c>
      <c r="AB333" s="190" t="s">
        <v>1106</v>
      </c>
      <c r="AC333" s="190" t="s">
        <v>1106</v>
      </c>
      <c r="AD333" s="190" t="s">
        <v>1106</v>
      </c>
      <c r="AE333" s="190" t="s">
        <v>1106</v>
      </c>
      <c r="AF333" s="190" t="s">
        <v>1106</v>
      </c>
      <c r="AG333" s="190" t="s">
        <v>1106</v>
      </c>
      <c r="AH333" s="190" t="s">
        <v>1106</v>
      </c>
      <c r="AI333" s="190" t="s">
        <v>1106</v>
      </c>
      <c r="AJ333" s="190" t="s">
        <v>1106</v>
      </c>
      <c r="AK333" s="190" t="s">
        <v>1106</v>
      </c>
      <c r="AL333" s="190" t="s">
        <v>1106</v>
      </c>
      <c r="AM333" s="190" t="s">
        <v>1106</v>
      </c>
      <c r="AN333" s="190" t="s">
        <v>1106</v>
      </c>
      <c r="AO333" s="117" t="s">
        <v>605</v>
      </c>
      <c r="AP333" s="117" t="s">
        <v>628</v>
      </c>
      <c r="AQ333" s="117" t="s">
        <v>13</v>
      </c>
    </row>
    <row r="334" spans="1:43" ht="24" customHeight="1" x14ac:dyDescent="0.4">
      <c r="A334" s="109" t="s">
        <v>186</v>
      </c>
      <c r="B334" s="110" t="s">
        <v>69</v>
      </c>
      <c r="C334" s="119" t="s">
        <v>13</v>
      </c>
      <c r="D334" s="111" t="s">
        <v>464</v>
      </c>
      <c r="E334" s="109" t="s">
        <v>184</v>
      </c>
      <c r="F334" s="109" t="s">
        <v>185</v>
      </c>
      <c r="G334" s="111" t="s">
        <v>44</v>
      </c>
      <c r="H334" s="111" t="s">
        <v>45</v>
      </c>
      <c r="I334" s="112">
        <v>11033571</v>
      </c>
      <c r="J334" s="113" t="s">
        <v>252</v>
      </c>
      <c r="K334" s="113" t="s">
        <v>282</v>
      </c>
      <c r="L334" s="114">
        <v>49674</v>
      </c>
      <c r="M334" s="115" t="s">
        <v>49</v>
      </c>
      <c r="N334" s="116">
        <f>VLOOKUP(E334,'FERC Mapping'!A:C,3,FALSE)</f>
        <v>394</v>
      </c>
      <c r="O334" s="190" t="s">
        <v>1106</v>
      </c>
      <c r="P334" s="190" t="s">
        <v>1106</v>
      </c>
      <c r="Q334" s="190" t="s">
        <v>1106</v>
      </c>
      <c r="R334" s="190" t="s">
        <v>1106</v>
      </c>
      <c r="S334" s="190" t="s">
        <v>1106</v>
      </c>
      <c r="T334" s="190" t="s">
        <v>1106</v>
      </c>
      <c r="U334" s="190" t="s">
        <v>1106</v>
      </c>
      <c r="V334" s="190" t="s">
        <v>1106</v>
      </c>
      <c r="W334" s="190" t="s">
        <v>1106</v>
      </c>
      <c r="X334" s="190" t="s">
        <v>1106</v>
      </c>
      <c r="Y334" s="190" t="s">
        <v>1106</v>
      </c>
      <c r="Z334" s="190" t="s">
        <v>1106</v>
      </c>
      <c r="AA334" s="190" t="s">
        <v>1106</v>
      </c>
      <c r="AB334" s="190" t="s">
        <v>1106</v>
      </c>
      <c r="AC334" s="190" t="s">
        <v>1106</v>
      </c>
      <c r="AD334" s="190" t="s">
        <v>1106</v>
      </c>
      <c r="AE334" s="190" t="s">
        <v>1106</v>
      </c>
      <c r="AF334" s="190" t="s">
        <v>1106</v>
      </c>
      <c r="AG334" s="190" t="s">
        <v>1106</v>
      </c>
      <c r="AH334" s="190" t="s">
        <v>1106</v>
      </c>
      <c r="AI334" s="190" t="s">
        <v>1106</v>
      </c>
      <c r="AJ334" s="190" t="s">
        <v>1106</v>
      </c>
      <c r="AK334" s="190" t="s">
        <v>1106</v>
      </c>
      <c r="AL334" s="190" t="s">
        <v>1106</v>
      </c>
      <c r="AM334" s="190" t="s">
        <v>1106</v>
      </c>
      <c r="AN334" s="190" t="s">
        <v>1106</v>
      </c>
      <c r="AO334" s="117" t="s">
        <v>605</v>
      </c>
      <c r="AP334" s="117" t="s">
        <v>628</v>
      </c>
      <c r="AQ334" s="117" t="s">
        <v>13</v>
      </c>
    </row>
    <row r="335" spans="1:43" ht="24" customHeight="1" x14ac:dyDescent="0.4">
      <c r="A335" s="109" t="s">
        <v>186</v>
      </c>
      <c r="B335" s="110" t="s">
        <v>69</v>
      </c>
      <c r="C335" s="119" t="s">
        <v>13</v>
      </c>
      <c r="D335" s="111" t="s">
        <v>464</v>
      </c>
      <c r="E335" s="109" t="s">
        <v>184</v>
      </c>
      <c r="F335" s="109" t="s">
        <v>185</v>
      </c>
      <c r="G335" s="111" t="s">
        <v>54</v>
      </c>
      <c r="H335" s="111" t="s">
        <v>45</v>
      </c>
      <c r="I335" s="112">
        <v>11013022</v>
      </c>
      <c r="J335" s="113" t="s">
        <v>156</v>
      </c>
      <c r="K335" s="113" t="s">
        <v>860</v>
      </c>
      <c r="L335" s="114">
        <v>49674</v>
      </c>
      <c r="M335" s="115" t="s">
        <v>49</v>
      </c>
      <c r="N335" s="116">
        <f>VLOOKUP(E335,'FERC Mapping'!A:C,3,FALSE)</f>
        <v>394</v>
      </c>
      <c r="O335" s="190" t="s">
        <v>1106</v>
      </c>
      <c r="P335" s="190" t="s">
        <v>1106</v>
      </c>
      <c r="Q335" s="190" t="s">
        <v>1106</v>
      </c>
      <c r="R335" s="190" t="s">
        <v>1106</v>
      </c>
      <c r="S335" s="190" t="s">
        <v>1106</v>
      </c>
      <c r="T335" s="190" t="s">
        <v>1106</v>
      </c>
      <c r="U335" s="190" t="s">
        <v>1106</v>
      </c>
      <c r="V335" s="190" t="s">
        <v>1106</v>
      </c>
      <c r="W335" s="190" t="s">
        <v>1106</v>
      </c>
      <c r="X335" s="190" t="s">
        <v>1106</v>
      </c>
      <c r="Y335" s="190" t="s">
        <v>1106</v>
      </c>
      <c r="Z335" s="190" t="s">
        <v>1106</v>
      </c>
      <c r="AA335" s="190" t="s">
        <v>1106</v>
      </c>
      <c r="AB335" s="190" t="s">
        <v>1106</v>
      </c>
      <c r="AC335" s="190" t="s">
        <v>1106</v>
      </c>
      <c r="AD335" s="190" t="s">
        <v>1106</v>
      </c>
      <c r="AE335" s="190" t="s">
        <v>1106</v>
      </c>
      <c r="AF335" s="190" t="s">
        <v>1106</v>
      </c>
      <c r="AG335" s="190" t="s">
        <v>1106</v>
      </c>
      <c r="AH335" s="190" t="s">
        <v>1106</v>
      </c>
      <c r="AI335" s="190" t="s">
        <v>1106</v>
      </c>
      <c r="AJ335" s="190" t="s">
        <v>1106</v>
      </c>
      <c r="AK335" s="190" t="s">
        <v>1106</v>
      </c>
      <c r="AL335" s="190" t="s">
        <v>1106</v>
      </c>
      <c r="AM335" s="190" t="s">
        <v>1106</v>
      </c>
      <c r="AN335" s="190" t="s">
        <v>1106</v>
      </c>
      <c r="AO335" s="117" t="s">
        <v>605</v>
      </c>
      <c r="AP335" s="117" t="s">
        <v>628</v>
      </c>
      <c r="AQ335" s="117" t="s">
        <v>13</v>
      </c>
    </row>
    <row r="336" spans="1:43" ht="24" customHeight="1" x14ac:dyDescent="0.4">
      <c r="A336" s="109" t="s">
        <v>186</v>
      </c>
      <c r="B336" s="110" t="s">
        <v>69</v>
      </c>
      <c r="C336" s="119" t="s">
        <v>13</v>
      </c>
      <c r="D336" s="111" t="s">
        <v>464</v>
      </c>
      <c r="E336" s="109" t="s">
        <v>184</v>
      </c>
      <c r="F336" s="109" t="s">
        <v>185</v>
      </c>
      <c r="G336" s="111" t="s">
        <v>54</v>
      </c>
      <c r="H336" s="111" t="s">
        <v>45</v>
      </c>
      <c r="I336" s="112">
        <v>11013022</v>
      </c>
      <c r="J336" s="113" t="s">
        <v>156</v>
      </c>
      <c r="K336" s="113" t="s">
        <v>860</v>
      </c>
      <c r="L336" s="114">
        <v>49674</v>
      </c>
      <c r="M336" s="115" t="s">
        <v>49</v>
      </c>
      <c r="N336" s="116">
        <f>VLOOKUP(E336,'FERC Mapping'!A:C,3,FALSE)</f>
        <v>394</v>
      </c>
      <c r="O336" s="190" t="s">
        <v>1106</v>
      </c>
      <c r="P336" s="190" t="s">
        <v>1106</v>
      </c>
      <c r="Q336" s="190" t="s">
        <v>1106</v>
      </c>
      <c r="R336" s="190" t="s">
        <v>1106</v>
      </c>
      <c r="S336" s="190" t="s">
        <v>1106</v>
      </c>
      <c r="T336" s="190" t="s">
        <v>1106</v>
      </c>
      <c r="U336" s="190" t="s">
        <v>1106</v>
      </c>
      <c r="V336" s="190" t="s">
        <v>1106</v>
      </c>
      <c r="W336" s="190" t="s">
        <v>1106</v>
      </c>
      <c r="X336" s="190" t="s">
        <v>1106</v>
      </c>
      <c r="Y336" s="190" t="s">
        <v>1106</v>
      </c>
      <c r="Z336" s="190" t="s">
        <v>1106</v>
      </c>
      <c r="AA336" s="190" t="s">
        <v>1106</v>
      </c>
      <c r="AB336" s="190" t="s">
        <v>1106</v>
      </c>
      <c r="AC336" s="190" t="s">
        <v>1106</v>
      </c>
      <c r="AD336" s="190" t="s">
        <v>1106</v>
      </c>
      <c r="AE336" s="190" t="s">
        <v>1106</v>
      </c>
      <c r="AF336" s="190" t="s">
        <v>1106</v>
      </c>
      <c r="AG336" s="190" t="s">
        <v>1106</v>
      </c>
      <c r="AH336" s="190" t="s">
        <v>1106</v>
      </c>
      <c r="AI336" s="190" t="s">
        <v>1106</v>
      </c>
      <c r="AJ336" s="190" t="s">
        <v>1106</v>
      </c>
      <c r="AK336" s="190" t="s">
        <v>1106</v>
      </c>
      <c r="AL336" s="190" t="s">
        <v>1106</v>
      </c>
      <c r="AM336" s="190" t="s">
        <v>1106</v>
      </c>
      <c r="AN336" s="190" t="s">
        <v>1106</v>
      </c>
      <c r="AO336" s="117" t="s">
        <v>605</v>
      </c>
      <c r="AP336" s="117" t="s">
        <v>628</v>
      </c>
      <c r="AQ336" s="117" t="s">
        <v>13</v>
      </c>
    </row>
    <row r="337" spans="1:43" ht="24" customHeight="1" x14ac:dyDescent="0.4">
      <c r="A337" s="109" t="s">
        <v>186</v>
      </c>
      <c r="B337" s="110" t="s">
        <v>69</v>
      </c>
      <c r="C337" s="109" t="s">
        <v>13</v>
      </c>
      <c r="D337" s="111" t="s">
        <v>464</v>
      </c>
      <c r="E337" s="109" t="s">
        <v>184</v>
      </c>
      <c r="F337" s="109" t="s">
        <v>185</v>
      </c>
      <c r="G337" s="111" t="s">
        <v>67</v>
      </c>
      <c r="H337" s="111" t="s">
        <v>45</v>
      </c>
      <c r="I337" s="112">
        <v>11006730</v>
      </c>
      <c r="J337" s="113" t="s">
        <v>306</v>
      </c>
      <c r="K337" s="113" t="s">
        <v>306</v>
      </c>
      <c r="L337" s="114">
        <v>49674</v>
      </c>
      <c r="M337" s="115" t="s">
        <v>49</v>
      </c>
      <c r="N337" s="116">
        <f>VLOOKUP(E337,'FERC Mapping'!A:C,3,FALSE)</f>
        <v>394</v>
      </c>
      <c r="O337" s="190" t="s">
        <v>1106</v>
      </c>
      <c r="P337" s="190" t="s">
        <v>1106</v>
      </c>
      <c r="Q337" s="190" t="s">
        <v>1106</v>
      </c>
      <c r="R337" s="190" t="s">
        <v>1106</v>
      </c>
      <c r="S337" s="190" t="s">
        <v>1106</v>
      </c>
      <c r="T337" s="190" t="s">
        <v>1106</v>
      </c>
      <c r="U337" s="190" t="s">
        <v>1106</v>
      </c>
      <c r="V337" s="190" t="s">
        <v>1106</v>
      </c>
      <c r="W337" s="190" t="s">
        <v>1106</v>
      </c>
      <c r="X337" s="190" t="s">
        <v>1106</v>
      </c>
      <c r="Y337" s="190" t="s">
        <v>1106</v>
      </c>
      <c r="Z337" s="190" t="s">
        <v>1106</v>
      </c>
      <c r="AA337" s="190" t="s">
        <v>1106</v>
      </c>
      <c r="AB337" s="190" t="s">
        <v>1106</v>
      </c>
      <c r="AC337" s="190" t="s">
        <v>1106</v>
      </c>
      <c r="AD337" s="190" t="s">
        <v>1106</v>
      </c>
      <c r="AE337" s="190" t="s">
        <v>1106</v>
      </c>
      <c r="AF337" s="190" t="s">
        <v>1106</v>
      </c>
      <c r="AG337" s="190" t="s">
        <v>1106</v>
      </c>
      <c r="AH337" s="190" t="s">
        <v>1106</v>
      </c>
      <c r="AI337" s="190" t="s">
        <v>1106</v>
      </c>
      <c r="AJ337" s="190" t="s">
        <v>1106</v>
      </c>
      <c r="AK337" s="190" t="s">
        <v>1106</v>
      </c>
      <c r="AL337" s="190" t="s">
        <v>1106</v>
      </c>
      <c r="AM337" s="190" t="s">
        <v>1106</v>
      </c>
      <c r="AN337" s="190" t="s">
        <v>1106</v>
      </c>
      <c r="AO337" s="117" t="s">
        <v>605</v>
      </c>
      <c r="AP337" s="117" t="s">
        <v>628</v>
      </c>
      <c r="AQ337" s="117" t="s">
        <v>13</v>
      </c>
    </row>
    <row r="338" spans="1:43" ht="24" customHeight="1" x14ac:dyDescent="0.4">
      <c r="A338" s="109" t="s">
        <v>186</v>
      </c>
      <c r="B338" s="110" t="s">
        <v>69</v>
      </c>
      <c r="C338" s="109" t="s">
        <v>13</v>
      </c>
      <c r="D338" s="111" t="s">
        <v>464</v>
      </c>
      <c r="E338" s="109" t="s">
        <v>184</v>
      </c>
      <c r="F338" s="109" t="s">
        <v>185</v>
      </c>
      <c r="G338" s="111" t="s">
        <v>44</v>
      </c>
      <c r="H338" s="111" t="s">
        <v>45</v>
      </c>
      <c r="I338" s="112">
        <v>11033571</v>
      </c>
      <c r="J338" s="113" t="s">
        <v>291</v>
      </c>
      <c r="K338" s="113" t="s">
        <v>292</v>
      </c>
      <c r="L338" s="114">
        <v>49674</v>
      </c>
      <c r="M338" s="115" t="s">
        <v>49</v>
      </c>
      <c r="N338" s="116">
        <f>VLOOKUP(E338,'FERC Mapping'!A:C,3,FALSE)</f>
        <v>394</v>
      </c>
      <c r="O338" s="190" t="s">
        <v>1106</v>
      </c>
      <c r="P338" s="190" t="s">
        <v>1106</v>
      </c>
      <c r="Q338" s="190" t="s">
        <v>1106</v>
      </c>
      <c r="R338" s="190" t="s">
        <v>1106</v>
      </c>
      <c r="S338" s="190" t="s">
        <v>1106</v>
      </c>
      <c r="T338" s="190" t="s">
        <v>1106</v>
      </c>
      <c r="U338" s="190" t="s">
        <v>1106</v>
      </c>
      <c r="V338" s="190" t="s">
        <v>1106</v>
      </c>
      <c r="W338" s="190" t="s">
        <v>1106</v>
      </c>
      <c r="X338" s="190" t="s">
        <v>1106</v>
      </c>
      <c r="Y338" s="190" t="s">
        <v>1106</v>
      </c>
      <c r="Z338" s="190" t="s">
        <v>1106</v>
      </c>
      <c r="AA338" s="190" t="s">
        <v>1106</v>
      </c>
      <c r="AB338" s="190" t="s">
        <v>1106</v>
      </c>
      <c r="AC338" s="190" t="s">
        <v>1106</v>
      </c>
      <c r="AD338" s="190" t="s">
        <v>1106</v>
      </c>
      <c r="AE338" s="190" t="s">
        <v>1106</v>
      </c>
      <c r="AF338" s="190" t="s">
        <v>1106</v>
      </c>
      <c r="AG338" s="190" t="s">
        <v>1106</v>
      </c>
      <c r="AH338" s="190" t="s">
        <v>1106</v>
      </c>
      <c r="AI338" s="190" t="s">
        <v>1106</v>
      </c>
      <c r="AJ338" s="190" t="s">
        <v>1106</v>
      </c>
      <c r="AK338" s="190" t="s">
        <v>1106</v>
      </c>
      <c r="AL338" s="190" t="s">
        <v>1106</v>
      </c>
      <c r="AM338" s="190" t="s">
        <v>1106</v>
      </c>
      <c r="AN338" s="190" t="s">
        <v>1106</v>
      </c>
      <c r="AO338" s="117" t="s">
        <v>605</v>
      </c>
      <c r="AP338" s="117" t="s">
        <v>628</v>
      </c>
      <c r="AQ338" s="117" t="s">
        <v>13</v>
      </c>
    </row>
    <row r="339" spans="1:43" ht="24" customHeight="1" x14ac:dyDescent="0.4">
      <c r="A339" s="109" t="s">
        <v>186</v>
      </c>
      <c r="B339" s="110" t="s">
        <v>69</v>
      </c>
      <c r="C339" s="109" t="s">
        <v>13</v>
      </c>
      <c r="D339" s="111" t="s">
        <v>464</v>
      </c>
      <c r="E339" s="109" t="s">
        <v>184</v>
      </c>
      <c r="F339" s="109" t="s">
        <v>185</v>
      </c>
      <c r="G339" s="111" t="s">
        <v>44</v>
      </c>
      <c r="H339" s="111" t="s">
        <v>45</v>
      </c>
      <c r="I339" s="112">
        <v>11057010</v>
      </c>
      <c r="J339" s="113" t="s">
        <v>316</v>
      </c>
      <c r="K339" s="113" t="s">
        <v>316</v>
      </c>
      <c r="L339" s="114">
        <v>49674</v>
      </c>
      <c r="M339" s="115" t="s">
        <v>48</v>
      </c>
      <c r="N339" s="116">
        <f>VLOOKUP(E339,'FERC Mapping'!A:C,3,FALSE)</f>
        <v>394</v>
      </c>
      <c r="O339" s="190" t="s">
        <v>1106</v>
      </c>
      <c r="P339" s="190" t="s">
        <v>1106</v>
      </c>
      <c r="Q339" s="190" t="s">
        <v>1106</v>
      </c>
      <c r="R339" s="190" t="s">
        <v>1106</v>
      </c>
      <c r="S339" s="190" t="s">
        <v>1106</v>
      </c>
      <c r="T339" s="190" t="s">
        <v>1106</v>
      </c>
      <c r="U339" s="190" t="s">
        <v>1106</v>
      </c>
      <c r="V339" s="190" t="s">
        <v>1106</v>
      </c>
      <c r="W339" s="190" t="s">
        <v>1106</v>
      </c>
      <c r="X339" s="190" t="s">
        <v>1106</v>
      </c>
      <c r="Y339" s="190" t="s">
        <v>1106</v>
      </c>
      <c r="Z339" s="190" t="s">
        <v>1106</v>
      </c>
      <c r="AA339" s="190" t="s">
        <v>1106</v>
      </c>
      <c r="AB339" s="190" t="s">
        <v>1106</v>
      </c>
      <c r="AC339" s="190" t="s">
        <v>1106</v>
      </c>
      <c r="AD339" s="190" t="s">
        <v>1106</v>
      </c>
      <c r="AE339" s="190" t="s">
        <v>1106</v>
      </c>
      <c r="AF339" s="190" t="s">
        <v>1106</v>
      </c>
      <c r="AG339" s="190" t="s">
        <v>1106</v>
      </c>
      <c r="AH339" s="190" t="s">
        <v>1106</v>
      </c>
      <c r="AI339" s="190" t="s">
        <v>1106</v>
      </c>
      <c r="AJ339" s="190" t="s">
        <v>1106</v>
      </c>
      <c r="AK339" s="190" t="s">
        <v>1106</v>
      </c>
      <c r="AL339" s="190" t="s">
        <v>1106</v>
      </c>
      <c r="AM339" s="190" t="s">
        <v>1106</v>
      </c>
      <c r="AN339" s="190" t="s">
        <v>1106</v>
      </c>
      <c r="AO339" s="117" t="s">
        <v>605</v>
      </c>
      <c r="AP339" s="117" t="s">
        <v>628</v>
      </c>
      <c r="AQ339" s="117" t="s">
        <v>13</v>
      </c>
    </row>
    <row r="340" spans="1:43" ht="24" customHeight="1" x14ac:dyDescent="0.4">
      <c r="A340" s="109" t="s">
        <v>186</v>
      </c>
      <c r="B340" s="110" t="s">
        <v>69</v>
      </c>
      <c r="C340" s="109" t="s">
        <v>13</v>
      </c>
      <c r="D340" s="111" t="s">
        <v>464</v>
      </c>
      <c r="E340" s="109" t="s">
        <v>184</v>
      </c>
      <c r="F340" s="109" t="s">
        <v>185</v>
      </c>
      <c r="G340" s="111" t="s">
        <v>44</v>
      </c>
      <c r="H340" s="111" t="s">
        <v>45</v>
      </c>
      <c r="I340" s="112">
        <v>11000259</v>
      </c>
      <c r="J340" s="113" t="s">
        <v>861</v>
      </c>
      <c r="K340" s="113" t="s">
        <v>862</v>
      </c>
      <c r="L340" s="114">
        <v>46387</v>
      </c>
      <c r="M340" s="115" t="s">
        <v>48</v>
      </c>
      <c r="N340" s="116">
        <f>VLOOKUP(E340,'FERC Mapping'!A:C,3,FALSE)</f>
        <v>394</v>
      </c>
      <c r="O340" s="190" t="s">
        <v>1106</v>
      </c>
      <c r="P340" s="190" t="s">
        <v>1106</v>
      </c>
      <c r="Q340" s="190" t="s">
        <v>1106</v>
      </c>
      <c r="R340" s="190" t="s">
        <v>1106</v>
      </c>
      <c r="S340" s="190" t="s">
        <v>1106</v>
      </c>
      <c r="T340" s="190" t="s">
        <v>1106</v>
      </c>
      <c r="U340" s="190" t="s">
        <v>1106</v>
      </c>
      <c r="V340" s="190" t="s">
        <v>1106</v>
      </c>
      <c r="W340" s="190" t="s">
        <v>1106</v>
      </c>
      <c r="X340" s="190" t="s">
        <v>1106</v>
      </c>
      <c r="Y340" s="190" t="s">
        <v>1106</v>
      </c>
      <c r="Z340" s="190" t="s">
        <v>1106</v>
      </c>
      <c r="AA340" s="190" t="s">
        <v>1106</v>
      </c>
      <c r="AB340" s="190" t="s">
        <v>1106</v>
      </c>
      <c r="AC340" s="190" t="s">
        <v>1106</v>
      </c>
      <c r="AD340" s="190" t="s">
        <v>1106</v>
      </c>
      <c r="AE340" s="190" t="s">
        <v>1106</v>
      </c>
      <c r="AF340" s="190" t="s">
        <v>1106</v>
      </c>
      <c r="AG340" s="190" t="s">
        <v>1106</v>
      </c>
      <c r="AH340" s="190" t="s">
        <v>1106</v>
      </c>
      <c r="AI340" s="190" t="s">
        <v>1106</v>
      </c>
      <c r="AJ340" s="190" t="s">
        <v>1106</v>
      </c>
      <c r="AK340" s="190" t="s">
        <v>1106</v>
      </c>
      <c r="AL340" s="190" t="s">
        <v>1106</v>
      </c>
      <c r="AM340" s="190" t="s">
        <v>1106</v>
      </c>
      <c r="AN340" s="190" t="s">
        <v>1106</v>
      </c>
      <c r="AO340" s="117" t="s">
        <v>605</v>
      </c>
      <c r="AP340" s="117" t="s">
        <v>628</v>
      </c>
      <c r="AQ340" s="117" t="s">
        <v>13</v>
      </c>
    </row>
    <row r="341" spans="1:43" ht="24" customHeight="1" x14ac:dyDescent="0.4">
      <c r="A341" s="109" t="s">
        <v>186</v>
      </c>
      <c r="B341" s="110" t="s">
        <v>69</v>
      </c>
      <c r="C341" s="109" t="s">
        <v>13</v>
      </c>
      <c r="D341" s="111" t="s">
        <v>464</v>
      </c>
      <c r="E341" s="109" t="s">
        <v>184</v>
      </c>
      <c r="F341" s="109" t="s">
        <v>185</v>
      </c>
      <c r="G341" s="111" t="s">
        <v>67</v>
      </c>
      <c r="H341" s="111" t="s">
        <v>45</v>
      </c>
      <c r="I341" s="112">
        <v>11006730</v>
      </c>
      <c r="J341" s="113" t="s">
        <v>863</v>
      </c>
      <c r="K341" s="113" t="s">
        <v>313</v>
      </c>
      <c r="L341" s="114">
        <v>49674</v>
      </c>
      <c r="M341" s="115" t="s">
        <v>49</v>
      </c>
      <c r="N341" s="116">
        <f>VLOOKUP(E341,'FERC Mapping'!A:C,3,FALSE)</f>
        <v>394</v>
      </c>
      <c r="O341" s="190" t="s">
        <v>1106</v>
      </c>
      <c r="P341" s="190" t="s">
        <v>1106</v>
      </c>
      <c r="Q341" s="190" t="s">
        <v>1106</v>
      </c>
      <c r="R341" s="190" t="s">
        <v>1106</v>
      </c>
      <c r="S341" s="190" t="s">
        <v>1106</v>
      </c>
      <c r="T341" s="190" t="s">
        <v>1106</v>
      </c>
      <c r="U341" s="190" t="s">
        <v>1106</v>
      </c>
      <c r="V341" s="190" t="s">
        <v>1106</v>
      </c>
      <c r="W341" s="190" t="s">
        <v>1106</v>
      </c>
      <c r="X341" s="190" t="s">
        <v>1106</v>
      </c>
      <c r="Y341" s="190" t="s">
        <v>1106</v>
      </c>
      <c r="Z341" s="190" t="s">
        <v>1106</v>
      </c>
      <c r="AA341" s="190" t="s">
        <v>1106</v>
      </c>
      <c r="AB341" s="190" t="s">
        <v>1106</v>
      </c>
      <c r="AC341" s="190" t="s">
        <v>1106</v>
      </c>
      <c r="AD341" s="190" t="s">
        <v>1106</v>
      </c>
      <c r="AE341" s="190" t="s">
        <v>1106</v>
      </c>
      <c r="AF341" s="190" t="s">
        <v>1106</v>
      </c>
      <c r="AG341" s="190" t="s">
        <v>1106</v>
      </c>
      <c r="AH341" s="190" t="s">
        <v>1106</v>
      </c>
      <c r="AI341" s="190" t="s">
        <v>1106</v>
      </c>
      <c r="AJ341" s="190" t="s">
        <v>1106</v>
      </c>
      <c r="AK341" s="190" t="s">
        <v>1106</v>
      </c>
      <c r="AL341" s="190" t="s">
        <v>1106</v>
      </c>
      <c r="AM341" s="190" t="s">
        <v>1106</v>
      </c>
      <c r="AN341" s="190" t="s">
        <v>1106</v>
      </c>
      <c r="AO341" s="117" t="s">
        <v>605</v>
      </c>
      <c r="AP341" s="117" t="s">
        <v>628</v>
      </c>
      <c r="AQ341" s="117" t="s">
        <v>13</v>
      </c>
    </row>
    <row r="342" spans="1:43" ht="24" customHeight="1" x14ac:dyDescent="0.4">
      <c r="A342" s="109" t="s">
        <v>186</v>
      </c>
      <c r="B342" s="110" t="s">
        <v>69</v>
      </c>
      <c r="C342" s="109" t="s">
        <v>13</v>
      </c>
      <c r="D342" s="111" t="s">
        <v>464</v>
      </c>
      <c r="E342" s="109" t="s">
        <v>184</v>
      </c>
      <c r="F342" s="109" t="s">
        <v>185</v>
      </c>
      <c r="G342" s="111" t="s">
        <v>66</v>
      </c>
      <c r="H342" s="111" t="s">
        <v>45</v>
      </c>
      <c r="I342" s="112">
        <v>11006716</v>
      </c>
      <c r="J342" s="113" t="s">
        <v>864</v>
      </c>
      <c r="K342" s="113" t="s">
        <v>865</v>
      </c>
      <c r="L342" s="114">
        <v>49674</v>
      </c>
      <c r="M342" s="115" t="s">
        <v>49</v>
      </c>
      <c r="N342" s="116">
        <f>VLOOKUP(E342,'FERC Mapping'!A:C,3,FALSE)</f>
        <v>394</v>
      </c>
      <c r="O342" s="190" t="s">
        <v>1106</v>
      </c>
      <c r="P342" s="190" t="s">
        <v>1106</v>
      </c>
      <c r="Q342" s="190" t="s">
        <v>1106</v>
      </c>
      <c r="R342" s="190" t="s">
        <v>1106</v>
      </c>
      <c r="S342" s="190" t="s">
        <v>1106</v>
      </c>
      <c r="T342" s="190" t="s">
        <v>1106</v>
      </c>
      <c r="U342" s="190" t="s">
        <v>1106</v>
      </c>
      <c r="V342" s="190" t="s">
        <v>1106</v>
      </c>
      <c r="W342" s="190" t="s">
        <v>1106</v>
      </c>
      <c r="X342" s="190" t="s">
        <v>1106</v>
      </c>
      <c r="Y342" s="190" t="s">
        <v>1106</v>
      </c>
      <c r="Z342" s="190" t="s">
        <v>1106</v>
      </c>
      <c r="AA342" s="190" t="s">
        <v>1106</v>
      </c>
      <c r="AB342" s="190" t="s">
        <v>1106</v>
      </c>
      <c r="AC342" s="190" t="s">
        <v>1106</v>
      </c>
      <c r="AD342" s="190" t="s">
        <v>1106</v>
      </c>
      <c r="AE342" s="190" t="s">
        <v>1106</v>
      </c>
      <c r="AF342" s="190" t="s">
        <v>1106</v>
      </c>
      <c r="AG342" s="190" t="s">
        <v>1106</v>
      </c>
      <c r="AH342" s="190" t="s">
        <v>1106</v>
      </c>
      <c r="AI342" s="190" t="s">
        <v>1106</v>
      </c>
      <c r="AJ342" s="190" t="s">
        <v>1106</v>
      </c>
      <c r="AK342" s="190" t="s">
        <v>1106</v>
      </c>
      <c r="AL342" s="190" t="s">
        <v>1106</v>
      </c>
      <c r="AM342" s="190" t="s">
        <v>1106</v>
      </c>
      <c r="AN342" s="190" t="s">
        <v>1106</v>
      </c>
      <c r="AO342" s="117" t="s">
        <v>605</v>
      </c>
      <c r="AP342" s="117" t="s">
        <v>628</v>
      </c>
      <c r="AQ342" s="117" t="s">
        <v>13</v>
      </c>
    </row>
    <row r="343" spans="1:43" ht="24" customHeight="1" x14ac:dyDescent="0.4">
      <c r="A343" s="109" t="s">
        <v>186</v>
      </c>
      <c r="B343" s="110" t="s">
        <v>69</v>
      </c>
      <c r="C343" s="109" t="s">
        <v>13</v>
      </c>
      <c r="D343" s="111" t="s">
        <v>464</v>
      </c>
      <c r="E343" s="109" t="s">
        <v>184</v>
      </c>
      <c r="F343" s="109" t="s">
        <v>185</v>
      </c>
      <c r="G343" s="111" t="s">
        <v>57</v>
      </c>
      <c r="H343" s="111" t="s">
        <v>45</v>
      </c>
      <c r="I343" s="112">
        <v>11059025</v>
      </c>
      <c r="J343" s="113" t="s">
        <v>155</v>
      </c>
      <c r="K343" s="113" t="s">
        <v>236</v>
      </c>
      <c r="L343" s="114">
        <v>49674</v>
      </c>
      <c r="M343" s="115" t="s">
        <v>49</v>
      </c>
      <c r="N343" s="116">
        <f>VLOOKUP(E343,'FERC Mapping'!A:C,3,FALSE)</f>
        <v>394</v>
      </c>
      <c r="O343" s="190" t="s">
        <v>1106</v>
      </c>
      <c r="P343" s="190" t="s">
        <v>1106</v>
      </c>
      <c r="Q343" s="190" t="s">
        <v>1106</v>
      </c>
      <c r="R343" s="190" t="s">
        <v>1106</v>
      </c>
      <c r="S343" s="190" t="s">
        <v>1106</v>
      </c>
      <c r="T343" s="190" t="s">
        <v>1106</v>
      </c>
      <c r="U343" s="190" t="s">
        <v>1106</v>
      </c>
      <c r="V343" s="190" t="s">
        <v>1106</v>
      </c>
      <c r="W343" s="190" t="s">
        <v>1106</v>
      </c>
      <c r="X343" s="190" t="s">
        <v>1106</v>
      </c>
      <c r="Y343" s="190" t="s">
        <v>1106</v>
      </c>
      <c r="Z343" s="190" t="s">
        <v>1106</v>
      </c>
      <c r="AA343" s="190" t="s">
        <v>1106</v>
      </c>
      <c r="AB343" s="190" t="s">
        <v>1106</v>
      </c>
      <c r="AC343" s="190" t="s">
        <v>1106</v>
      </c>
      <c r="AD343" s="190" t="s">
        <v>1106</v>
      </c>
      <c r="AE343" s="190" t="s">
        <v>1106</v>
      </c>
      <c r="AF343" s="190" t="s">
        <v>1106</v>
      </c>
      <c r="AG343" s="190" t="s">
        <v>1106</v>
      </c>
      <c r="AH343" s="190" t="s">
        <v>1106</v>
      </c>
      <c r="AI343" s="190" t="s">
        <v>1106</v>
      </c>
      <c r="AJ343" s="190" t="s">
        <v>1106</v>
      </c>
      <c r="AK343" s="190" t="s">
        <v>1106</v>
      </c>
      <c r="AL343" s="190" t="s">
        <v>1106</v>
      </c>
      <c r="AM343" s="190" t="s">
        <v>1106</v>
      </c>
      <c r="AN343" s="190" t="s">
        <v>1106</v>
      </c>
      <c r="AO343" s="117" t="s">
        <v>605</v>
      </c>
      <c r="AP343" s="117" t="s">
        <v>628</v>
      </c>
      <c r="AQ343" s="117" t="s">
        <v>13</v>
      </c>
    </row>
    <row r="344" spans="1:43" ht="24" customHeight="1" x14ac:dyDescent="0.4">
      <c r="A344" s="109" t="s">
        <v>186</v>
      </c>
      <c r="B344" s="110" t="s">
        <v>69</v>
      </c>
      <c r="C344" s="109" t="s">
        <v>13</v>
      </c>
      <c r="D344" s="111" t="s">
        <v>464</v>
      </c>
      <c r="E344" s="109" t="s">
        <v>184</v>
      </c>
      <c r="F344" s="109" t="s">
        <v>185</v>
      </c>
      <c r="G344" s="111" t="s">
        <v>67</v>
      </c>
      <c r="H344" s="111" t="s">
        <v>45</v>
      </c>
      <c r="I344" s="112">
        <v>11013969</v>
      </c>
      <c r="J344" s="113" t="s">
        <v>352</v>
      </c>
      <c r="K344" s="113" t="s">
        <v>866</v>
      </c>
      <c r="L344" s="114">
        <v>49674</v>
      </c>
      <c r="M344" s="115" t="s">
        <v>48</v>
      </c>
      <c r="N344" s="116">
        <f>VLOOKUP(E344,'FERC Mapping'!A:C,3,FALSE)</f>
        <v>394</v>
      </c>
      <c r="O344" s="190" t="s">
        <v>1106</v>
      </c>
      <c r="P344" s="190" t="s">
        <v>1106</v>
      </c>
      <c r="Q344" s="190" t="s">
        <v>1106</v>
      </c>
      <c r="R344" s="190" t="s">
        <v>1106</v>
      </c>
      <c r="S344" s="190" t="s">
        <v>1106</v>
      </c>
      <c r="T344" s="190" t="s">
        <v>1106</v>
      </c>
      <c r="U344" s="190" t="s">
        <v>1106</v>
      </c>
      <c r="V344" s="190" t="s">
        <v>1106</v>
      </c>
      <c r="W344" s="190" t="s">
        <v>1106</v>
      </c>
      <c r="X344" s="190" t="s">
        <v>1106</v>
      </c>
      <c r="Y344" s="190" t="s">
        <v>1106</v>
      </c>
      <c r="Z344" s="190" t="s">
        <v>1106</v>
      </c>
      <c r="AA344" s="190" t="s">
        <v>1106</v>
      </c>
      <c r="AB344" s="190" t="s">
        <v>1106</v>
      </c>
      <c r="AC344" s="190" t="s">
        <v>1106</v>
      </c>
      <c r="AD344" s="190" t="s">
        <v>1106</v>
      </c>
      <c r="AE344" s="190" t="s">
        <v>1106</v>
      </c>
      <c r="AF344" s="190" t="s">
        <v>1106</v>
      </c>
      <c r="AG344" s="190" t="s">
        <v>1106</v>
      </c>
      <c r="AH344" s="190" t="s">
        <v>1106</v>
      </c>
      <c r="AI344" s="190" t="s">
        <v>1106</v>
      </c>
      <c r="AJ344" s="190" t="s">
        <v>1106</v>
      </c>
      <c r="AK344" s="190" t="s">
        <v>1106</v>
      </c>
      <c r="AL344" s="190" t="s">
        <v>1106</v>
      </c>
      <c r="AM344" s="190" t="s">
        <v>1106</v>
      </c>
      <c r="AN344" s="190" t="s">
        <v>1106</v>
      </c>
      <c r="AO344" s="117" t="s">
        <v>605</v>
      </c>
      <c r="AP344" s="117" t="s">
        <v>628</v>
      </c>
      <c r="AQ344" s="117" t="s">
        <v>13</v>
      </c>
    </row>
    <row r="345" spans="1:43" ht="24" customHeight="1" x14ac:dyDescent="0.4">
      <c r="A345" s="109" t="s">
        <v>186</v>
      </c>
      <c r="B345" s="110" t="s">
        <v>69</v>
      </c>
      <c r="C345" s="109" t="s">
        <v>13</v>
      </c>
      <c r="D345" s="111" t="s">
        <v>464</v>
      </c>
      <c r="E345" s="109" t="s">
        <v>184</v>
      </c>
      <c r="F345" s="109" t="s">
        <v>185</v>
      </c>
      <c r="G345" s="111" t="s">
        <v>67</v>
      </c>
      <c r="H345" s="111" t="s">
        <v>45</v>
      </c>
      <c r="I345" s="112">
        <v>11013969</v>
      </c>
      <c r="J345" s="113" t="s">
        <v>352</v>
      </c>
      <c r="K345" s="113" t="s">
        <v>866</v>
      </c>
      <c r="L345" s="114">
        <v>49674</v>
      </c>
      <c r="M345" s="115" t="s">
        <v>48</v>
      </c>
      <c r="N345" s="116">
        <f>VLOOKUP(E345,'FERC Mapping'!A:C,3,FALSE)</f>
        <v>394</v>
      </c>
      <c r="O345" s="190" t="s">
        <v>1106</v>
      </c>
      <c r="P345" s="190" t="s">
        <v>1106</v>
      </c>
      <c r="Q345" s="190" t="s">
        <v>1106</v>
      </c>
      <c r="R345" s="190" t="s">
        <v>1106</v>
      </c>
      <c r="S345" s="190" t="s">
        <v>1106</v>
      </c>
      <c r="T345" s="190" t="s">
        <v>1106</v>
      </c>
      <c r="U345" s="190" t="s">
        <v>1106</v>
      </c>
      <c r="V345" s="190" t="s">
        <v>1106</v>
      </c>
      <c r="W345" s="190" t="s">
        <v>1106</v>
      </c>
      <c r="X345" s="190" t="s">
        <v>1106</v>
      </c>
      <c r="Y345" s="190" t="s">
        <v>1106</v>
      </c>
      <c r="Z345" s="190" t="s">
        <v>1106</v>
      </c>
      <c r="AA345" s="190" t="s">
        <v>1106</v>
      </c>
      <c r="AB345" s="190" t="s">
        <v>1106</v>
      </c>
      <c r="AC345" s="190" t="s">
        <v>1106</v>
      </c>
      <c r="AD345" s="190" t="s">
        <v>1106</v>
      </c>
      <c r="AE345" s="190" t="s">
        <v>1106</v>
      </c>
      <c r="AF345" s="190" t="s">
        <v>1106</v>
      </c>
      <c r="AG345" s="190" t="s">
        <v>1106</v>
      </c>
      <c r="AH345" s="190" t="s">
        <v>1106</v>
      </c>
      <c r="AI345" s="190" t="s">
        <v>1106</v>
      </c>
      <c r="AJ345" s="190" t="s">
        <v>1106</v>
      </c>
      <c r="AK345" s="190" t="s">
        <v>1106</v>
      </c>
      <c r="AL345" s="190" t="s">
        <v>1106</v>
      </c>
      <c r="AM345" s="190" t="s">
        <v>1106</v>
      </c>
      <c r="AN345" s="190" t="s">
        <v>1106</v>
      </c>
      <c r="AO345" s="117" t="s">
        <v>605</v>
      </c>
      <c r="AP345" s="117" t="s">
        <v>628</v>
      </c>
      <c r="AQ345" s="117" t="s">
        <v>13</v>
      </c>
    </row>
    <row r="346" spans="1:43" ht="24" customHeight="1" x14ac:dyDescent="0.4">
      <c r="A346" s="109" t="s">
        <v>186</v>
      </c>
      <c r="B346" s="110" t="s">
        <v>69</v>
      </c>
      <c r="C346" s="109" t="s">
        <v>13</v>
      </c>
      <c r="D346" s="111" t="s">
        <v>464</v>
      </c>
      <c r="E346" s="109" t="s">
        <v>184</v>
      </c>
      <c r="F346" s="109" t="s">
        <v>185</v>
      </c>
      <c r="G346" s="111" t="s">
        <v>44</v>
      </c>
      <c r="H346" s="111" t="s">
        <v>45</v>
      </c>
      <c r="I346" s="112">
        <v>11000009</v>
      </c>
      <c r="J346" s="113" t="s">
        <v>867</v>
      </c>
      <c r="K346" s="113" t="s">
        <v>868</v>
      </c>
      <c r="L346" s="114">
        <v>46387</v>
      </c>
      <c r="M346" s="115" t="s">
        <v>48</v>
      </c>
      <c r="N346" s="116">
        <f>VLOOKUP(E346,'FERC Mapping'!A:C,3,FALSE)</f>
        <v>394</v>
      </c>
      <c r="O346" s="190" t="s">
        <v>1106</v>
      </c>
      <c r="P346" s="190" t="s">
        <v>1106</v>
      </c>
      <c r="Q346" s="190" t="s">
        <v>1106</v>
      </c>
      <c r="R346" s="190" t="s">
        <v>1106</v>
      </c>
      <c r="S346" s="190" t="s">
        <v>1106</v>
      </c>
      <c r="T346" s="190" t="s">
        <v>1106</v>
      </c>
      <c r="U346" s="190" t="s">
        <v>1106</v>
      </c>
      <c r="V346" s="190" t="s">
        <v>1106</v>
      </c>
      <c r="W346" s="190" t="s">
        <v>1106</v>
      </c>
      <c r="X346" s="190" t="s">
        <v>1106</v>
      </c>
      <c r="Y346" s="190" t="s">
        <v>1106</v>
      </c>
      <c r="Z346" s="190" t="s">
        <v>1106</v>
      </c>
      <c r="AA346" s="190" t="s">
        <v>1106</v>
      </c>
      <c r="AB346" s="190" t="s">
        <v>1106</v>
      </c>
      <c r="AC346" s="190" t="s">
        <v>1106</v>
      </c>
      <c r="AD346" s="190" t="s">
        <v>1106</v>
      </c>
      <c r="AE346" s="190" t="s">
        <v>1106</v>
      </c>
      <c r="AF346" s="190" t="s">
        <v>1106</v>
      </c>
      <c r="AG346" s="190" t="s">
        <v>1106</v>
      </c>
      <c r="AH346" s="190" t="s">
        <v>1106</v>
      </c>
      <c r="AI346" s="190" t="s">
        <v>1106</v>
      </c>
      <c r="AJ346" s="190" t="s">
        <v>1106</v>
      </c>
      <c r="AK346" s="190" t="s">
        <v>1106</v>
      </c>
      <c r="AL346" s="190" t="s">
        <v>1106</v>
      </c>
      <c r="AM346" s="190" t="s">
        <v>1106</v>
      </c>
      <c r="AN346" s="190" t="s">
        <v>1106</v>
      </c>
      <c r="AO346" s="117" t="s">
        <v>605</v>
      </c>
      <c r="AP346" s="117" t="s">
        <v>628</v>
      </c>
      <c r="AQ346" s="117" t="s">
        <v>13</v>
      </c>
    </row>
    <row r="347" spans="1:43" ht="24" customHeight="1" x14ac:dyDescent="0.4">
      <c r="A347" s="109" t="s">
        <v>186</v>
      </c>
      <c r="B347" s="110" t="s">
        <v>69</v>
      </c>
      <c r="C347" s="109" t="s">
        <v>13</v>
      </c>
      <c r="D347" s="111" t="s">
        <v>464</v>
      </c>
      <c r="E347" s="109" t="s">
        <v>184</v>
      </c>
      <c r="F347" s="109" t="s">
        <v>185</v>
      </c>
      <c r="G347" s="111" t="s">
        <v>54</v>
      </c>
      <c r="H347" s="111" t="s">
        <v>651</v>
      </c>
      <c r="I347" s="112">
        <v>11013022</v>
      </c>
      <c r="J347" s="113" t="s">
        <v>156</v>
      </c>
      <c r="K347" s="113" t="s">
        <v>869</v>
      </c>
      <c r="L347" s="114">
        <v>49674</v>
      </c>
      <c r="M347" s="115" t="s">
        <v>49</v>
      </c>
      <c r="N347" s="116">
        <f>VLOOKUP(E347,'FERC Mapping'!A:C,3,FALSE)</f>
        <v>394</v>
      </c>
      <c r="O347" s="190" t="s">
        <v>1106</v>
      </c>
      <c r="P347" s="190" t="s">
        <v>1106</v>
      </c>
      <c r="Q347" s="190" t="s">
        <v>1106</v>
      </c>
      <c r="R347" s="190" t="s">
        <v>1106</v>
      </c>
      <c r="S347" s="190" t="s">
        <v>1106</v>
      </c>
      <c r="T347" s="190" t="s">
        <v>1106</v>
      </c>
      <c r="U347" s="190" t="s">
        <v>1106</v>
      </c>
      <c r="V347" s="190" t="s">
        <v>1106</v>
      </c>
      <c r="W347" s="190" t="s">
        <v>1106</v>
      </c>
      <c r="X347" s="190" t="s">
        <v>1106</v>
      </c>
      <c r="Y347" s="190" t="s">
        <v>1106</v>
      </c>
      <c r="Z347" s="190" t="s">
        <v>1106</v>
      </c>
      <c r="AA347" s="190" t="s">
        <v>1106</v>
      </c>
      <c r="AB347" s="190" t="s">
        <v>1106</v>
      </c>
      <c r="AC347" s="190" t="s">
        <v>1106</v>
      </c>
      <c r="AD347" s="190" t="s">
        <v>1106</v>
      </c>
      <c r="AE347" s="190" t="s">
        <v>1106</v>
      </c>
      <c r="AF347" s="190" t="s">
        <v>1106</v>
      </c>
      <c r="AG347" s="190" t="s">
        <v>1106</v>
      </c>
      <c r="AH347" s="190" t="s">
        <v>1106</v>
      </c>
      <c r="AI347" s="190" t="s">
        <v>1106</v>
      </c>
      <c r="AJ347" s="190" t="s">
        <v>1106</v>
      </c>
      <c r="AK347" s="190" t="s">
        <v>1106</v>
      </c>
      <c r="AL347" s="190" t="s">
        <v>1106</v>
      </c>
      <c r="AM347" s="190" t="s">
        <v>1106</v>
      </c>
      <c r="AN347" s="190" t="s">
        <v>1106</v>
      </c>
      <c r="AO347" s="117" t="s">
        <v>605</v>
      </c>
      <c r="AP347" s="117" t="s">
        <v>628</v>
      </c>
      <c r="AQ347" s="117" t="s">
        <v>13</v>
      </c>
    </row>
    <row r="348" spans="1:43" ht="24" customHeight="1" x14ac:dyDescent="0.4">
      <c r="A348" s="109" t="s">
        <v>186</v>
      </c>
      <c r="B348" s="110" t="s">
        <v>69</v>
      </c>
      <c r="C348" s="109" t="s">
        <v>13</v>
      </c>
      <c r="D348" s="111" t="s">
        <v>464</v>
      </c>
      <c r="E348" s="109" t="s">
        <v>184</v>
      </c>
      <c r="F348" s="109" t="s">
        <v>185</v>
      </c>
      <c r="G348" s="111" t="s">
        <v>54</v>
      </c>
      <c r="H348" s="111" t="s">
        <v>45</v>
      </c>
      <c r="I348" s="112">
        <v>11013245</v>
      </c>
      <c r="J348" s="113" t="s">
        <v>870</v>
      </c>
      <c r="K348" s="113" t="s">
        <v>871</v>
      </c>
      <c r="L348" s="114">
        <v>49674</v>
      </c>
      <c r="M348" s="115" t="s">
        <v>49</v>
      </c>
      <c r="N348" s="116">
        <f>VLOOKUP(E348,'FERC Mapping'!A:C,3,FALSE)</f>
        <v>394</v>
      </c>
      <c r="O348" s="190" t="s">
        <v>1106</v>
      </c>
      <c r="P348" s="190" t="s">
        <v>1106</v>
      </c>
      <c r="Q348" s="190" t="s">
        <v>1106</v>
      </c>
      <c r="R348" s="190" t="s">
        <v>1106</v>
      </c>
      <c r="S348" s="190" t="s">
        <v>1106</v>
      </c>
      <c r="T348" s="190" t="s">
        <v>1106</v>
      </c>
      <c r="U348" s="190" t="s">
        <v>1106</v>
      </c>
      <c r="V348" s="190" t="s">
        <v>1106</v>
      </c>
      <c r="W348" s="190" t="s">
        <v>1106</v>
      </c>
      <c r="X348" s="190" t="s">
        <v>1106</v>
      </c>
      <c r="Y348" s="190" t="s">
        <v>1106</v>
      </c>
      <c r="Z348" s="190" t="s">
        <v>1106</v>
      </c>
      <c r="AA348" s="190" t="s">
        <v>1106</v>
      </c>
      <c r="AB348" s="190" t="s">
        <v>1106</v>
      </c>
      <c r="AC348" s="190" t="s">
        <v>1106</v>
      </c>
      <c r="AD348" s="190" t="s">
        <v>1106</v>
      </c>
      <c r="AE348" s="190" t="s">
        <v>1106</v>
      </c>
      <c r="AF348" s="190" t="s">
        <v>1106</v>
      </c>
      <c r="AG348" s="190" t="s">
        <v>1106</v>
      </c>
      <c r="AH348" s="190" t="s">
        <v>1106</v>
      </c>
      <c r="AI348" s="190" t="s">
        <v>1106</v>
      </c>
      <c r="AJ348" s="190" t="s">
        <v>1106</v>
      </c>
      <c r="AK348" s="190" t="s">
        <v>1106</v>
      </c>
      <c r="AL348" s="190" t="s">
        <v>1106</v>
      </c>
      <c r="AM348" s="190" t="s">
        <v>1106</v>
      </c>
      <c r="AN348" s="190" t="s">
        <v>1106</v>
      </c>
      <c r="AO348" s="117" t="s">
        <v>605</v>
      </c>
      <c r="AP348" s="117" t="s">
        <v>628</v>
      </c>
      <c r="AQ348" s="117" t="s">
        <v>13</v>
      </c>
    </row>
    <row r="349" spans="1:43" ht="24" customHeight="1" x14ac:dyDescent="0.4">
      <c r="A349" s="109" t="s">
        <v>186</v>
      </c>
      <c r="B349" s="110" t="s">
        <v>69</v>
      </c>
      <c r="C349" s="109" t="s">
        <v>13</v>
      </c>
      <c r="D349" s="111" t="s">
        <v>464</v>
      </c>
      <c r="E349" s="109" t="s">
        <v>184</v>
      </c>
      <c r="F349" s="109" t="s">
        <v>185</v>
      </c>
      <c r="G349" s="111" t="s">
        <v>67</v>
      </c>
      <c r="H349" s="111" t="s">
        <v>45</v>
      </c>
      <c r="I349" s="112">
        <v>11036860</v>
      </c>
      <c r="J349" s="113" t="s">
        <v>305</v>
      </c>
      <c r="K349" s="113" t="s">
        <v>872</v>
      </c>
      <c r="L349" s="114">
        <v>49674</v>
      </c>
      <c r="M349" s="115" t="s">
        <v>53</v>
      </c>
      <c r="N349" s="116">
        <f>VLOOKUP(E349,'FERC Mapping'!A:C,3,FALSE)</f>
        <v>394</v>
      </c>
      <c r="O349" s="190" t="s">
        <v>1106</v>
      </c>
      <c r="P349" s="190" t="s">
        <v>1106</v>
      </c>
      <c r="Q349" s="190" t="s">
        <v>1106</v>
      </c>
      <c r="R349" s="190" t="s">
        <v>1106</v>
      </c>
      <c r="S349" s="190" t="s">
        <v>1106</v>
      </c>
      <c r="T349" s="190" t="s">
        <v>1106</v>
      </c>
      <c r="U349" s="190" t="s">
        <v>1106</v>
      </c>
      <c r="V349" s="190" t="s">
        <v>1106</v>
      </c>
      <c r="W349" s="190" t="s">
        <v>1106</v>
      </c>
      <c r="X349" s="190" t="s">
        <v>1106</v>
      </c>
      <c r="Y349" s="190" t="s">
        <v>1106</v>
      </c>
      <c r="Z349" s="190" t="s">
        <v>1106</v>
      </c>
      <c r="AA349" s="190" t="s">
        <v>1106</v>
      </c>
      <c r="AB349" s="190" t="s">
        <v>1106</v>
      </c>
      <c r="AC349" s="190" t="s">
        <v>1106</v>
      </c>
      <c r="AD349" s="190" t="s">
        <v>1106</v>
      </c>
      <c r="AE349" s="190" t="s">
        <v>1106</v>
      </c>
      <c r="AF349" s="190" t="s">
        <v>1106</v>
      </c>
      <c r="AG349" s="190" t="s">
        <v>1106</v>
      </c>
      <c r="AH349" s="190" t="s">
        <v>1106</v>
      </c>
      <c r="AI349" s="190" t="s">
        <v>1106</v>
      </c>
      <c r="AJ349" s="190" t="s">
        <v>1106</v>
      </c>
      <c r="AK349" s="190" t="s">
        <v>1106</v>
      </c>
      <c r="AL349" s="190" t="s">
        <v>1106</v>
      </c>
      <c r="AM349" s="190" t="s">
        <v>1106</v>
      </c>
      <c r="AN349" s="190" t="s">
        <v>1106</v>
      </c>
      <c r="AO349" s="117" t="s">
        <v>605</v>
      </c>
      <c r="AP349" s="117" t="s">
        <v>628</v>
      </c>
      <c r="AQ349" s="117" t="s">
        <v>13</v>
      </c>
    </row>
    <row r="350" spans="1:43" ht="24" customHeight="1" x14ac:dyDescent="0.4">
      <c r="A350" s="109" t="s">
        <v>186</v>
      </c>
      <c r="B350" s="110" t="s">
        <v>69</v>
      </c>
      <c r="C350" s="109" t="s">
        <v>13</v>
      </c>
      <c r="D350" s="111" t="s">
        <v>464</v>
      </c>
      <c r="E350" s="109" t="s">
        <v>184</v>
      </c>
      <c r="F350" s="109" t="s">
        <v>185</v>
      </c>
      <c r="G350" s="111" t="s">
        <v>54</v>
      </c>
      <c r="H350" s="111" t="s">
        <v>45</v>
      </c>
      <c r="I350" s="112">
        <v>11013245</v>
      </c>
      <c r="J350" s="113" t="s">
        <v>870</v>
      </c>
      <c r="K350" s="113" t="s">
        <v>871</v>
      </c>
      <c r="L350" s="114">
        <v>49674</v>
      </c>
      <c r="M350" s="115" t="s">
        <v>49</v>
      </c>
      <c r="N350" s="116">
        <f>VLOOKUP(E350,'FERC Mapping'!A:C,3,FALSE)</f>
        <v>394</v>
      </c>
      <c r="O350" s="190" t="s">
        <v>1106</v>
      </c>
      <c r="P350" s="190" t="s">
        <v>1106</v>
      </c>
      <c r="Q350" s="190" t="s">
        <v>1106</v>
      </c>
      <c r="R350" s="190" t="s">
        <v>1106</v>
      </c>
      <c r="S350" s="190" t="s">
        <v>1106</v>
      </c>
      <c r="T350" s="190" t="s">
        <v>1106</v>
      </c>
      <c r="U350" s="190" t="s">
        <v>1106</v>
      </c>
      <c r="V350" s="190" t="s">
        <v>1106</v>
      </c>
      <c r="W350" s="190" t="s">
        <v>1106</v>
      </c>
      <c r="X350" s="190" t="s">
        <v>1106</v>
      </c>
      <c r="Y350" s="190" t="s">
        <v>1106</v>
      </c>
      <c r="Z350" s="190" t="s">
        <v>1106</v>
      </c>
      <c r="AA350" s="190" t="s">
        <v>1106</v>
      </c>
      <c r="AB350" s="190" t="s">
        <v>1106</v>
      </c>
      <c r="AC350" s="190" t="s">
        <v>1106</v>
      </c>
      <c r="AD350" s="190" t="s">
        <v>1106</v>
      </c>
      <c r="AE350" s="190" t="s">
        <v>1106</v>
      </c>
      <c r="AF350" s="190" t="s">
        <v>1106</v>
      </c>
      <c r="AG350" s="190" t="s">
        <v>1106</v>
      </c>
      <c r="AH350" s="190" t="s">
        <v>1106</v>
      </c>
      <c r="AI350" s="190" t="s">
        <v>1106</v>
      </c>
      <c r="AJ350" s="190" t="s">
        <v>1106</v>
      </c>
      <c r="AK350" s="190" t="s">
        <v>1106</v>
      </c>
      <c r="AL350" s="190" t="s">
        <v>1106</v>
      </c>
      <c r="AM350" s="190" t="s">
        <v>1106</v>
      </c>
      <c r="AN350" s="190" t="s">
        <v>1106</v>
      </c>
      <c r="AO350" s="117" t="s">
        <v>605</v>
      </c>
      <c r="AP350" s="117" t="s">
        <v>628</v>
      </c>
      <c r="AQ350" s="117" t="s">
        <v>13</v>
      </c>
    </row>
    <row r="351" spans="1:43" ht="24" customHeight="1" x14ac:dyDescent="0.4">
      <c r="A351" s="109" t="s">
        <v>186</v>
      </c>
      <c r="B351" s="110" t="s">
        <v>69</v>
      </c>
      <c r="C351" s="109" t="s">
        <v>13</v>
      </c>
      <c r="D351" s="111" t="s">
        <v>464</v>
      </c>
      <c r="E351" s="109" t="s">
        <v>184</v>
      </c>
      <c r="F351" s="109" t="s">
        <v>185</v>
      </c>
      <c r="G351" s="111" t="s">
        <v>44</v>
      </c>
      <c r="H351" s="111" t="s">
        <v>45</v>
      </c>
      <c r="I351" s="112">
        <v>11057010</v>
      </c>
      <c r="J351" s="113" t="s">
        <v>316</v>
      </c>
      <c r="K351" s="113" t="s">
        <v>316</v>
      </c>
      <c r="L351" s="114">
        <v>49674</v>
      </c>
      <c r="M351" s="115" t="s">
        <v>48</v>
      </c>
      <c r="N351" s="116">
        <f>VLOOKUP(E351,'FERC Mapping'!A:C,3,FALSE)</f>
        <v>394</v>
      </c>
      <c r="O351" s="190" t="s">
        <v>1106</v>
      </c>
      <c r="P351" s="190" t="s">
        <v>1106</v>
      </c>
      <c r="Q351" s="190" t="s">
        <v>1106</v>
      </c>
      <c r="R351" s="190" t="s">
        <v>1106</v>
      </c>
      <c r="S351" s="190" t="s">
        <v>1106</v>
      </c>
      <c r="T351" s="190" t="s">
        <v>1106</v>
      </c>
      <c r="U351" s="190" t="s">
        <v>1106</v>
      </c>
      <c r="V351" s="190" t="s">
        <v>1106</v>
      </c>
      <c r="W351" s="190" t="s">
        <v>1106</v>
      </c>
      <c r="X351" s="190" t="s">
        <v>1106</v>
      </c>
      <c r="Y351" s="190" t="s">
        <v>1106</v>
      </c>
      <c r="Z351" s="190" t="s">
        <v>1106</v>
      </c>
      <c r="AA351" s="190" t="s">
        <v>1106</v>
      </c>
      <c r="AB351" s="190" t="s">
        <v>1106</v>
      </c>
      <c r="AC351" s="190" t="s">
        <v>1106</v>
      </c>
      <c r="AD351" s="190" t="s">
        <v>1106</v>
      </c>
      <c r="AE351" s="190" t="s">
        <v>1106</v>
      </c>
      <c r="AF351" s="190" t="s">
        <v>1106</v>
      </c>
      <c r="AG351" s="190" t="s">
        <v>1106</v>
      </c>
      <c r="AH351" s="190" t="s">
        <v>1106</v>
      </c>
      <c r="AI351" s="190" t="s">
        <v>1106</v>
      </c>
      <c r="AJ351" s="190" t="s">
        <v>1106</v>
      </c>
      <c r="AK351" s="190" t="s">
        <v>1106</v>
      </c>
      <c r="AL351" s="190" t="s">
        <v>1106</v>
      </c>
      <c r="AM351" s="190" t="s">
        <v>1106</v>
      </c>
      <c r="AN351" s="190" t="s">
        <v>1106</v>
      </c>
      <c r="AO351" s="117" t="s">
        <v>605</v>
      </c>
      <c r="AP351" s="117" t="s">
        <v>628</v>
      </c>
      <c r="AQ351" s="117" t="s">
        <v>13</v>
      </c>
    </row>
    <row r="352" spans="1:43" ht="24" customHeight="1" x14ac:dyDescent="0.4">
      <c r="A352" s="109" t="s">
        <v>186</v>
      </c>
      <c r="B352" s="110" t="s">
        <v>69</v>
      </c>
      <c r="C352" s="109" t="s">
        <v>13</v>
      </c>
      <c r="D352" s="111" t="s">
        <v>464</v>
      </c>
      <c r="E352" s="109" t="s">
        <v>184</v>
      </c>
      <c r="F352" s="109" t="s">
        <v>185</v>
      </c>
      <c r="G352" s="111" t="s">
        <v>44</v>
      </c>
      <c r="H352" s="111" t="s">
        <v>45</v>
      </c>
      <c r="I352" s="112">
        <v>11000712</v>
      </c>
      <c r="J352" s="113" t="s">
        <v>873</v>
      </c>
      <c r="K352" s="113" t="s">
        <v>874</v>
      </c>
      <c r="L352" s="114">
        <v>46387</v>
      </c>
      <c r="M352" s="115" t="s">
        <v>48</v>
      </c>
      <c r="N352" s="116">
        <f>VLOOKUP(E352,'FERC Mapping'!A:C,3,FALSE)</f>
        <v>394</v>
      </c>
      <c r="O352" s="190" t="s">
        <v>1106</v>
      </c>
      <c r="P352" s="190" t="s">
        <v>1106</v>
      </c>
      <c r="Q352" s="190" t="s">
        <v>1106</v>
      </c>
      <c r="R352" s="190" t="s">
        <v>1106</v>
      </c>
      <c r="S352" s="190" t="s">
        <v>1106</v>
      </c>
      <c r="T352" s="190" t="s">
        <v>1106</v>
      </c>
      <c r="U352" s="190" t="s">
        <v>1106</v>
      </c>
      <c r="V352" s="190" t="s">
        <v>1106</v>
      </c>
      <c r="W352" s="190" t="s">
        <v>1106</v>
      </c>
      <c r="X352" s="190" t="s">
        <v>1106</v>
      </c>
      <c r="Y352" s="190" t="s">
        <v>1106</v>
      </c>
      <c r="Z352" s="190" t="s">
        <v>1106</v>
      </c>
      <c r="AA352" s="190" t="s">
        <v>1106</v>
      </c>
      <c r="AB352" s="190" t="s">
        <v>1106</v>
      </c>
      <c r="AC352" s="190" t="s">
        <v>1106</v>
      </c>
      <c r="AD352" s="190" t="s">
        <v>1106</v>
      </c>
      <c r="AE352" s="190" t="s">
        <v>1106</v>
      </c>
      <c r="AF352" s="190" t="s">
        <v>1106</v>
      </c>
      <c r="AG352" s="190" t="s">
        <v>1106</v>
      </c>
      <c r="AH352" s="190" t="s">
        <v>1106</v>
      </c>
      <c r="AI352" s="190" t="s">
        <v>1106</v>
      </c>
      <c r="AJ352" s="190" t="s">
        <v>1106</v>
      </c>
      <c r="AK352" s="190" t="s">
        <v>1106</v>
      </c>
      <c r="AL352" s="190" t="s">
        <v>1106</v>
      </c>
      <c r="AM352" s="190" t="s">
        <v>1106</v>
      </c>
      <c r="AN352" s="190" t="s">
        <v>1106</v>
      </c>
      <c r="AO352" s="117" t="s">
        <v>605</v>
      </c>
      <c r="AP352" s="117" t="s">
        <v>628</v>
      </c>
      <c r="AQ352" s="117" t="s">
        <v>13</v>
      </c>
    </row>
    <row r="353" spans="1:43" ht="24" customHeight="1" x14ac:dyDescent="0.4">
      <c r="A353" s="109" t="s">
        <v>186</v>
      </c>
      <c r="B353" s="110" t="s">
        <v>69</v>
      </c>
      <c r="C353" s="109" t="s">
        <v>13</v>
      </c>
      <c r="D353" s="111" t="s">
        <v>464</v>
      </c>
      <c r="E353" s="109" t="s">
        <v>184</v>
      </c>
      <c r="F353" s="109" t="s">
        <v>185</v>
      </c>
      <c r="G353" s="111" t="s">
        <v>54</v>
      </c>
      <c r="H353" s="111" t="s">
        <v>45</v>
      </c>
      <c r="I353" s="112">
        <v>11059025</v>
      </c>
      <c r="J353" s="113" t="s">
        <v>875</v>
      </c>
      <c r="K353" s="113" t="s">
        <v>294</v>
      </c>
      <c r="L353" s="114">
        <v>49674</v>
      </c>
      <c r="M353" s="115" t="s">
        <v>49</v>
      </c>
      <c r="N353" s="116">
        <f>VLOOKUP(E353,'FERC Mapping'!A:C,3,FALSE)</f>
        <v>394</v>
      </c>
      <c r="O353" s="190" t="s">
        <v>1106</v>
      </c>
      <c r="P353" s="190" t="s">
        <v>1106</v>
      </c>
      <c r="Q353" s="190" t="s">
        <v>1106</v>
      </c>
      <c r="R353" s="190" t="s">
        <v>1106</v>
      </c>
      <c r="S353" s="190" t="s">
        <v>1106</v>
      </c>
      <c r="T353" s="190" t="s">
        <v>1106</v>
      </c>
      <c r="U353" s="190" t="s">
        <v>1106</v>
      </c>
      <c r="V353" s="190" t="s">
        <v>1106</v>
      </c>
      <c r="W353" s="190" t="s">
        <v>1106</v>
      </c>
      <c r="X353" s="190" t="s">
        <v>1106</v>
      </c>
      <c r="Y353" s="190" t="s">
        <v>1106</v>
      </c>
      <c r="Z353" s="190" t="s">
        <v>1106</v>
      </c>
      <c r="AA353" s="190" t="s">
        <v>1106</v>
      </c>
      <c r="AB353" s="190" t="s">
        <v>1106</v>
      </c>
      <c r="AC353" s="190" t="s">
        <v>1106</v>
      </c>
      <c r="AD353" s="190" t="s">
        <v>1106</v>
      </c>
      <c r="AE353" s="190" t="s">
        <v>1106</v>
      </c>
      <c r="AF353" s="190" t="s">
        <v>1106</v>
      </c>
      <c r="AG353" s="190" t="s">
        <v>1106</v>
      </c>
      <c r="AH353" s="190" t="s">
        <v>1106</v>
      </c>
      <c r="AI353" s="190" t="s">
        <v>1106</v>
      </c>
      <c r="AJ353" s="190" t="s">
        <v>1106</v>
      </c>
      <c r="AK353" s="190" t="s">
        <v>1106</v>
      </c>
      <c r="AL353" s="190" t="s">
        <v>1106</v>
      </c>
      <c r="AM353" s="190" t="s">
        <v>1106</v>
      </c>
      <c r="AN353" s="190" t="s">
        <v>1106</v>
      </c>
      <c r="AO353" s="117" t="s">
        <v>605</v>
      </c>
      <c r="AP353" s="117" t="s">
        <v>628</v>
      </c>
      <c r="AQ353" s="117" t="s">
        <v>13</v>
      </c>
    </row>
    <row r="354" spans="1:43" ht="24" customHeight="1" x14ac:dyDescent="0.4">
      <c r="A354" s="109" t="s">
        <v>186</v>
      </c>
      <c r="B354" s="110" t="s">
        <v>69</v>
      </c>
      <c r="C354" s="109" t="s">
        <v>13</v>
      </c>
      <c r="D354" s="111" t="s">
        <v>464</v>
      </c>
      <c r="E354" s="109" t="s">
        <v>184</v>
      </c>
      <c r="F354" s="109" t="s">
        <v>185</v>
      </c>
      <c r="G354" s="111" t="s">
        <v>67</v>
      </c>
      <c r="H354" s="111" t="s">
        <v>45</v>
      </c>
      <c r="I354" s="112">
        <v>11006716</v>
      </c>
      <c r="J354" s="113" t="s">
        <v>876</v>
      </c>
      <c r="K354" s="113" t="s">
        <v>877</v>
      </c>
      <c r="L354" s="114">
        <v>49674</v>
      </c>
      <c r="M354" s="115" t="s">
        <v>49</v>
      </c>
      <c r="N354" s="116">
        <f>VLOOKUP(E354,'FERC Mapping'!A:C,3,FALSE)</f>
        <v>394</v>
      </c>
      <c r="O354" s="190" t="s">
        <v>1106</v>
      </c>
      <c r="P354" s="190" t="s">
        <v>1106</v>
      </c>
      <c r="Q354" s="190" t="s">
        <v>1106</v>
      </c>
      <c r="R354" s="190" t="s">
        <v>1106</v>
      </c>
      <c r="S354" s="190" t="s">
        <v>1106</v>
      </c>
      <c r="T354" s="190" t="s">
        <v>1106</v>
      </c>
      <c r="U354" s="190" t="s">
        <v>1106</v>
      </c>
      <c r="V354" s="190" t="s">
        <v>1106</v>
      </c>
      <c r="W354" s="190" t="s">
        <v>1106</v>
      </c>
      <c r="X354" s="190" t="s">
        <v>1106</v>
      </c>
      <c r="Y354" s="190" t="s">
        <v>1106</v>
      </c>
      <c r="Z354" s="190" t="s">
        <v>1106</v>
      </c>
      <c r="AA354" s="190" t="s">
        <v>1106</v>
      </c>
      <c r="AB354" s="190" t="s">
        <v>1106</v>
      </c>
      <c r="AC354" s="190" t="s">
        <v>1106</v>
      </c>
      <c r="AD354" s="190" t="s">
        <v>1106</v>
      </c>
      <c r="AE354" s="190" t="s">
        <v>1106</v>
      </c>
      <c r="AF354" s="190" t="s">
        <v>1106</v>
      </c>
      <c r="AG354" s="190" t="s">
        <v>1106</v>
      </c>
      <c r="AH354" s="190" t="s">
        <v>1106</v>
      </c>
      <c r="AI354" s="190" t="s">
        <v>1106</v>
      </c>
      <c r="AJ354" s="190" t="s">
        <v>1106</v>
      </c>
      <c r="AK354" s="190" t="s">
        <v>1106</v>
      </c>
      <c r="AL354" s="190" t="s">
        <v>1106</v>
      </c>
      <c r="AM354" s="190" t="s">
        <v>1106</v>
      </c>
      <c r="AN354" s="190" t="s">
        <v>1106</v>
      </c>
      <c r="AO354" s="117" t="s">
        <v>605</v>
      </c>
      <c r="AP354" s="117" t="s">
        <v>628</v>
      </c>
      <c r="AQ354" s="117" t="s">
        <v>13</v>
      </c>
    </row>
    <row r="355" spans="1:43" ht="24" customHeight="1" x14ac:dyDescent="0.4">
      <c r="A355" s="109" t="s">
        <v>186</v>
      </c>
      <c r="B355" s="110" t="s">
        <v>69</v>
      </c>
      <c r="C355" s="109" t="s">
        <v>13</v>
      </c>
      <c r="D355" s="111" t="s">
        <v>464</v>
      </c>
      <c r="E355" s="109" t="s">
        <v>184</v>
      </c>
      <c r="F355" s="109" t="s">
        <v>185</v>
      </c>
      <c r="G355" s="111" t="s">
        <v>44</v>
      </c>
      <c r="H355" s="111" t="s">
        <v>45</v>
      </c>
      <c r="I355" s="112">
        <v>11059025</v>
      </c>
      <c r="J355" s="113" t="s">
        <v>46</v>
      </c>
      <c r="K355" s="113" t="s">
        <v>878</v>
      </c>
      <c r="L355" s="114">
        <v>48944</v>
      </c>
      <c r="M355" s="115" t="s">
        <v>48</v>
      </c>
      <c r="N355" s="116">
        <f>VLOOKUP(E355,'FERC Mapping'!A:C,3,FALSE)</f>
        <v>394</v>
      </c>
      <c r="O355" s="190" t="s">
        <v>1106</v>
      </c>
      <c r="P355" s="190" t="s">
        <v>1106</v>
      </c>
      <c r="Q355" s="190" t="s">
        <v>1106</v>
      </c>
      <c r="R355" s="190" t="s">
        <v>1106</v>
      </c>
      <c r="S355" s="190" t="s">
        <v>1106</v>
      </c>
      <c r="T355" s="190" t="s">
        <v>1106</v>
      </c>
      <c r="U355" s="190" t="s">
        <v>1106</v>
      </c>
      <c r="V355" s="190" t="s">
        <v>1106</v>
      </c>
      <c r="W355" s="190" t="s">
        <v>1106</v>
      </c>
      <c r="X355" s="190" t="s">
        <v>1106</v>
      </c>
      <c r="Y355" s="190" t="s">
        <v>1106</v>
      </c>
      <c r="Z355" s="190" t="s">
        <v>1106</v>
      </c>
      <c r="AA355" s="190" t="s">
        <v>1106</v>
      </c>
      <c r="AB355" s="190" t="s">
        <v>1106</v>
      </c>
      <c r="AC355" s="190" t="s">
        <v>1106</v>
      </c>
      <c r="AD355" s="190" t="s">
        <v>1106</v>
      </c>
      <c r="AE355" s="190" t="s">
        <v>1106</v>
      </c>
      <c r="AF355" s="190" t="s">
        <v>1106</v>
      </c>
      <c r="AG355" s="190" t="s">
        <v>1106</v>
      </c>
      <c r="AH355" s="190" t="s">
        <v>1106</v>
      </c>
      <c r="AI355" s="190" t="s">
        <v>1106</v>
      </c>
      <c r="AJ355" s="190" t="s">
        <v>1106</v>
      </c>
      <c r="AK355" s="190" t="s">
        <v>1106</v>
      </c>
      <c r="AL355" s="190" t="s">
        <v>1106</v>
      </c>
      <c r="AM355" s="190" t="s">
        <v>1106</v>
      </c>
      <c r="AN355" s="190" t="s">
        <v>1106</v>
      </c>
      <c r="AO355" s="117" t="s">
        <v>605</v>
      </c>
      <c r="AP355" s="117" t="s">
        <v>628</v>
      </c>
      <c r="AQ355" s="117" t="s">
        <v>13</v>
      </c>
    </row>
    <row r="356" spans="1:43" ht="24" customHeight="1" x14ac:dyDescent="0.4">
      <c r="A356" s="109" t="s">
        <v>186</v>
      </c>
      <c r="B356" s="110" t="s">
        <v>69</v>
      </c>
      <c r="C356" s="109" t="s">
        <v>13</v>
      </c>
      <c r="D356" s="111" t="s">
        <v>464</v>
      </c>
      <c r="E356" s="109" t="s">
        <v>184</v>
      </c>
      <c r="F356" s="109" t="s">
        <v>185</v>
      </c>
      <c r="G356" s="111" t="s">
        <v>44</v>
      </c>
      <c r="H356" s="111" t="s">
        <v>45</v>
      </c>
      <c r="I356" s="112">
        <v>11077869</v>
      </c>
      <c r="J356" s="113" t="s">
        <v>237</v>
      </c>
      <c r="K356" s="113" t="s">
        <v>238</v>
      </c>
      <c r="L356" s="114">
        <v>49674</v>
      </c>
      <c r="M356" s="115" t="s">
        <v>49</v>
      </c>
      <c r="N356" s="116">
        <f>VLOOKUP(E356,'FERC Mapping'!A:C,3,FALSE)</f>
        <v>394</v>
      </c>
      <c r="O356" s="190" t="s">
        <v>1106</v>
      </c>
      <c r="P356" s="190" t="s">
        <v>1106</v>
      </c>
      <c r="Q356" s="190" t="s">
        <v>1106</v>
      </c>
      <c r="R356" s="190" t="s">
        <v>1106</v>
      </c>
      <c r="S356" s="190" t="s">
        <v>1106</v>
      </c>
      <c r="T356" s="190" t="s">
        <v>1106</v>
      </c>
      <c r="U356" s="190" t="s">
        <v>1106</v>
      </c>
      <c r="V356" s="190" t="s">
        <v>1106</v>
      </c>
      <c r="W356" s="190" t="s">
        <v>1106</v>
      </c>
      <c r="X356" s="190" t="s">
        <v>1106</v>
      </c>
      <c r="Y356" s="190" t="s">
        <v>1106</v>
      </c>
      <c r="Z356" s="190" t="s">
        <v>1106</v>
      </c>
      <c r="AA356" s="190" t="s">
        <v>1106</v>
      </c>
      <c r="AB356" s="190" t="s">
        <v>1106</v>
      </c>
      <c r="AC356" s="190" t="s">
        <v>1106</v>
      </c>
      <c r="AD356" s="190" t="s">
        <v>1106</v>
      </c>
      <c r="AE356" s="190" t="s">
        <v>1106</v>
      </c>
      <c r="AF356" s="190" t="s">
        <v>1106</v>
      </c>
      <c r="AG356" s="190" t="s">
        <v>1106</v>
      </c>
      <c r="AH356" s="190" t="s">
        <v>1106</v>
      </c>
      <c r="AI356" s="190" t="s">
        <v>1106</v>
      </c>
      <c r="AJ356" s="190" t="s">
        <v>1106</v>
      </c>
      <c r="AK356" s="190" t="s">
        <v>1106</v>
      </c>
      <c r="AL356" s="190" t="s">
        <v>1106</v>
      </c>
      <c r="AM356" s="190" t="s">
        <v>1106</v>
      </c>
      <c r="AN356" s="190" t="s">
        <v>1106</v>
      </c>
      <c r="AO356" s="117" t="s">
        <v>605</v>
      </c>
      <c r="AP356" s="117" t="s">
        <v>628</v>
      </c>
      <c r="AQ356" s="117" t="s">
        <v>13</v>
      </c>
    </row>
    <row r="357" spans="1:43" ht="24" customHeight="1" x14ac:dyDescent="0.4">
      <c r="A357" s="109" t="s">
        <v>186</v>
      </c>
      <c r="B357" s="110" t="s">
        <v>69</v>
      </c>
      <c r="C357" s="109" t="s">
        <v>13</v>
      </c>
      <c r="D357" s="111" t="s">
        <v>464</v>
      </c>
      <c r="E357" s="109" t="s">
        <v>184</v>
      </c>
      <c r="F357" s="109" t="s">
        <v>185</v>
      </c>
      <c r="G357" s="111" t="s">
        <v>44</v>
      </c>
      <c r="H357" s="111" t="s">
        <v>45</v>
      </c>
      <c r="I357" s="112">
        <v>11102450</v>
      </c>
      <c r="J357" s="113" t="s">
        <v>879</v>
      </c>
      <c r="K357" s="113" t="s">
        <v>880</v>
      </c>
      <c r="L357" s="114">
        <v>49309</v>
      </c>
      <c r="M357" s="115" t="s">
        <v>49</v>
      </c>
      <c r="N357" s="116">
        <f>VLOOKUP(E357,'FERC Mapping'!A:C,3,FALSE)</f>
        <v>394</v>
      </c>
      <c r="O357" s="190" t="s">
        <v>1106</v>
      </c>
      <c r="P357" s="190" t="s">
        <v>1106</v>
      </c>
      <c r="Q357" s="190" t="s">
        <v>1106</v>
      </c>
      <c r="R357" s="190" t="s">
        <v>1106</v>
      </c>
      <c r="S357" s="190" t="s">
        <v>1106</v>
      </c>
      <c r="T357" s="190" t="s">
        <v>1106</v>
      </c>
      <c r="U357" s="190" t="s">
        <v>1106</v>
      </c>
      <c r="V357" s="190" t="s">
        <v>1106</v>
      </c>
      <c r="W357" s="190" t="s">
        <v>1106</v>
      </c>
      <c r="X357" s="190" t="s">
        <v>1106</v>
      </c>
      <c r="Y357" s="190" t="s">
        <v>1106</v>
      </c>
      <c r="Z357" s="190" t="s">
        <v>1106</v>
      </c>
      <c r="AA357" s="190" t="s">
        <v>1106</v>
      </c>
      <c r="AB357" s="190" t="s">
        <v>1106</v>
      </c>
      <c r="AC357" s="190" t="s">
        <v>1106</v>
      </c>
      <c r="AD357" s="190" t="s">
        <v>1106</v>
      </c>
      <c r="AE357" s="190" t="s">
        <v>1106</v>
      </c>
      <c r="AF357" s="190" t="s">
        <v>1106</v>
      </c>
      <c r="AG357" s="190" t="s">
        <v>1106</v>
      </c>
      <c r="AH357" s="190" t="s">
        <v>1106</v>
      </c>
      <c r="AI357" s="190" t="s">
        <v>1106</v>
      </c>
      <c r="AJ357" s="190" t="s">
        <v>1106</v>
      </c>
      <c r="AK357" s="190" t="s">
        <v>1106</v>
      </c>
      <c r="AL357" s="190" t="s">
        <v>1106</v>
      </c>
      <c r="AM357" s="190" t="s">
        <v>1106</v>
      </c>
      <c r="AN357" s="190" t="s">
        <v>1106</v>
      </c>
      <c r="AO357" s="117" t="s">
        <v>605</v>
      </c>
      <c r="AP357" s="117" t="s">
        <v>628</v>
      </c>
      <c r="AQ357" s="117" t="s">
        <v>13</v>
      </c>
    </row>
    <row r="358" spans="1:43" ht="24" customHeight="1" x14ac:dyDescent="0.4">
      <c r="A358" s="109" t="s">
        <v>186</v>
      </c>
      <c r="B358" s="110" t="s">
        <v>69</v>
      </c>
      <c r="C358" s="109" t="s">
        <v>13</v>
      </c>
      <c r="D358" s="111" t="s">
        <v>464</v>
      </c>
      <c r="E358" s="109" t="s">
        <v>184</v>
      </c>
      <c r="F358" s="109" t="s">
        <v>185</v>
      </c>
      <c r="G358" s="111" t="s">
        <v>44</v>
      </c>
      <c r="H358" s="111" t="s">
        <v>45</v>
      </c>
      <c r="I358" s="112">
        <v>11059025</v>
      </c>
      <c r="J358" s="113" t="s">
        <v>355</v>
      </c>
      <c r="K358" s="113" t="s">
        <v>355</v>
      </c>
      <c r="L358" s="114">
        <v>46387</v>
      </c>
      <c r="M358" s="115" t="s">
        <v>48</v>
      </c>
      <c r="N358" s="116">
        <f>VLOOKUP(E358,'FERC Mapping'!A:C,3,FALSE)</f>
        <v>394</v>
      </c>
      <c r="O358" s="190" t="s">
        <v>1106</v>
      </c>
      <c r="P358" s="190" t="s">
        <v>1106</v>
      </c>
      <c r="Q358" s="190" t="s">
        <v>1106</v>
      </c>
      <c r="R358" s="190" t="s">
        <v>1106</v>
      </c>
      <c r="S358" s="190" t="s">
        <v>1106</v>
      </c>
      <c r="T358" s="190" t="s">
        <v>1106</v>
      </c>
      <c r="U358" s="190" t="s">
        <v>1106</v>
      </c>
      <c r="V358" s="190" t="s">
        <v>1106</v>
      </c>
      <c r="W358" s="190" t="s">
        <v>1106</v>
      </c>
      <c r="X358" s="190" t="s">
        <v>1106</v>
      </c>
      <c r="Y358" s="190" t="s">
        <v>1106</v>
      </c>
      <c r="Z358" s="190" t="s">
        <v>1106</v>
      </c>
      <c r="AA358" s="190" t="s">
        <v>1106</v>
      </c>
      <c r="AB358" s="190" t="s">
        <v>1106</v>
      </c>
      <c r="AC358" s="190" t="s">
        <v>1106</v>
      </c>
      <c r="AD358" s="190" t="s">
        <v>1106</v>
      </c>
      <c r="AE358" s="190" t="s">
        <v>1106</v>
      </c>
      <c r="AF358" s="190" t="s">
        <v>1106</v>
      </c>
      <c r="AG358" s="190" t="s">
        <v>1106</v>
      </c>
      <c r="AH358" s="190" t="s">
        <v>1106</v>
      </c>
      <c r="AI358" s="190" t="s">
        <v>1106</v>
      </c>
      <c r="AJ358" s="190" t="s">
        <v>1106</v>
      </c>
      <c r="AK358" s="190" t="s">
        <v>1106</v>
      </c>
      <c r="AL358" s="190" t="s">
        <v>1106</v>
      </c>
      <c r="AM358" s="190" t="s">
        <v>1106</v>
      </c>
      <c r="AN358" s="190" t="s">
        <v>1106</v>
      </c>
      <c r="AO358" s="117" t="s">
        <v>605</v>
      </c>
      <c r="AP358" s="117" t="s">
        <v>628</v>
      </c>
      <c r="AQ358" s="117" t="s">
        <v>13</v>
      </c>
    </row>
    <row r="359" spans="1:43" ht="24" customHeight="1" x14ac:dyDescent="0.4">
      <c r="A359" s="109" t="s">
        <v>186</v>
      </c>
      <c r="B359" s="110" t="s">
        <v>69</v>
      </c>
      <c r="C359" s="109" t="s">
        <v>2</v>
      </c>
      <c r="D359" s="111" t="s">
        <v>463</v>
      </c>
      <c r="E359" s="109" t="s">
        <v>182</v>
      </c>
      <c r="F359" s="109" t="s">
        <v>183</v>
      </c>
      <c r="G359" s="111" t="s">
        <v>54</v>
      </c>
      <c r="H359" s="111" t="s">
        <v>45</v>
      </c>
      <c r="I359" s="112">
        <v>11058980</v>
      </c>
      <c r="J359" s="113" t="s">
        <v>881</v>
      </c>
      <c r="K359" s="113" t="s">
        <v>882</v>
      </c>
      <c r="L359" s="114">
        <v>46752</v>
      </c>
      <c r="M359" s="115" t="s">
        <v>53</v>
      </c>
      <c r="N359" s="116">
        <f>VLOOKUP(E359,'FERC Mapping'!A:C,3,FALSE)</f>
        <v>367</v>
      </c>
      <c r="O359" s="190" t="s">
        <v>1106</v>
      </c>
      <c r="P359" s="190" t="s">
        <v>1106</v>
      </c>
      <c r="Q359" s="190" t="s">
        <v>1106</v>
      </c>
      <c r="R359" s="190" t="s">
        <v>1106</v>
      </c>
      <c r="S359" s="190" t="s">
        <v>1106</v>
      </c>
      <c r="T359" s="190" t="s">
        <v>1106</v>
      </c>
      <c r="U359" s="190" t="s">
        <v>1106</v>
      </c>
      <c r="V359" s="190" t="s">
        <v>1106</v>
      </c>
      <c r="W359" s="190" t="s">
        <v>1106</v>
      </c>
      <c r="X359" s="190" t="s">
        <v>1106</v>
      </c>
      <c r="Y359" s="190" t="s">
        <v>1106</v>
      </c>
      <c r="Z359" s="190" t="s">
        <v>1106</v>
      </c>
      <c r="AA359" s="190" t="s">
        <v>1106</v>
      </c>
      <c r="AB359" s="190" t="s">
        <v>1106</v>
      </c>
      <c r="AC359" s="190" t="s">
        <v>1106</v>
      </c>
      <c r="AD359" s="190" t="s">
        <v>1106</v>
      </c>
      <c r="AE359" s="190" t="s">
        <v>1106</v>
      </c>
      <c r="AF359" s="190" t="s">
        <v>1106</v>
      </c>
      <c r="AG359" s="190" t="s">
        <v>1106</v>
      </c>
      <c r="AH359" s="190" t="s">
        <v>1106</v>
      </c>
      <c r="AI359" s="190" t="s">
        <v>1106</v>
      </c>
      <c r="AJ359" s="190" t="s">
        <v>1106</v>
      </c>
      <c r="AK359" s="190" t="s">
        <v>1106</v>
      </c>
      <c r="AL359" s="190" t="s">
        <v>1106</v>
      </c>
      <c r="AM359" s="190" t="s">
        <v>1106</v>
      </c>
      <c r="AN359" s="190" t="s">
        <v>1106</v>
      </c>
      <c r="AO359" s="117" t="s">
        <v>170</v>
      </c>
      <c r="AP359" s="117" t="s">
        <v>636</v>
      </c>
      <c r="AQ359" s="117" t="s">
        <v>2</v>
      </c>
    </row>
    <row r="360" spans="1:43" ht="24" customHeight="1" x14ac:dyDescent="0.4">
      <c r="A360" s="109" t="s">
        <v>186</v>
      </c>
      <c r="B360" s="110" t="s">
        <v>69</v>
      </c>
      <c r="C360" s="109" t="s">
        <v>2</v>
      </c>
      <c r="D360" s="111" t="s">
        <v>463</v>
      </c>
      <c r="E360" s="109" t="s">
        <v>182</v>
      </c>
      <c r="F360" s="109" t="s">
        <v>183</v>
      </c>
      <c r="G360" s="111" t="s">
        <v>54</v>
      </c>
      <c r="H360" s="111" t="s">
        <v>45</v>
      </c>
      <c r="I360" s="112">
        <v>11058980</v>
      </c>
      <c r="J360" s="113" t="s">
        <v>883</v>
      </c>
      <c r="K360" s="113" t="s">
        <v>884</v>
      </c>
      <c r="L360" s="114">
        <v>46387</v>
      </c>
      <c r="M360" s="115" t="s">
        <v>53</v>
      </c>
      <c r="N360" s="116">
        <f>VLOOKUP(E360,'FERC Mapping'!A:C,3,FALSE)</f>
        <v>367</v>
      </c>
      <c r="O360" s="190" t="s">
        <v>1106</v>
      </c>
      <c r="P360" s="190" t="s">
        <v>1106</v>
      </c>
      <c r="Q360" s="190" t="s">
        <v>1106</v>
      </c>
      <c r="R360" s="190" t="s">
        <v>1106</v>
      </c>
      <c r="S360" s="190" t="s">
        <v>1106</v>
      </c>
      <c r="T360" s="190" t="s">
        <v>1106</v>
      </c>
      <c r="U360" s="190" t="s">
        <v>1106</v>
      </c>
      <c r="V360" s="190" t="s">
        <v>1106</v>
      </c>
      <c r="W360" s="190" t="s">
        <v>1106</v>
      </c>
      <c r="X360" s="190" t="s">
        <v>1106</v>
      </c>
      <c r="Y360" s="190" t="s">
        <v>1106</v>
      </c>
      <c r="Z360" s="190" t="s">
        <v>1106</v>
      </c>
      <c r="AA360" s="190" t="s">
        <v>1106</v>
      </c>
      <c r="AB360" s="190" t="s">
        <v>1106</v>
      </c>
      <c r="AC360" s="190" t="s">
        <v>1106</v>
      </c>
      <c r="AD360" s="190" t="s">
        <v>1106</v>
      </c>
      <c r="AE360" s="190" t="s">
        <v>1106</v>
      </c>
      <c r="AF360" s="190" t="s">
        <v>1106</v>
      </c>
      <c r="AG360" s="190" t="s">
        <v>1106</v>
      </c>
      <c r="AH360" s="190" t="s">
        <v>1106</v>
      </c>
      <c r="AI360" s="190" t="s">
        <v>1106</v>
      </c>
      <c r="AJ360" s="190" t="s">
        <v>1106</v>
      </c>
      <c r="AK360" s="190" t="s">
        <v>1106</v>
      </c>
      <c r="AL360" s="190" t="s">
        <v>1106</v>
      </c>
      <c r="AM360" s="190" t="s">
        <v>1106</v>
      </c>
      <c r="AN360" s="190" t="s">
        <v>1106</v>
      </c>
      <c r="AO360" s="117" t="s">
        <v>170</v>
      </c>
      <c r="AP360" s="117" t="s">
        <v>636</v>
      </c>
      <c r="AQ360" s="117" t="s">
        <v>2</v>
      </c>
    </row>
    <row r="361" spans="1:43" ht="24.9" x14ac:dyDescent="0.4">
      <c r="A361" s="109" t="s">
        <v>186</v>
      </c>
      <c r="B361" s="110" t="s">
        <v>69</v>
      </c>
      <c r="C361" s="109" t="s">
        <v>16</v>
      </c>
      <c r="D361" s="111" t="s">
        <v>463</v>
      </c>
      <c r="E361" s="109" t="s">
        <v>180</v>
      </c>
      <c r="F361" s="109" t="s">
        <v>181</v>
      </c>
      <c r="G361" s="111" t="s">
        <v>50</v>
      </c>
      <c r="H361" s="111" t="s">
        <v>45</v>
      </c>
      <c r="I361" s="112">
        <v>11058984</v>
      </c>
      <c r="J361" s="113" t="s">
        <v>885</v>
      </c>
      <c r="K361" s="113" t="s">
        <v>886</v>
      </c>
      <c r="L361" s="114">
        <v>46356</v>
      </c>
      <c r="M361" s="115" t="s">
        <v>49</v>
      </c>
      <c r="N361" s="116">
        <f>VLOOKUP(E361,'FERC Mapping'!A:C,3,FALSE)</f>
        <v>376</v>
      </c>
      <c r="O361" s="190" t="s">
        <v>1106</v>
      </c>
      <c r="P361" s="190" t="s">
        <v>1106</v>
      </c>
      <c r="Q361" s="190" t="s">
        <v>1106</v>
      </c>
      <c r="R361" s="190" t="s">
        <v>1106</v>
      </c>
      <c r="S361" s="190" t="s">
        <v>1106</v>
      </c>
      <c r="T361" s="190" t="s">
        <v>1106</v>
      </c>
      <c r="U361" s="190" t="s">
        <v>1106</v>
      </c>
      <c r="V361" s="190" t="s">
        <v>1106</v>
      </c>
      <c r="W361" s="190" t="s">
        <v>1106</v>
      </c>
      <c r="X361" s="190" t="s">
        <v>1106</v>
      </c>
      <c r="Y361" s="190" t="s">
        <v>1106</v>
      </c>
      <c r="Z361" s="190" t="s">
        <v>1106</v>
      </c>
      <c r="AA361" s="190" t="s">
        <v>1106</v>
      </c>
      <c r="AB361" s="190" t="s">
        <v>1106</v>
      </c>
      <c r="AC361" s="190" t="s">
        <v>1106</v>
      </c>
      <c r="AD361" s="190" t="s">
        <v>1106</v>
      </c>
      <c r="AE361" s="190" t="s">
        <v>1106</v>
      </c>
      <c r="AF361" s="190" t="s">
        <v>1106</v>
      </c>
      <c r="AG361" s="190" t="s">
        <v>1106</v>
      </c>
      <c r="AH361" s="190" t="s">
        <v>1106</v>
      </c>
      <c r="AI361" s="190" t="s">
        <v>1106</v>
      </c>
      <c r="AJ361" s="190" t="s">
        <v>1106</v>
      </c>
      <c r="AK361" s="190" t="s">
        <v>1106</v>
      </c>
      <c r="AL361" s="190" t="s">
        <v>1106</v>
      </c>
      <c r="AM361" s="190" t="s">
        <v>1106</v>
      </c>
      <c r="AN361" s="190" t="s">
        <v>1106</v>
      </c>
      <c r="AO361" s="117" t="s">
        <v>170</v>
      </c>
      <c r="AP361" s="117" t="s">
        <v>637</v>
      </c>
      <c r="AQ361" s="117" t="s">
        <v>16</v>
      </c>
    </row>
    <row r="362" spans="1:43" ht="24" customHeight="1" x14ac:dyDescent="0.4">
      <c r="A362" s="109" t="s">
        <v>186</v>
      </c>
      <c r="B362" s="110" t="s">
        <v>69</v>
      </c>
      <c r="C362" s="109" t="s">
        <v>16</v>
      </c>
      <c r="D362" s="111" t="s">
        <v>463</v>
      </c>
      <c r="E362" s="109" t="s">
        <v>180</v>
      </c>
      <c r="F362" s="109" t="s">
        <v>181</v>
      </c>
      <c r="G362" s="111" t="s">
        <v>44</v>
      </c>
      <c r="H362" s="111" t="s">
        <v>45</v>
      </c>
      <c r="I362" s="112">
        <v>11058984</v>
      </c>
      <c r="J362" s="113" t="s">
        <v>887</v>
      </c>
      <c r="K362" s="113" t="s">
        <v>74</v>
      </c>
      <c r="L362" s="114">
        <v>46326</v>
      </c>
      <c r="M362" s="115" t="s">
        <v>49</v>
      </c>
      <c r="N362" s="116">
        <f>VLOOKUP(E362,'FERC Mapping'!A:C,3,FALSE)</f>
        <v>376</v>
      </c>
      <c r="O362" s="190" t="s">
        <v>1106</v>
      </c>
      <c r="P362" s="190" t="s">
        <v>1106</v>
      </c>
      <c r="Q362" s="190" t="s">
        <v>1106</v>
      </c>
      <c r="R362" s="190" t="s">
        <v>1106</v>
      </c>
      <c r="S362" s="190" t="s">
        <v>1106</v>
      </c>
      <c r="T362" s="190" t="s">
        <v>1106</v>
      </c>
      <c r="U362" s="190" t="s">
        <v>1106</v>
      </c>
      <c r="V362" s="190" t="s">
        <v>1106</v>
      </c>
      <c r="W362" s="190" t="s">
        <v>1106</v>
      </c>
      <c r="X362" s="190" t="s">
        <v>1106</v>
      </c>
      <c r="Y362" s="190" t="s">
        <v>1106</v>
      </c>
      <c r="Z362" s="190" t="s">
        <v>1106</v>
      </c>
      <c r="AA362" s="190" t="s">
        <v>1106</v>
      </c>
      <c r="AB362" s="190" t="s">
        <v>1106</v>
      </c>
      <c r="AC362" s="190" t="s">
        <v>1106</v>
      </c>
      <c r="AD362" s="190" t="s">
        <v>1106</v>
      </c>
      <c r="AE362" s="190" t="s">
        <v>1106</v>
      </c>
      <c r="AF362" s="190" t="s">
        <v>1106</v>
      </c>
      <c r="AG362" s="190" t="s">
        <v>1106</v>
      </c>
      <c r="AH362" s="190" t="s">
        <v>1106</v>
      </c>
      <c r="AI362" s="190" t="s">
        <v>1106</v>
      </c>
      <c r="AJ362" s="190" t="s">
        <v>1106</v>
      </c>
      <c r="AK362" s="190" t="s">
        <v>1106</v>
      </c>
      <c r="AL362" s="190" t="s">
        <v>1106</v>
      </c>
      <c r="AM362" s="190" t="s">
        <v>1106</v>
      </c>
      <c r="AN362" s="190" t="s">
        <v>1106</v>
      </c>
      <c r="AO362" s="117" t="s">
        <v>170</v>
      </c>
      <c r="AP362" s="117" t="s">
        <v>637</v>
      </c>
      <c r="AQ362" s="117" t="s">
        <v>16</v>
      </c>
    </row>
    <row r="363" spans="1:43" ht="24" customHeight="1" x14ac:dyDescent="0.4">
      <c r="A363" s="109" t="s">
        <v>186</v>
      </c>
      <c r="B363" s="110" t="s">
        <v>69</v>
      </c>
      <c r="C363" s="109" t="s">
        <v>16</v>
      </c>
      <c r="D363" s="111" t="s">
        <v>463</v>
      </c>
      <c r="E363" s="109" t="s">
        <v>180</v>
      </c>
      <c r="F363" s="109" t="s">
        <v>181</v>
      </c>
      <c r="G363" s="111" t="s">
        <v>44</v>
      </c>
      <c r="H363" s="111" t="s">
        <v>45</v>
      </c>
      <c r="I363" s="112">
        <v>11058984</v>
      </c>
      <c r="J363" s="113" t="s">
        <v>888</v>
      </c>
      <c r="K363" s="113" t="s">
        <v>76</v>
      </c>
      <c r="L363" s="114">
        <v>46326</v>
      </c>
      <c r="M363" s="115" t="s">
        <v>49</v>
      </c>
      <c r="N363" s="116">
        <f>VLOOKUP(E363,'FERC Mapping'!A:C,3,FALSE)</f>
        <v>376</v>
      </c>
      <c r="O363" s="190" t="s">
        <v>1106</v>
      </c>
      <c r="P363" s="190" t="s">
        <v>1106</v>
      </c>
      <c r="Q363" s="190" t="s">
        <v>1106</v>
      </c>
      <c r="R363" s="190" t="s">
        <v>1106</v>
      </c>
      <c r="S363" s="190" t="s">
        <v>1106</v>
      </c>
      <c r="T363" s="190" t="s">
        <v>1106</v>
      </c>
      <c r="U363" s="190" t="s">
        <v>1106</v>
      </c>
      <c r="V363" s="190" t="s">
        <v>1106</v>
      </c>
      <c r="W363" s="190" t="s">
        <v>1106</v>
      </c>
      <c r="X363" s="190" t="s">
        <v>1106</v>
      </c>
      <c r="Y363" s="190" t="s">
        <v>1106</v>
      </c>
      <c r="Z363" s="190" t="s">
        <v>1106</v>
      </c>
      <c r="AA363" s="190" t="s">
        <v>1106</v>
      </c>
      <c r="AB363" s="190" t="s">
        <v>1106</v>
      </c>
      <c r="AC363" s="190" t="s">
        <v>1106</v>
      </c>
      <c r="AD363" s="190" t="s">
        <v>1106</v>
      </c>
      <c r="AE363" s="190" t="s">
        <v>1106</v>
      </c>
      <c r="AF363" s="190" t="s">
        <v>1106</v>
      </c>
      <c r="AG363" s="190" t="s">
        <v>1106</v>
      </c>
      <c r="AH363" s="190" t="s">
        <v>1106</v>
      </c>
      <c r="AI363" s="190" t="s">
        <v>1106</v>
      </c>
      <c r="AJ363" s="190" t="s">
        <v>1106</v>
      </c>
      <c r="AK363" s="190" t="s">
        <v>1106</v>
      </c>
      <c r="AL363" s="190" t="s">
        <v>1106</v>
      </c>
      <c r="AM363" s="190" t="s">
        <v>1106</v>
      </c>
      <c r="AN363" s="190" t="s">
        <v>1106</v>
      </c>
      <c r="AO363" s="117" t="s">
        <v>170</v>
      </c>
      <c r="AP363" s="117" t="s">
        <v>637</v>
      </c>
      <c r="AQ363" s="117" t="s">
        <v>16</v>
      </c>
    </row>
    <row r="364" spans="1:43" ht="24" customHeight="1" x14ac:dyDescent="0.4">
      <c r="A364" s="109" t="s">
        <v>186</v>
      </c>
      <c r="B364" s="110" t="s">
        <v>69</v>
      </c>
      <c r="C364" s="109" t="s">
        <v>16</v>
      </c>
      <c r="D364" s="111" t="s">
        <v>463</v>
      </c>
      <c r="E364" s="109" t="s">
        <v>180</v>
      </c>
      <c r="F364" s="109" t="s">
        <v>181</v>
      </c>
      <c r="G364" s="111" t="s">
        <v>50</v>
      </c>
      <c r="H364" s="111" t="s">
        <v>45</v>
      </c>
      <c r="I364" s="112">
        <v>11058984</v>
      </c>
      <c r="J364" s="113" t="s">
        <v>353</v>
      </c>
      <c r="K364" s="113" t="s">
        <v>354</v>
      </c>
      <c r="L364" s="114">
        <v>49674</v>
      </c>
      <c r="M364" s="115" t="s">
        <v>53</v>
      </c>
      <c r="N364" s="116">
        <f>VLOOKUP(E364,'FERC Mapping'!A:C,3,FALSE)</f>
        <v>376</v>
      </c>
      <c r="O364" s="190" t="s">
        <v>1106</v>
      </c>
      <c r="P364" s="190" t="s">
        <v>1106</v>
      </c>
      <c r="Q364" s="190" t="s">
        <v>1106</v>
      </c>
      <c r="R364" s="190" t="s">
        <v>1106</v>
      </c>
      <c r="S364" s="190" t="s">
        <v>1106</v>
      </c>
      <c r="T364" s="190" t="s">
        <v>1106</v>
      </c>
      <c r="U364" s="190" t="s">
        <v>1106</v>
      </c>
      <c r="V364" s="190" t="s">
        <v>1106</v>
      </c>
      <c r="W364" s="190" t="s">
        <v>1106</v>
      </c>
      <c r="X364" s="190" t="s">
        <v>1106</v>
      </c>
      <c r="Y364" s="190" t="s">
        <v>1106</v>
      </c>
      <c r="Z364" s="190" t="s">
        <v>1106</v>
      </c>
      <c r="AA364" s="190" t="s">
        <v>1106</v>
      </c>
      <c r="AB364" s="190" t="s">
        <v>1106</v>
      </c>
      <c r="AC364" s="190" t="s">
        <v>1106</v>
      </c>
      <c r="AD364" s="190" t="s">
        <v>1106</v>
      </c>
      <c r="AE364" s="190" t="s">
        <v>1106</v>
      </c>
      <c r="AF364" s="190" t="s">
        <v>1106</v>
      </c>
      <c r="AG364" s="190" t="s">
        <v>1106</v>
      </c>
      <c r="AH364" s="190" t="s">
        <v>1106</v>
      </c>
      <c r="AI364" s="190" t="s">
        <v>1106</v>
      </c>
      <c r="AJ364" s="190" t="s">
        <v>1106</v>
      </c>
      <c r="AK364" s="190" t="s">
        <v>1106</v>
      </c>
      <c r="AL364" s="190" t="s">
        <v>1106</v>
      </c>
      <c r="AM364" s="190" t="s">
        <v>1106</v>
      </c>
      <c r="AN364" s="190" t="s">
        <v>1106</v>
      </c>
      <c r="AO364" s="117" t="s">
        <v>170</v>
      </c>
      <c r="AP364" s="117" t="s">
        <v>637</v>
      </c>
      <c r="AQ364" s="117" t="s">
        <v>16</v>
      </c>
    </row>
    <row r="365" spans="1:43" ht="24" customHeight="1" x14ac:dyDescent="0.4">
      <c r="A365" s="109" t="s">
        <v>186</v>
      </c>
      <c r="B365" s="110" t="s">
        <v>69</v>
      </c>
      <c r="C365" s="109" t="s">
        <v>16</v>
      </c>
      <c r="D365" s="111" t="s">
        <v>463</v>
      </c>
      <c r="E365" s="109" t="s">
        <v>180</v>
      </c>
      <c r="F365" s="109" t="s">
        <v>181</v>
      </c>
      <c r="G365" s="111" t="s">
        <v>50</v>
      </c>
      <c r="H365" s="111" t="s">
        <v>45</v>
      </c>
      <c r="I365" s="112">
        <v>11079940</v>
      </c>
      <c r="J365" s="113" t="s">
        <v>889</v>
      </c>
      <c r="K365" s="113" t="s">
        <v>890</v>
      </c>
      <c r="L365" s="114">
        <v>46356</v>
      </c>
      <c r="M365" s="115" t="s">
        <v>49</v>
      </c>
      <c r="N365" s="116">
        <f>VLOOKUP(E365,'FERC Mapping'!A:C,3,FALSE)</f>
        <v>376</v>
      </c>
      <c r="O365" s="190" t="s">
        <v>1106</v>
      </c>
      <c r="P365" s="190" t="s">
        <v>1106</v>
      </c>
      <c r="Q365" s="190" t="s">
        <v>1106</v>
      </c>
      <c r="R365" s="190" t="s">
        <v>1106</v>
      </c>
      <c r="S365" s="190" t="s">
        <v>1106</v>
      </c>
      <c r="T365" s="190" t="s">
        <v>1106</v>
      </c>
      <c r="U365" s="190" t="s">
        <v>1106</v>
      </c>
      <c r="V365" s="190" t="s">
        <v>1106</v>
      </c>
      <c r="W365" s="190" t="s">
        <v>1106</v>
      </c>
      <c r="X365" s="190" t="s">
        <v>1106</v>
      </c>
      <c r="Y365" s="190" t="s">
        <v>1106</v>
      </c>
      <c r="Z365" s="190" t="s">
        <v>1106</v>
      </c>
      <c r="AA365" s="190" t="s">
        <v>1106</v>
      </c>
      <c r="AB365" s="190" t="s">
        <v>1106</v>
      </c>
      <c r="AC365" s="190" t="s">
        <v>1106</v>
      </c>
      <c r="AD365" s="190" t="s">
        <v>1106</v>
      </c>
      <c r="AE365" s="190" t="s">
        <v>1106</v>
      </c>
      <c r="AF365" s="190" t="s">
        <v>1106</v>
      </c>
      <c r="AG365" s="190" t="s">
        <v>1106</v>
      </c>
      <c r="AH365" s="190" t="s">
        <v>1106</v>
      </c>
      <c r="AI365" s="190" t="s">
        <v>1106</v>
      </c>
      <c r="AJ365" s="190" t="s">
        <v>1106</v>
      </c>
      <c r="AK365" s="190" t="s">
        <v>1106</v>
      </c>
      <c r="AL365" s="190" t="s">
        <v>1106</v>
      </c>
      <c r="AM365" s="190" t="s">
        <v>1106</v>
      </c>
      <c r="AN365" s="190" t="s">
        <v>1106</v>
      </c>
      <c r="AO365" s="117" t="s">
        <v>170</v>
      </c>
      <c r="AP365" s="117" t="s">
        <v>637</v>
      </c>
      <c r="AQ365" s="117" t="s">
        <v>16</v>
      </c>
    </row>
    <row r="366" spans="1:43" ht="24" customHeight="1" x14ac:dyDescent="0.4">
      <c r="A366" s="109" t="s">
        <v>186</v>
      </c>
      <c r="B366" s="110" t="s">
        <v>69</v>
      </c>
      <c r="C366" s="109" t="s">
        <v>16</v>
      </c>
      <c r="D366" s="111" t="s">
        <v>463</v>
      </c>
      <c r="E366" s="109" t="s">
        <v>180</v>
      </c>
      <c r="F366" s="109" t="s">
        <v>181</v>
      </c>
      <c r="G366" s="111" t="s">
        <v>50</v>
      </c>
      <c r="H366" s="111" t="s">
        <v>45</v>
      </c>
      <c r="I366" s="112">
        <v>11058984</v>
      </c>
      <c r="J366" s="113" t="s">
        <v>891</v>
      </c>
      <c r="K366" s="113" t="s">
        <v>75</v>
      </c>
      <c r="L366" s="114">
        <v>46387</v>
      </c>
      <c r="M366" s="115" t="s">
        <v>49</v>
      </c>
      <c r="N366" s="116">
        <f>VLOOKUP(E366,'FERC Mapping'!A:C,3,FALSE)</f>
        <v>376</v>
      </c>
      <c r="O366" s="190" t="s">
        <v>1106</v>
      </c>
      <c r="P366" s="190" t="s">
        <v>1106</v>
      </c>
      <c r="Q366" s="190" t="s">
        <v>1106</v>
      </c>
      <c r="R366" s="190" t="s">
        <v>1106</v>
      </c>
      <c r="S366" s="190" t="s">
        <v>1106</v>
      </c>
      <c r="T366" s="190" t="s">
        <v>1106</v>
      </c>
      <c r="U366" s="190" t="s">
        <v>1106</v>
      </c>
      <c r="V366" s="190" t="s">
        <v>1106</v>
      </c>
      <c r="W366" s="190" t="s">
        <v>1106</v>
      </c>
      <c r="X366" s="190" t="s">
        <v>1106</v>
      </c>
      <c r="Y366" s="190" t="s">
        <v>1106</v>
      </c>
      <c r="Z366" s="190" t="s">
        <v>1106</v>
      </c>
      <c r="AA366" s="190" t="s">
        <v>1106</v>
      </c>
      <c r="AB366" s="190" t="s">
        <v>1106</v>
      </c>
      <c r="AC366" s="190" t="s">
        <v>1106</v>
      </c>
      <c r="AD366" s="190" t="s">
        <v>1106</v>
      </c>
      <c r="AE366" s="190" t="s">
        <v>1106</v>
      </c>
      <c r="AF366" s="190" t="s">
        <v>1106</v>
      </c>
      <c r="AG366" s="190" t="s">
        <v>1106</v>
      </c>
      <c r="AH366" s="190" t="s">
        <v>1106</v>
      </c>
      <c r="AI366" s="190" t="s">
        <v>1106</v>
      </c>
      <c r="AJ366" s="190" t="s">
        <v>1106</v>
      </c>
      <c r="AK366" s="190" t="s">
        <v>1106</v>
      </c>
      <c r="AL366" s="190" t="s">
        <v>1106</v>
      </c>
      <c r="AM366" s="190" t="s">
        <v>1106</v>
      </c>
      <c r="AN366" s="190" t="s">
        <v>1106</v>
      </c>
      <c r="AO366" s="117" t="s">
        <v>170</v>
      </c>
      <c r="AP366" s="117" t="s">
        <v>637</v>
      </c>
      <c r="AQ366" s="117" t="s">
        <v>16</v>
      </c>
    </row>
    <row r="367" spans="1:43" ht="24" customHeight="1" x14ac:dyDescent="0.4">
      <c r="A367" s="109" t="s">
        <v>186</v>
      </c>
      <c r="B367" s="110" t="s">
        <v>69</v>
      </c>
      <c r="C367" s="109" t="s">
        <v>16</v>
      </c>
      <c r="D367" s="111" t="s">
        <v>463</v>
      </c>
      <c r="E367" s="109" t="s">
        <v>180</v>
      </c>
      <c r="F367" s="109" t="s">
        <v>181</v>
      </c>
      <c r="G367" s="111" t="s">
        <v>50</v>
      </c>
      <c r="H367" s="111" t="s">
        <v>45</v>
      </c>
      <c r="I367" s="112">
        <v>11058984</v>
      </c>
      <c r="J367" s="113" t="s">
        <v>51</v>
      </c>
      <c r="K367" s="113" t="s">
        <v>52</v>
      </c>
      <c r="L367" s="114">
        <v>46387</v>
      </c>
      <c r="M367" s="115" t="s">
        <v>49</v>
      </c>
      <c r="N367" s="116">
        <f>VLOOKUP(E367,'FERC Mapping'!A:C,3,FALSE)</f>
        <v>376</v>
      </c>
      <c r="O367" s="190" t="s">
        <v>1106</v>
      </c>
      <c r="P367" s="190" t="s">
        <v>1106</v>
      </c>
      <c r="Q367" s="190" t="s">
        <v>1106</v>
      </c>
      <c r="R367" s="190" t="s">
        <v>1106</v>
      </c>
      <c r="S367" s="190" t="s">
        <v>1106</v>
      </c>
      <c r="T367" s="190" t="s">
        <v>1106</v>
      </c>
      <c r="U367" s="190" t="s">
        <v>1106</v>
      </c>
      <c r="V367" s="190" t="s">
        <v>1106</v>
      </c>
      <c r="W367" s="190" t="s">
        <v>1106</v>
      </c>
      <c r="X367" s="190" t="s">
        <v>1106</v>
      </c>
      <c r="Y367" s="190" t="s">
        <v>1106</v>
      </c>
      <c r="Z367" s="190" t="s">
        <v>1106</v>
      </c>
      <c r="AA367" s="190" t="s">
        <v>1106</v>
      </c>
      <c r="AB367" s="190" t="s">
        <v>1106</v>
      </c>
      <c r="AC367" s="190" t="s">
        <v>1106</v>
      </c>
      <c r="AD367" s="190" t="s">
        <v>1106</v>
      </c>
      <c r="AE367" s="190" t="s">
        <v>1106</v>
      </c>
      <c r="AF367" s="190" t="s">
        <v>1106</v>
      </c>
      <c r="AG367" s="190" t="s">
        <v>1106</v>
      </c>
      <c r="AH367" s="190" t="s">
        <v>1106</v>
      </c>
      <c r="AI367" s="190" t="s">
        <v>1106</v>
      </c>
      <c r="AJ367" s="190" t="s">
        <v>1106</v>
      </c>
      <c r="AK367" s="190" t="s">
        <v>1106</v>
      </c>
      <c r="AL367" s="190" t="s">
        <v>1106</v>
      </c>
      <c r="AM367" s="190" t="s">
        <v>1106</v>
      </c>
      <c r="AN367" s="190" t="s">
        <v>1106</v>
      </c>
      <c r="AO367" s="117" t="s">
        <v>170</v>
      </c>
      <c r="AP367" s="117" t="s">
        <v>637</v>
      </c>
      <c r="AQ367" s="117" t="s">
        <v>16</v>
      </c>
    </row>
    <row r="368" spans="1:43" ht="24" customHeight="1" x14ac:dyDescent="0.4">
      <c r="A368" s="109" t="s">
        <v>186</v>
      </c>
      <c r="B368" s="110" t="s">
        <v>69</v>
      </c>
      <c r="C368" s="109" t="s">
        <v>1</v>
      </c>
      <c r="D368" s="111" t="s">
        <v>463</v>
      </c>
      <c r="E368" s="109" t="s">
        <v>180</v>
      </c>
      <c r="F368" s="109" t="s">
        <v>181</v>
      </c>
      <c r="G368" s="111" t="s">
        <v>44</v>
      </c>
      <c r="H368" s="111" t="s">
        <v>45</v>
      </c>
      <c r="I368" s="112">
        <v>11058985</v>
      </c>
      <c r="J368" s="113" t="s">
        <v>70</v>
      </c>
      <c r="K368" s="113" t="s">
        <v>71</v>
      </c>
      <c r="L368" s="114">
        <v>49309</v>
      </c>
      <c r="M368" s="115" t="s">
        <v>53</v>
      </c>
      <c r="N368" s="116">
        <f>VLOOKUP(E368,'FERC Mapping'!A:C,3,FALSE)</f>
        <v>376</v>
      </c>
      <c r="O368" s="190" t="s">
        <v>1106</v>
      </c>
      <c r="P368" s="190" t="s">
        <v>1106</v>
      </c>
      <c r="Q368" s="190" t="s">
        <v>1106</v>
      </c>
      <c r="R368" s="190" t="s">
        <v>1106</v>
      </c>
      <c r="S368" s="190" t="s">
        <v>1106</v>
      </c>
      <c r="T368" s="190" t="s">
        <v>1106</v>
      </c>
      <c r="U368" s="190" t="s">
        <v>1106</v>
      </c>
      <c r="V368" s="190" t="s">
        <v>1106</v>
      </c>
      <c r="W368" s="190" t="s">
        <v>1106</v>
      </c>
      <c r="X368" s="190" t="s">
        <v>1106</v>
      </c>
      <c r="Y368" s="190" t="s">
        <v>1106</v>
      </c>
      <c r="Z368" s="190" t="s">
        <v>1106</v>
      </c>
      <c r="AA368" s="190" t="s">
        <v>1106</v>
      </c>
      <c r="AB368" s="190" t="s">
        <v>1106</v>
      </c>
      <c r="AC368" s="190" t="s">
        <v>1106</v>
      </c>
      <c r="AD368" s="190" t="s">
        <v>1106</v>
      </c>
      <c r="AE368" s="190" t="s">
        <v>1106</v>
      </c>
      <c r="AF368" s="190" t="s">
        <v>1106</v>
      </c>
      <c r="AG368" s="190" t="s">
        <v>1106</v>
      </c>
      <c r="AH368" s="190" t="s">
        <v>1106</v>
      </c>
      <c r="AI368" s="190" t="s">
        <v>1106</v>
      </c>
      <c r="AJ368" s="190" t="s">
        <v>1106</v>
      </c>
      <c r="AK368" s="190" t="s">
        <v>1106</v>
      </c>
      <c r="AL368" s="190" t="s">
        <v>1106</v>
      </c>
      <c r="AM368" s="190" t="s">
        <v>1106</v>
      </c>
      <c r="AN368" s="190" t="s">
        <v>1106</v>
      </c>
      <c r="AO368" s="117" t="s">
        <v>170</v>
      </c>
      <c r="AP368" s="117" t="s">
        <v>638</v>
      </c>
      <c r="AQ368" s="117" t="s">
        <v>1</v>
      </c>
    </row>
    <row r="369" spans="1:43" ht="24" customHeight="1" x14ac:dyDescent="0.4">
      <c r="A369" s="109" t="s">
        <v>186</v>
      </c>
      <c r="B369" s="110" t="s">
        <v>69</v>
      </c>
      <c r="C369" s="109" t="s">
        <v>10</v>
      </c>
      <c r="D369" s="111" t="s">
        <v>463</v>
      </c>
      <c r="E369" s="109" t="s">
        <v>182</v>
      </c>
      <c r="F369" s="109" t="s">
        <v>183</v>
      </c>
      <c r="G369" s="111" t="s">
        <v>54</v>
      </c>
      <c r="H369" s="111" t="s">
        <v>651</v>
      </c>
      <c r="I369" s="112">
        <v>11014912</v>
      </c>
      <c r="J369" s="113" t="s">
        <v>892</v>
      </c>
      <c r="K369" s="113" t="s">
        <v>893</v>
      </c>
      <c r="L369" s="114">
        <v>49674</v>
      </c>
      <c r="M369" s="115" t="s">
        <v>53</v>
      </c>
      <c r="N369" s="116">
        <f>VLOOKUP(E369,'FERC Mapping'!A:C,3,FALSE)</f>
        <v>367</v>
      </c>
      <c r="O369" s="190" t="s">
        <v>1106</v>
      </c>
      <c r="P369" s="190" t="s">
        <v>1106</v>
      </c>
      <c r="Q369" s="190" t="s">
        <v>1106</v>
      </c>
      <c r="R369" s="190" t="s">
        <v>1106</v>
      </c>
      <c r="S369" s="190" t="s">
        <v>1106</v>
      </c>
      <c r="T369" s="190" t="s">
        <v>1106</v>
      </c>
      <c r="U369" s="190" t="s">
        <v>1106</v>
      </c>
      <c r="V369" s="190" t="s">
        <v>1106</v>
      </c>
      <c r="W369" s="190" t="s">
        <v>1106</v>
      </c>
      <c r="X369" s="190" t="s">
        <v>1106</v>
      </c>
      <c r="Y369" s="190" t="s">
        <v>1106</v>
      </c>
      <c r="Z369" s="190" t="s">
        <v>1106</v>
      </c>
      <c r="AA369" s="190" t="s">
        <v>1106</v>
      </c>
      <c r="AB369" s="190" t="s">
        <v>1106</v>
      </c>
      <c r="AC369" s="190" t="s">
        <v>1106</v>
      </c>
      <c r="AD369" s="190" t="s">
        <v>1106</v>
      </c>
      <c r="AE369" s="190" t="s">
        <v>1106</v>
      </c>
      <c r="AF369" s="190" t="s">
        <v>1106</v>
      </c>
      <c r="AG369" s="190" t="s">
        <v>1106</v>
      </c>
      <c r="AH369" s="190" t="s">
        <v>1106</v>
      </c>
      <c r="AI369" s="190" t="s">
        <v>1106</v>
      </c>
      <c r="AJ369" s="190" t="s">
        <v>1106</v>
      </c>
      <c r="AK369" s="190" t="s">
        <v>1106</v>
      </c>
      <c r="AL369" s="190" t="s">
        <v>1106</v>
      </c>
      <c r="AM369" s="190" t="s">
        <v>1106</v>
      </c>
      <c r="AN369" s="190" t="s">
        <v>1106</v>
      </c>
      <c r="AO369" s="117" t="s">
        <v>170</v>
      </c>
      <c r="AP369" s="117" t="s">
        <v>639</v>
      </c>
      <c r="AQ369" s="117" t="s">
        <v>10</v>
      </c>
    </row>
    <row r="370" spans="1:43" ht="24" customHeight="1" x14ac:dyDescent="0.4">
      <c r="A370" s="109" t="s">
        <v>186</v>
      </c>
      <c r="B370" s="110" t="s">
        <v>69</v>
      </c>
      <c r="C370" s="109" t="s">
        <v>11</v>
      </c>
      <c r="D370" s="111" t="s">
        <v>463</v>
      </c>
      <c r="E370" s="109" t="s">
        <v>182</v>
      </c>
      <c r="F370" s="109" t="s">
        <v>183</v>
      </c>
      <c r="G370" s="111" t="s">
        <v>44</v>
      </c>
      <c r="H370" s="111" t="s">
        <v>45</v>
      </c>
      <c r="I370" s="112">
        <v>11059144</v>
      </c>
      <c r="J370" s="113" t="s">
        <v>894</v>
      </c>
      <c r="K370" s="113" t="s">
        <v>895</v>
      </c>
      <c r="L370" s="114">
        <v>46752</v>
      </c>
      <c r="M370" s="115" t="s">
        <v>48</v>
      </c>
      <c r="N370" s="116">
        <f>VLOOKUP(E370,'FERC Mapping'!A:C,3,FALSE)</f>
        <v>367</v>
      </c>
      <c r="O370" s="190" t="s">
        <v>1106</v>
      </c>
      <c r="P370" s="190" t="s">
        <v>1106</v>
      </c>
      <c r="Q370" s="190" t="s">
        <v>1106</v>
      </c>
      <c r="R370" s="190" t="s">
        <v>1106</v>
      </c>
      <c r="S370" s="190" t="s">
        <v>1106</v>
      </c>
      <c r="T370" s="190" t="s">
        <v>1106</v>
      </c>
      <c r="U370" s="190" t="s">
        <v>1106</v>
      </c>
      <c r="V370" s="190" t="s">
        <v>1106</v>
      </c>
      <c r="W370" s="190" t="s">
        <v>1106</v>
      </c>
      <c r="X370" s="190" t="s">
        <v>1106</v>
      </c>
      <c r="Y370" s="190" t="s">
        <v>1106</v>
      </c>
      <c r="Z370" s="190" t="s">
        <v>1106</v>
      </c>
      <c r="AA370" s="190" t="s">
        <v>1106</v>
      </c>
      <c r="AB370" s="190" t="s">
        <v>1106</v>
      </c>
      <c r="AC370" s="190" t="s">
        <v>1106</v>
      </c>
      <c r="AD370" s="190" t="s">
        <v>1106</v>
      </c>
      <c r="AE370" s="190" t="s">
        <v>1106</v>
      </c>
      <c r="AF370" s="190" t="s">
        <v>1106</v>
      </c>
      <c r="AG370" s="190" t="s">
        <v>1106</v>
      </c>
      <c r="AH370" s="190" t="s">
        <v>1106</v>
      </c>
      <c r="AI370" s="190" t="s">
        <v>1106</v>
      </c>
      <c r="AJ370" s="190" t="s">
        <v>1106</v>
      </c>
      <c r="AK370" s="190" t="s">
        <v>1106</v>
      </c>
      <c r="AL370" s="190" t="s">
        <v>1106</v>
      </c>
      <c r="AM370" s="190" t="s">
        <v>1106</v>
      </c>
      <c r="AN370" s="190" t="s">
        <v>1106</v>
      </c>
      <c r="AO370" s="117" t="s">
        <v>170</v>
      </c>
      <c r="AP370" s="117" t="s">
        <v>633</v>
      </c>
      <c r="AQ370" s="117" t="s">
        <v>11</v>
      </c>
    </row>
    <row r="371" spans="1:43" ht="24" customHeight="1" x14ac:dyDescent="0.4">
      <c r="A371" s="109" t="s">
        <v>186</v>
      </c>
      <c r="B371" s="110" t="s">
        <v>69</v>
      </c>
      <c r="C371" s="109" t="s">
        <v>11</v>
      </c>
      <c r="D371" s="111" t="s">
        <v>463</v>
      </c>
      <c r="E371" s="109" t="s">
        <v>182</v>
      </c>
      <c r="F371" s="109" t="s">
        <v>183</v>
      </c>
      <c r="G371" s="111" t="s">
        <v>44</v>
      </c>
      <c r="H371" s="111" t="s">
        <v>45</v>
      </c>
      <c r="I371" s="112">
        <v>11093704</v>
      </c>
      <c r="J371" s="113" t="s">
        <v>223</v>
      </c>
      <c r="K371" s="113" t="s">
        <v>896</v>
      </c>
      <c r="L371" s="114">
        <v>46068</v>
      </c>
      <c r="M371" s="115" t="s">
        <v>48</v>
      </c>
      <c r="N371" s="116">
        <f>VLOOKUP(E371,'FERC Mapping'!A:C,3,FALSE)</f>
        <v>367</v>
      </c>
      <c r="O371" s="190" t="s">
        <v>1106</v>
      </c>
      <c r="P371" s="190" t="s">
        <v>1106</v>
      </c>
      <c r="Q371" s="190" t="s">
        <v>1106</v>
      </c>
      <c r="R371" s="190" t="s">
        <v>1106</v>
      </c>
      <c r="S371" s="190" t="s">
        <v>1106</v>
      </c>
      <c r="T371" s="190" t="s">
        <v>1106</v>
      </c>
      <c r="U371" s="190" t="s">
        <v>1106</v>
      </c>
      <c r="V371" s="190" t="s">
        <v>1106</v>
      </c>
      <c r="W371" s="190" t="s">
        <v>1106</v>
      </c>
      <c r="X371" s="190" t="s">
        <v>1106</v>
      </c>
      <c r="Y371" s="190" t="s">
        <v>1106</v>
      </c>
      <c r="Z371" s="190" t="s">
        <v>1106</v>
      </c>
      <c r="AA371" s="190" t="s">
        <v>1106</v>
      </c>
      <c r="AB371" s="190" t="s">
        <v>1106</v>
      </c>
      <c r="AC371" s="190" t="s">
        <v>1106</v>
      </c>
      <c r="AD371" s="190" t="s">
        <v>1106</v>
      </c>
      <c r="AE371" s="190" t="s">
        <v>1106</v>
      </c>
      <c r="AF371" s="190" t="s">
        <v>1106</v>
      </c>
      <c r="AG371" s="190" t="s">
        <v>1106</v>
      </c>
      <c r="AH371" s="190" t="s">
        <v>1106</v>
      </c>
      <c r="AI371" s="190" t="s">
        <v>1106</v>
      </c>
      <c r="AJ371" s="190" t="s">
        <v>1106</v>
      </c>
      <c r="AK371" s="190" t="s">
        <v>1106</v>
      </c>
      <c r="AL371" s="190" t="s">
        <v>1106</v>
      </c>
      <c r="AM371" s="190" t="s">
        <v>1106</v>
      </c>
      <c r="AN371" s="190" t="s">
        <v>1106</v>
      </c>
      <c r="AO371" s="117" t="s">
        <v>170</v>
      </c>
      <c r="AP371" s="117" t="s">
        <v>633</v>
      </c>
      <c r="AQ371" s="117" t="s">
        <v>11</v>
      </c>
    </row>
    <row r="372" spans="1:43" ht="24" customHeight="1" x14ac:dyDescent="0.4">
      <c r="A372" s="109" t="s">
        <v>186</v>
      </c>
      <c r="B372" s="110" t="s">
        <v>69</v>
      </c>
      <c r="C372" s="109" t="s">
        <v>11</v>
      </c>
      <c r="D372" s="111" t="s">
        <v>463</v>
      </c>
      <c r="E372" s="109" t="s">
        <v>182</v>
      </c>
      <c r="F372" s="109" t="s">
        <v>183</v>
      </c>
      <c r="G372" s="111" t="s">
        <v>44</v>
      </c>
      <c r="H372" s="111" t="s">
        <v>45</v>
      </c>
      <c r="I372" s="112">
        <v>11086645</v>
      </c>
      <c r="J372" s="113" t="s">
        <v>897</v>
      </c>
      <c r="K372" s="113" t="s">
        <v>898</v>
      </c>
      <c r="L372" s="114">
        <v>46037</v>
      </c>
      <c r="M372" s="115" t="s">
        <v>48</v>
      </c>
      <c r="N372" s="116">
        <f>VLOOKUP(E372,'FERC Mapping'!A:C,3,FALSE)</f>
        <v>367</v>
      </c>
      <c r="O372" s="190" t="s">
        <v>1106</v>
      </c>
      <c r="P372" s="190" t="s">
        <v>1106</v>
      </c>
      <c r="Q372" s="190" t="s">
        <v>1106</v>
      </c>
      <c r="R372" s="190" t="s">
        <v>1106</v>
      </c>
      <c r="S372" s="190" t="s">
        <v>1106</v>
      </c>
      <c r="T372" s="190" t="s">
        <v>1106</v>
      </c>
      <c r="U372" s="190" t="s">
        <v>1106</v>
      </c>
      <c r="V372" s="190" t="s">
        <v>1106</v>
      </c>
      <c r="W372" s="190" t="s">
        <v>1106</v>
      </c>
      <c r="X372" s="190" t="s">
        <v>1106</v>
      </c>
      <c r="Y372" s="190" t="s">
        <v>1106</v>
      </c>
      <c r="Z372" s="190" t="s">
        <v>1106</v>
      </c>
      <c r="AA372" s="190" t="s">
        <v>1106</v>
      </c>
      <c r="AB372" s="190" t="s">
        <v>1106</v>
      </c>
      <c r="AC372" s="190" t="s">
        <v>1106</v>
      </c>
      <c r="AD372" s="190" t="s">
        <v>1106</v>
      </c>
      <c r="AE372" s="190" t="s">
        <v>1106</v>
      </c>
      <c r="AF372" s="190" t="s">
        <v>1106</v>
      </c>
      <c r="AG372" s="190" t="s">
        <v>1106</v>
      </c>
      <c r="AH372" s="190" t="s">
        <v>1106</v>
      </c>
      <c r="AI372" s="190" t="s">
        <v>1106</v>
      </c>
      <c r="AJ372" s="190" t="s">
        <v>1106</v>
      </c>
      <c r="AK372" s="190" t="s">
        <v>1106</v>
      </c>
      <c r="AL372" s="190" t="s">
        <v>1106</v>
      </c>
      <c r="AM372" s="190" t="s">
        <v>1106</v>
      </c>
      <c r="AN372" s="190" t="s">
        <v>1106</v>
      </c>
      <c r="AO372" s="117" t="s">
        <v>170</v>
      </c>
      <c r="AP372" s="117" t="s">
        <v>633</v>
      </c>
      <c r="AQ372" s="117" t="s">
        <v>11</v>
      </c>
    </row>
    <row r="373" spans="1:43" ht="24" customHeight="1" x14ac:dyDescent="0.4">
      <c r="A373" s="109" t="s">
        <v>186</v>
      </c>
      <c r="B373" s="110" t="s">
        <v>69</v>
      </c>
      <c r="C373" s="109" t="s">
        <v>11</v>
      </c>
      <c r="D373" s="111" t="s">
        <v>463</v>
      </c>
      <c r="E373" s="109" t="s">
        <v>182</v>
      </c>
      <c r="F373" s="109" t="s">
        <v>183</v>
      </c>
      <c r="G373" s="111" t="s">
        <v>44</v>
      </c>
      <c r="H373" s="111" t="s">
        <v>45</v>
      </c>
      <c r="I373" s="112">
        <v>11101645</v>
      </c>
      <c r="J373" s="113" t="s">
        <v>899</v>
      </c>
      <c r="K373" s="113" t="s">
        <v>896</v>
      </c>
      <c r="L373" s="114">
        <v>46037</v>
      </c>
      <c r="M373" s="115" t="s">
        <v>48</v>
      </c>
      <c r="N373" s="116">
        <f>VLOOKUP(E373,'FERC Mapping'!A:C,3,FALSE)</f>
        <v>367</v>
      </c>
      <c r="O373" s="190" t="s">
        <v>1106</v>
      </c>
      <c r="P373" s="190" t="s">
        <v>1106</v>
      </c>
      <c r="Q373" s="190" t="s">
        <v>1106</v>
      </c>
      <c r="R373" s="190" t="s">
        <v>1106</v>
      </c>
      <c r="S373" s="190" t="s">
        <v>1106</v>
      </c>
      <c r="T373" s="190" t="s">
        <v>1106</v>
      </c>
      <c r="U373" s="190" t="s">
        <v>1106</v>
      </c>
      <c r="V373" s="190" t="s">
        <v>1106</v>
      </c>
      <c r="W373" s="190" t="s">
        <v>1106</v>
      </c>
      <c r="X373" s="190" t="s">
        <v>1106</v>
      </c>
      <c r="Y373" s="190" t="s">
        <v>1106</v>
      </c>
      <c r="Z373" s="190" t="s">
        <v>1106</v>
      </c>
      <c r="AA373" s="190" t="s">
        <v>1106</v>
      </c>
      <c r="AB373" s="190" t="s">
        <v>1106</v>
      </c>
      <c r="AC373" s="190" t="s">
        <v>1106</v>
      </c>
      <c r="AD373" s="190" t="s">
        <v>1106</v>
      </c>
      <c r="AE373" s="190" t="s">
        <v>1106</v>
      </c>
      <c r="AF373" s="190" t="s">
        <v>1106</v>
      </c>
      <c r="AG373" s="190" t="s">
        <v>1106</v>
      </c>
      <c r="AH373" s="190" t="s">
        <v>1106</v>
      </c>
      <c r="AI373" s="190" t="s">
        <v>1106</v>
      </c>
      <c r="AJ373" s="190" t="s">
        <v>1106</v>
      </c>
      <c r="AK373" s="190" t="s">
        <v>1106</v>
      </c>
      <c r="AL373" s="190" t="s">
        <v>1106</v>
      </c>
      <c r="AM373" s="190" t="s">
        <v>1106</v>
      </c>
      <c r="AN373" s="190" t="s">
        <v>1106</v>
      </c>
      <c r="AO373" s="117" t="s">
        <v>170</v>
      </c>
      <c r="AP373" s="117" t="s">
        <v>633</v>
      </c>
      <c r="AQ373" s="117" t="s">
        <v>11</v>
      </c>
    </row>
    <row r="374" spans="1:43" ht="24" customHeight="1" x14ac:dyDescent="0.4">
      <c r="A374" s="109" t="s">
        <v>186</v>
      </c>
      <c r="B374" s="110" t="s">
        <v>69</v>
      </c>
      <c r="C374" s="109" t="s">
        <v>11</v>
      </c>
      <c r="D374" s="111" t="s">
        <v>463</v>
      </c>
      <c r="E374" s="109" t="s">
        <v>182</v>
      </c>
      <c r="F374" s="109" t="s">
        <v>183</v>
      </c>
      <c r="G374" s="111" t="s">
        <v>44</v>
      </c>
      <c r="H374" s="111" t="s">
        <v>45</v>
      </c>
      <c r="I374" s="112">
        <v>11101642</v>
      </c>
      <c r="J374" s="113" t="s">
        <v>900</v>
      </c>
      <c r="K374" s="113" t="s">
        <v>896</v>
      </c>
      <c r="L374" s="114">
        <v>46037</v>
      </c>
      <c r="M374" s="115" t="s">
        <v>48</v>
      </c>
      <c r="N374" s="116">
        <f>VLOOKUP(E374,'FERC Mapping'!A:C,3,FALSE)</f>
        <v>367</v>
      </c>
      <c r="O374" s="190" t="s">
        <v>1106</v>
      </c>
      <c r="P374" s="190" t="s">
        <v>1106</v>
      </c>
      <c r="Q374" s="190" t="s">
        <v>1106</v>
      </c>
      <c r="R374" s="190" t="s">
        <v>1106</v>
      </c>
      <c r="S374" s="190" t="s">
        <v>1106</v>
      </c>
      <c r="T374" s="190" t="s">
        <v>1106</v>
      </c>
      <c r="U374" s="190" t="s">
        <v>1106</v>
      </c>
      <c r="V374" s="190" t="s">
        <v>1106</v>
      </c>
      <c r="W374" s="190" t="s">
        <v>1106</v>
      </c>
      <c r="X374" s="190" t="s">
        <v>1106</v>
      </c>
      <c r="Y374" s="190" t="s">
        <v>1106</v>
      </c>
      <c r="Z374" s="190" t="s">
        <v>1106</v>
      </c>
      <c r="AA374" s="190" t="s">
        <v>1106</v>
      </c>
      <c r="AB374" s="190" t="s">
        <v>1106</v>
      </c>
      <c r="AC374" s="190" t="s">
        <v>1106</v>
      </c>
      <c r="AD374" s="190" t="s">
        <v>1106</v>
      </c>
      <c r="AE374" s="190" t="s">
        <v>1106</v>
      </c>
      <c r="AF374" s="190" t="s">
        <v>1106</v>
      </c>
      <c r="AG374" s="190" t="s">
        <v>1106</v>
      </c>
      <c r="AH374" s="190" t="s">
        <v>1106</v>
      </c>
      <c r="AI374" s="190" t="s">
        <v>1106</v>
      </c>
      <c r="AJ374" s="190" t="s">
        <v>1106</v>
      </c>
      <c r="AK374" s="190" t="s">
        <v>1106</v>
      </c>
      <c r="AL374" s="190" t="s">
        <v>1106</v>
      </c>
      <c r="AM374" s="190" t="s">
        <v>1106</v>
      </c>
      <c r="AN374" s="190" t="s">
        <v>1106</v>
      </c>
      <c r="AO374" s="117" t="s">
        <v>170</v>
      </c>
      <c r="AP374" s="117" t="s">
        <v>633</v>
      </c>
      <c r="AQ374" s="117" t="s">
        <v>11</v>
      </c>
    </row>
    <row r="375" spans="1:43" ht="24" customHeight="1" x14ac:dyDescent="0.4">
      <c r="A375" s="109" t="s">
        <v>186</v>
      </c>
      <c r="B375" s="110" t="s">
        <v>69</v>
      </c>
      <c r="C375" s="109" t="s">
        <v>11</v>
      </c>
      <c r="D375" s="111" t="s">
        <v>463</v>
      </c>
      <c r="E375" s="109" t="s">
        <v>182</v>
      </c>
      <c r="F375" s="109" t="s">
        <v>183</v>
      </c>
      <c r="G375" s="111" t="s">
        <v>44</v>
      </c>
      <c r="H375" s="111" t="s">
        <v>45</v>
      </c>
      <c r="I375" s="112">
        <v>11059144</v>
      </c>
      <c r="J375" s="113" t="s">
        <v>901</v>
      </c>
      <c r="K375" s="113" t="s">
        <v>902</v>
      </c>
      <c r="L375" s="114">
        <v>46127</v>
      </c>
      <c r="M375" s="115" t="s">
        <v>48</v>
      </c>
      <c r="N375" s="116">
        <f>VLOOKUP(E375,'FERC Mapping'!A:C,3,FALSE)</f>
        <v>367</v>
      </c>
      <c r="O375" s="190" t="s">
        <v>1106</v>
      </c>
      <c r="P375" s="190" t="s">
        <v>1106</v>
      </c>
      <c r="Q375" s="190" t="s">
        <v>1106</v>
      </c>
      <c r="R375" s="190" t="s">
        <v>1106</v>
      </c>
      <c r="S375" s="190" t="s">
        <v>1106</v>
      </c>
      <c r="T375" s="190" t="s">
        <v>1106</v>
      </c>
      <c r="U375" s="190" t="s">
        <v>1106</v>
      </c>
      <c r="V375" s="190" t="s">
        <v>1106</v>
      </c>
      <c r="W375" s="190" t="s">
        <v>1106</v>
      </c>
      <c r="X375" s="190" t="s">
        <v>1106</v>
      </c>
      <c r="Y375" s="190" t="s">
        <v>1106</v>
      </c>
      <c r="Z375" s="190" t="s">
        <v>1106</v>
      </c>
      <c r="AA375" s="190" t="s">
        <v>1106</v>
      </c>
      <c r="AB375" s="190" t="s">
        <v>1106</v>
      </c>
      <c r="AC375" s="190" t="s">
        <v>1106</v>
      </c>
      <c r="AD375" s="190" t="s">
        <v>1106</v>
      </c>
      <c r="AE375" s="190" t="s">
        <v>1106</v>
      </c>
      <c r="AF375" s="190" t="s">
        <v>1106</v>
      </c>
      <c r="AG375" s="190" t="s">
        <v>1106</v>
      </c>
      <c r="AH375" s="190" t="s">
        <v>1106</v>
      </c>
      <c r="AI375" s="190" t="s">
        <v>1106</v>
      </c>
      <c r="AJ375" s="190" t="s">
        <v>1106</v>
      </c>
      <c r="AK375" s="190" t="s">
        <v>1106</v>
      </c>
      <c r="AL375" s="190" t="s">
        <v>1106</v>
      </c>
      <c r="AM375" s="190" t="s">
        <v>1106</v>
      </c>
      <c r="AN375" s="190" t="s">
        <v>1106</v>
      </c>
      <c r="AO375" s="117" t="s">
        <v>170</v>
      </c>
      <c r="AP375" s="117" t="s">
        <v>633</v>
      </c>
      <c r="AQ375" s="117" t="s">
        <v>11</v>
      </c>
    </row>
    <row r="376" spans="1:43" ht="24" customHeight="1" x14ac:dyDescent="0.4">
      <c r="A376" s="109" t="s">
        <v>186</v>
      </c>
      <c r="B376" s="110" t="s">
        <v>69</v>
      </c>
      <c r="C376" s="109" t="s">
        <v>11</v>
      </c>
      <c r="D376" s="111" t="s">
        <v>463</v>
      </c>
      <c r="E376" s="109" t="s">
        <v>182</v>
      </c>
      <c r="F376" s="109" t="s">
        <v>183</v>
      </c>
      <c r="G376" s="111" t="s">
        <v>44</v>
      </c>
      <c r="H376" s="111" t="s">
        <v>45</v>
      </c>
      <c r="I376" s="112">
        <v>11086643</v>
      </c>
      <c r="J376" s="113" t="s">
        <v>222</v>
      </c>
      <c r="K376" s="113" t="s">
        <v>903</v>
      </c>
      <c r="L376" s="114">
        <v>46096</v>
      </c>
      <c r="M376" s="115" t="s">
        <v>48</v>
      </c>
      <c r="N376" s="116">
        <f>VLOOKUP(E376,'FERC Mapping'!A:C,3,FALSE)</f>
        <v>367</v>
      </c>
      <c r="O376" s="190" t="s">
        <v>1106</v>
      </c>
      <c r="P376" s="190" t="s">
        <v>1106</v>
      </c>
      <c r="Q376" s="190" t="s">
        <v>1106</v>
      </c>
      <c r="R376" s="190" t="s">
        <v>1106</v>
      </c>
      <c r="S376" s="190" t="s">
        <v>1106</v>
      </c>
      <c r="T376" s="190" t="s">
        <v>1106</v>
      </c>
      <c r="U376" s="190" t="s">
        <v>1106</v>
      </c>
      <c r="V376" s="190" t="s">
        <v>1106</v>
      </c>
      <c r="W376" s="190" t="s">
        <v>1106</v>
      </c>
      <c r="X376" s="190" t="s">
        <v>1106</v>
      </c>
      <c r="Y376" s="190" t="s">
        <v>1106</v>
      </c>
      <c r="Z376" s="190" t="s">
        <v>1106</v>
      </c>
      <c r="AA376" s="190" t="s">
        <v>1106</v>
      </c>
      <c r="AB376" s="190" t="s">
        <v>1106</v>
      </c>
      <c r="AC376" s="190" t="s">
        <v>1106</v>
      </c>
      <c r="AD376" s="190" t="s">
        <v>1106</v>
      </c>
      <c r="AE376" s="190" t="s">
        <v>1106</v>
      </c>
      <c r="AF376" s="190" t="s">
        <v>1106</v>
      </c>
      <c r="AG376" s="190" t="s">
        <v>1106</v>
      </c>
      <c r="AH376" s="190" t="s">
        <v>1106</v>
      </c>
      <c r="AI376" s="190" t="s">
        <v>1106</v>
      </c>
      <c r="AJ376" s="190" t="s">
        <v>1106</v>
      </c>
      <c r="AK376" s="190" t="s">
        <v>1106</v>
      </c>
      <c r="AL376" s="190" t="s">
        <v>1106</v>
      </c>
      <c r="AM376" s="190" t="s">
        <v>1106</v>
      </c>
      <c r="AN376" s="190" t="s">
        <v>1106</v>
      </c>
      <c r="AO376" s="117" t="s">
        <v>170</v>
      </c>
      <c r="AP376" s="117" t="s">
        <v>633</v>
      </c>
      <c r="AQ376" s="117" t="s">
        <v>11</v>
      </c>
    </row>
    <row r="377" spans="1:43" ht="24" customHeight="1" x14ac:dyDescent="0.4">
      <c r="A377" s="109" t="s">
        <v>186</v>
      </c>
      <c r="B377" s="110" t="s">
        <v>69</v>
      </c>
      <c r="C377" s="109" t="s">
        <v>11</v>
      </c>
      <c r="D377" s="111" t="s">
        <v>463</v>
      </c>
      <c r="E377" s="109" t="s">
        <v>182</v>
      </c>
      <c r="F377" s="109" t="s">
        <v>183</v>
      </c>
      <c r="G377" s="111" t="s">
        <v>44</v>
      </c>
      <c r="H377" s="111" t="s">
        <v>45</v>
      </c>
      <c r="I377" s="112">
        <v>11059144</v>
      </c>
      <c r="J377" s="113" t="s">
        <v>904</v>
      </c>
      <c r="K377" s="113" t="s">
        <v>905</v>
      </c>
      <c r="L377" s="114">
        <v>46127</v>
      </c>
      <c r="M377" s="115" t="s">
        <v>48</v>
      </c>
      <c r="N377" s="116">
        <f>VLOOKUP(E377,'FERC Mapping'!A:C,3,FALSE)</f>
        <v>367</v>
      </c>
      <c r="O377" s="190" t="s">
        <v>1106</v>
      </c>
      <c r="P377" s="190" t="s">
        <v>1106</v>
      </c>
      <c r="Q377" s="190" t="s">
        <v>1106</v>
      </c>
      <c r="R377" s="190" t="s">
        <v>1106</v>
      </c>
      <c r="S377" s="190" t="s">
        <v>1106</v>
      </c>
      <c r="T377" s="190" t="s">
        <v>1106</v>
      </c>
      <c r="U377" s="190" t="s">
        <v>1106</v>
      </c>
      <c r="V377" s="190" t="s">
        <v>1106</v>
      </c>
      <c r="W377" s="190" t="s">
        <v>1106</v>
      </c>
      <c r="X377" s="190" t="s">
        <v>1106</v>
      </c>
      <c r="Y377" s="190" t="s">
        <v>1106</v>
      </c>
      <c r="Z377" s="190" t="s">
        <v>1106</v>
      </c>
      <c r="AA377" s="190" t="s">
        <v>1106</v>
      </c>
      <c r="AB377" s="190" t="s">
        <v>1106</v>
      </c>
      <c r="AC377" s="190" t="s">
        <v>1106</v>
      </c>
      <c r="AD377" s="190" t="s">
        <v>1106</v>
      </c>
      <c r="AE377" s="190" t="s">
        <v>1106</v>
      </c>
      <c r="AF377" s="190" t="s">
        <v>1106</v>
      </c>
      <c r="AG377" s="190" t="s">
        <v>1106</v>
      </c>
      <c r="AH377" s="190" t="s">
        <v>1106</v>
      </c>
      <c r="AI377" s="190" t="s">
        <v>1106</v>
      </c>
      <c r="AJ377" s="190" t="s">
        <v>1106</v>
      </c>
      <c r="AK377" s="190" t="s">
        <v>1106</v>
      </c>
      <c r="AL377" s="190" t="s">
        <v>1106</v>
      </c>
      <c r="AM377" s="190" t="s">
        <v>1106</v>
      </c>
      <c r="AN377" s="190" t="s">
        <v>1106</v>
      </c>
      <c r="AO377" s="117" t="s">
        <v>170</v>
      </c>
      <c r="AP377" s="117" t="s">
        <v>633</v>
      </c>
      <c r="AQ377" s="117" t="s">
        <v>11</v>
      </c>
    </row>
    <row r="378" spans="1:43" ht="24" customHeight="1" x14ac:dyDescent="0.4">
      <c r="A378" s="109" t="s">
        <v>186</v>
      </c>
      <c r="B378" s="110" t="s">
        <v>69</v>
      </c>
      <c r="C378" s="109" t="s">
        <v>11</v>
      </c>
      <c r="D378" s="111" t="s">
        <v>463</v>
      </c>
      <c r="E378" s="109" t="s">
        <v>182</v>
      </c>
      <c r="F378" s="109" t="s">
        <v>183</v>
      </c>
      <c r="G378" s="111" t="s">
        <v>44</v>
      </c>
      <c r="H378" s="111" t="s">
        <v>45</v>
      </c>
      <c r="I378" s="112">
        <v>11059144</v>
      </c>
      <c r="J378" s="113" t="s">
        <v>906</v>
      </c>
      <c r="K378" s="113" t="s">
        <v>907</v>
      </c>
      <c r="L378" s="114">
        <v>46387</v>
      </c>
      <c r="M378" s="115" t="s">
        <v>48</v>
      </c>
      <c r="N378" s="116">
        <f>VLOOKUP(E378,'FERC Mapping'!A:C,3,FALSE)</f>
        <v>367</v>
      </c>
      <c r="O378" s="190" t="s">
        <v>1106</v>
      </c>
      <c r="P378" s="190" t="s">
        <v>1106</v>
      </c>
      <c r="Q378" s="190" t="s">
        <v>1106</v>
      </c>
      <c r="R378" s="190" t="s">
        <v>1106</v>
      </c>
      <c r="S378" s="190" t="s">
        <v>1106</v>
      </c>
      <c r="T378" s="190" t="s">
        <v>1106</v>
      </c>
      <c r="U378" s="190" t="s">
        <v>1106</v>
      </c>
      <c r="V378" s="190" t="s">
        <v>1106</v>
      </c>
      <c r="W378" s="190" t="s">
        <v>1106</v>
      </c>
      <c r="X378" s="190" t="s">
        <v>1106</v>
      </c>
      <c r="Y378" s="190" t="s">
        <v>1106</v>
      </c>
      <c r="Z378" s="190" t="s">
        <v>1106</v>
      </c>
      <c r="AA378" s="190" t="s">
        <v>1106</v>
      </c>
      <c r="AB378" s="190" t="s">
        <v>1106</v>
      </c>
      <c r="AC378" s="190" t="s">
        <v>1106</v>
      </c>
      <c r="AD378" s="190" t="s">
        <v>1106</v>
      </c>
      <c r="AE378" s="190" t="s">
        <v>1106</v>
      </c>
      <c r="AF378" s="190" t="s">
        <v>1106</v>
      </c>
      <c r="AG378" s="190" t="s">
        <v>1106</v>
      </c>
      <c r="AH378" s="190" t="s">
        <v>1106</v>
      </c>
      <c r="AI378" s="190" t="s">
        <v>1106</v>
      </c>
      <c r="AJ378" s="190" t="s">
        <v>1106</v>
      </c>
      <c r="AK378" s="190" t="s">
        <v>1106</v>
      </c>
      <c r="AL378" s="190" t="s">
        <v>1106</v>
      </c>
      <c r="AM378" s="190" t="s">
        <v>1106</v>
      </c>
      <c r="AN378" s="190" t="s">
        <v>1106</v>
      </c>
      <c r="AO378" s="117" t="s">
        <v>170</v>
      </c>
      <c r="AP378" s="117" t="s">
        <v>633</v>
      </c>
      <c r="AQ378" s="117" t="s">
        <v>11</v>
      </c>
    </row>
    <row r="379" spans="1:43" ht="24" customHeight="1" x14ac:dyDescent="0.4">
      <c r="A379" s="109" t="s">
        <v>186</v>
      </c>
      <c r="B379" s="110" t="s">
        <v>69</v>
      </c>
      <c r="C379" s="109" t="s">
        <v>11</v>
      </c>
      <c r="D379" s="111" t="s">
        <v>463</v>
      </c>
      <c r="E379" s="109" t="s">
        <v>182</v>
      </c>
      <c r="F379" s="109" t="s">
        <v>183</v>
      </c>
      <c r="G379" s="111" t="s">
        <v>44</v>
      </c>
      <c r="H379" s="111" t="s">
        <v>45</v>
      </c>
      <c r="I379" s="112">
        <v>11059144</v>
      </c>
      <c r="J379" s="113" t="s">
        <v>908</v>
      </c>
      <c r="K379" s="113" t="s">
        <v>909</v>
      </c>
      <c r="L379" s="114">
        <v>46387</v>
      </c>
      <c r="M379" s="115" t="s">
        <v>48</v>
      </c>
      <c r="N379" s="116">
        <f>VLOOKUP(E379,'FERC Mapping'!A:C,3,FALSE)</f>
        <v>367</v>
      </c>
      <c r="O379" s="190" t="s">
        <v>1106</v>
      </c>
      <c r="P379" s="190" t="s">
        <v>1106</v>
      </c>
      <c r="Q379" s="190" t="s">
        <v>1106</v>
      </c>
      <c r="R379" s="190" t="s">
        <v>1106</v>
      </c>
      <c r="S379" s="190" t="s">
        <v>1106</v>
      </c>
      <c r="T379" s="190" t="s">
        <v>1106</v>
      </c>
      <c r="U379" s="190" t="s">
        <v>1106</v>
      </c>
      <c r="V379" s="190" t="s">
        <v>1106</v>
      </c>
      <c r="W379" s="190" t="s">
        <v>1106</v>
      </c>
      <c r="X379" s="190" t="s">
        <v>1106</v>
      </c>
      <c r="Y379" s="190" t="s">
        <v>1106</v>
      </c>
      <c r="Z379" s="190" t="s">
        <v>1106</v>
      </c>
      <c r="AA379" s="190" t="s">
        <v>1106</v>
      </c>
      <c r="AB379" s="190" t="s">
        <v>1106</v>
      </c>
      <c r="AC379" s="190" t="s">
        <v>1106</v>
      </c>
      <c r="AD379" s="190" t="s">
        <v>1106</v>
      </c>
      <c r="AE379" s="190" t="s">
        <v>1106</v>
      </c>
      <c r="AF379" s="190" t="s">
        <v>1106</v>
      </c>
      <c r="AG379" s="190" t="s">
        <v>1106</v>
      </c>
      <c r="AH379" s="190" t="s">
        <v>1106</v>
      </c>
      <c r="AI379" s="190" t="s">
        <v>1106</v>
      </c>
      <c r="AJ379" s="190" t="s">
        <v>1106</v>
      </c>
      <c r="AK379" s="190" t="s">
        <v>1106</v>
      </c>
      <c r="AL379" s="190" t="s">
        <v>1106</v>
      </c>
      <c r="AM379" s="190" t="s">
        <v>1106</v>
      </c>
      <c r="AN379" s="190" t="s">
        <v>1106</v>
      </c>
      <c r="AO379" s="117" t="s">
        <v>170</v>
      </c>
      <c r="AP379" s="117" t="s">
        <v>633</v>
      </c>
      <c r="AQ379" s="117" t="s">
        <v>11</v>
      </c>
    </row>
    <row r="380" spans="1:43" ht="24" customHeight="1" x14ac:dyDescent="0.4">
      <c r="A380" s="109" t="s">
        <v>186</v>
      </c>
      <c r="B380" s="110" t="s">
        <v>69</v>
      </c>
      <c r="C380" s="109" t="s">
        <v>11</v>
      </c>
      <c r="D380" s="111" t="s">
        <v>463</v>
      </c>
      <c r="E380" s="109" t="s">
        <v>182</v>
      </c>
      <c r="F380" s="109" t="s">
        <v>183</v>
      </c>
      <c r="G380" s="111" t="s">
        <v>44</v>
      </c>
      <c r="H380" s="111" t="s">
        <v>45</v>
      </c>
      <c r="I380" s="112">
        <v>11059144</v>
      </c>
      <c r="J380" s="113" t="s">
        <v>910</v>
      </c>
      <c r="K380" s="113" t="s">
        <v>911</v>
      </c>
      <c r="L380" s="114">
        <v>46387</v>
      </c>
      <c r="M380" s="115" t="s">
        <v>48</v>
      </c>
      <c r="N380" s="116">
        <f>VLOOKUP(E380,'FERC Mapping'!A:C,3,FALSE)</f>
        <v>367</v>
      </c>
      <c r="O380" s="190" t="s">
        <v>1106</v>
      </c>
      <c r="P380" s="190" t="s">
        <v>1106</v>
      </c>
      <c r="Q380" s="190" t="s">
        <v>1106</v>
      </c>
      <c r="R380" s="190" t="s">
        <v>1106</v>
      </c>
      <c r="S380" s="190" t="s">
        <v>1106</v>
      </c>
      <c r="T380" s="190" t="s">
        <v>1106</v>
      </c>
      <c r="U380" s="190" t="s">
        <v>1106</v>
      </c>
      <c r="V380" s="190" t="s">
        <v>1106</v>
      </c>
      <c r="W380" s="190" t="s">
        <v>1106</v>
      </c>
      <c r="X380" s="190" t="s">
        <v>1106</v>
      </c>
      <c r="Y380" s="190" t="s">
        <v>1106</v>
      </c>
      <c r="Z380" s="190" t="s">
        <v>1106</v>
      </c>
      <c r="AA380" s="190" t="s">
        <v>1106</v>
      </c>
      <c r="AB380" s="190" t="s">
        <v>1106</v>
      </c>
      <c r="AC380" s="190" t="s">
        <v>1106</v>
      </c>
      <c r="AD380" s="190" t="s">
        <v>1106</v>
      </c>
      <c r="AE380" s="190" t="s">
        <v>1106</v>
      </c>
      <c r="AF380" s="190" t="s">
        <v>1106</v>
      </c>
      <c r="AG380" s="190" t="s">
        <v>1106</v>
      </c>
      <c r="AH380" s="190" t="s">
        <v>1106</v>
      </c>
      <c r="AI380" s="190" t="s">
        <v>1106</v>
      </c>
      <c r="AJ380" s="190" t="s">
        <v>1106</v>
      </c>
      <c r="AK380" s="190" t="s">
        <v>1106</v>
      </c>
      <c r="AL380" s="190" t="s">
        <v>1106</v>
      </c>
      <c r="AM380" s="190" t="s">
        <v>1106</v>
      </c>
      <c r="AN380" s="190" t="s">
        <v>1106</v>
      </c>
      <c r="AO380" s="117" t="s">
        <v>170</v>
      </c>
      <c r="AP380" s="117" t="s">
        <v>633</v>
      </c>
      <c r="AQ380" s="117" t="s">
        <v>11</v>
      </c>
    </row>
    <row r="381" spans="1:43" ht="24" customHeight="1" x14ac:dyDescent="0.4">
      <c r="A381" s="109" t="s">
        <v>186</v>
      </c>
      <c r="B381" s="110" t="s">
        <v>69</v>
      </c>
      <c r="C381" s="109" t="s">
        <v>11</v>
      </c>
      <c r="D381" s="111" t="s">
        <v>463</v>
      </c>
      <c r="E381" s="109" t="s">
        <v>182</v>
      </c>
      <c r="F381" s="109" t="s">
        <v>183</v>
      </c>
      <c r="G381" s="111" t="s">
        <v>44</v>
      </c>
      <c r="H381" s="111" t="s">
        <v>45</v>
      </c>
      <c r="I381" s="112">
        <v>11059144</v>
      </c>
      <c r="J381" s="113" t="s">
        <v>912</v>
      </c>
      <c r="K381" s="113" t="s">
        <v>913</v>
      </c>
      <c r="L381" s="114">
        <v>46387</v>
      </c>
      <c r="M381" s="115" t="s">
        <v>48</v>
      </c>
      <c r="N381" s="116">
        <f>VLOOKUP(E381,'FERC Mapping'!A:C,3,FALSE)</f>
        <v>367</v>
      </c>
      <c r="O381" s="190" t="s">
        <v>1106</v>
      </c>
      <c r="P381" s="190" t="s">
        <v>1106</v>
      </c>
      <c r="Q381" s="190" t="s">
        <v>1106</v>
      </c>
      <c r="R381" s="190" t="s">
        <v>1106</v>
      </c>
      <c r="S381" s="190" t="s">
        <v>1106</v>
      </c>
      <c r="T381" s="190" t="s">
        <v>1106</v>
      </c>
      <c r="U381" s="190" t="s">
        <v>1106</v>
      </c>
      <c r="V381" s="190" t="s">
        <v>1106</v>
      </c>
      <c r="W381" s="190" t="s">
        <v>1106</v>
      </c>
      <c r="X381" s="190" t="s">
        <v>1106</v>
      </c>
      <c r="Y381" s="190" t="s">
        <v>1106</v>
      </c>
      <c r="Z381" s="190" t="s">
        <v>1106</v>
      </c>
      <c r="AA381" s="190" t="s">
        <v>1106</v>
      </c>
      <c r="AB381" s="190" t="s">
        <v>1106</v>
      </c>
      <c r="AC381" s="190" t="s">
        <v>1106</v>
      </c>
      <c r="AD381" s="190" t="s">
        <v>1106</v>
      </c>
      <c r="AE381" s="190" t="s">
        <v>1106</v>
      </c>
      <c r="AF381" s="190" t="s">
        <v>1106</v>
      </c>
      <c r="AG381" s="190" t="s">
        <v>1106</v>
      </c>
      <c r="AH381" s="190" t="s">
        <v>1106</v>
      </c>
      <c r="AI381" s="190" t="s">
        <v>1106</v>
      </c>
      <c r="AJ381" s="190" t="s">
        <v>1106</v>
      </c>
      <c r="AK381" s="190" t="s">
        <v>1106</v>
      </c>
      <c r="AL381" s="190" t="s">
        <v>1106</v>
      </c>
      <c r="AM381" s="190" t="s">
        <v>1106</v>
      </c>
      <c r="AN381" s="190" t="s">
        <v>1106</v>
      </c>
      <c r="AO381" s="117" t="s">
        <v>170</v>
      </c>
      <c r="AP381" s="117" t="s">
        <v>633</v>
      </c>
      <c r="AQ381" s="117" t="s">
        <v>11</v>
      </c>
    </row>
    <row r="382" spans="1:43" ht="24" customHeight="1" x14ac:dyDescent="0.4">
      <c r="A382" s="109" t="s">
        <v>186</v>
      </c>
      <c r="B382" s="110" t="s">
        <v>69</v>
      </c>
      <c r="C382" s="109" t="s">
        <v>11</v>
      </c>
      <c r="D382" s="111" t="s">
        <v>463</v>
      </c>
      <c r="E382" s="109" t="s">
        <v>182</v>
      </c>
      <c r="F382" s="109" t="s">
        <v>183</v>
      </c>
      <c r="G382" s="111" t="s">
        <v>44</v>
      </c>
      <c r="H382" s="111" t="s">
        <v>45</v>
      </c>
      <c r="I382" s="112">
        <v>11059144</v>
      </c>
      <c r="J382" s="113" t="s">
        <v>912</v>
      </c>
      <c r="K382" s="113" t="s">
        <v>914</v>
      </c>
      <c r="L382" s="114">
        <v>46387</v>
      </c>
      <c r="M382" s="115" t="s">
        <v>48</v>
      </c>
      <c r="N382" s="116">
        <f>VLOOKUP(E382,'FERC Mapping'!A:C,3,FALSE)</f>
        <v>367</v>
      </c>
      <c r="O382" s="190" t="s">
        <v>1106</v>
      </c>
      <c r="P382" s="190" t="s">
        <v>1106</v>
      </c>
      <c r="Q382" s="190" t="s">
        <v>1106</v>
      </c>
      <c r="R382" s="190" t="s">
        <v>1106</v>
      </c>
      <c r="S382" s="190" t="s">
        <v>1106</v>
      </c>
      <c r="T382" s="190" t="s">
        <v>1106</v>
      </c>
      <c r="U382" s="190" t="s">
        <v>1106</v>
      </c>
      <c r="V382" s="190" t="s">
        <v>1106</v>
      </c>
      <c r="W382" s="190" t="s">
        <v>1106</v>
      </c>
      <c r="X382" s="190" t="s">
        <v>1106</v>
      </c>
      <c r="Y382" s="190" t="s">
        <v>1106</v>
      </c>
      <c r="Z382" s="190" t="s">
        <v>1106</v>
      </c>
      <c r="AA382" s="190" t="s">
        <v>1106</v>
      </c>
      <c r="AB382" s="190" t="s">
        <v>1106</v>
      </c>
      <c r="AC382" s="190" t="s">
        <v>1106</v>
      </c>
      <c r="AD382" s="190" t="s">
        <v>1106</v>
      </c>
      <c r="AE382" s="190" t="s">
        <v>1106</v>
      </c>
      <c r="AF382" s="190" t="s">
        <v>1106</v>
      </c>
      <c r="AG382" s="190" t="s">
        <v>1106</v>
      </c>
      <c r="AH382" s="190" t="s">
        <v>1106</v>
      </c>
      <c r="AI382" s="190" t="s">
        <v>1106</v>
      </c>
      <c r="AJ382" s="190" t="s">
        <v>1106</v>
      </c>
      <c r="AK382" s="190" t="s">
        <v>1106</v>
      </c>
      <c r="AL382" s="190" t="s">
        <v>1106</v>
      </c>
      <c r="AM382" s="190" t="s">
        <v>1106</v>
      </c>
      <c r="AN382" s="190" t="s">
        <v>1106</v>
      </c>
      <c r="AO382" s="117" t="s">
        <v>170</v>
      </c>
      <c r="AP382" s="117" t="s">
        <v>633</v>
      </c>
      <c r="AQ382" s="117" t="s">
        <v>11</v>
      </c>
    </row>
    <row r="383" spans="1:43" ht="24" customHeight="1" x14ac:dyDescent="0.4">
      <c r="A383" s="109" t="s">
        <v>186</v>
      </c>
      <c r="B383" s="110" t="s">
        <v>69</v>
      </c>
      <c r="C383" s="109" t="s">
        <v>11</v>
      </c>
      <c r="D383" s="111" t="s">
        <v>463</v>
      </c>
      <c r="E383" s="109" t="s">
        <v>182</v>
      </c>
      <c r="F383" s="109" t="s">
        <v>183</v>
      </c>
      <c r="G383" s="111" t="s">
        <v>44</v>
      </c>
      <c r="H383" s="111" t="s">
        <v>45</v>
      </c>
      <c r="I383" s="112">
        <v>11059144</v>
      </c>
      <c r="J383" s="113" t="s">
        <v>908</v>
      </c>
      <c r="K383" s="113" t="s">
        <v>915</v>
      </c>
      <c r="L383" s="114">
        <v>46387</v>
      </c>
      <c r="M383" s="115" t="s">
        <v>48</v>
      </c>
      <c r="N383" s="116">
        <f>VLOOKUP(E383,'FERC Mapping'!A:C,3,FALSE)</f>
        <v>367</v>
      </c>
      <c r="O383" s="190" t="s">
        <v>1106</v>
      </c>
      <c r="P383" s="190" t="s">
        <v>1106</v>
      </c>
      <c r="Q383" s="190" t="s">
        <v>1106</v>
      </c>
      <c r="R383" s="190" t="s">
        <v>1106</v>
      </c>
      <c r="S383" s="190" t="s">
        <v>1106</v>
      </c>
      <c r="T383" s="190" t="s">
        <v>1106</v>
      </c>
      <c r="U383" s="190" t="s">
        <v>1106</v>
      </c>
      <c r="V383" s="190" t="s">
        <v>1106</v>
      </c>
      <c r="W383" s="190" t="s">
        <v>1106</v>
      </c>
      <c r="X383" s="190" t="s">
        <v>1106</v>
      </c>
      <c r="Y383" s="190" t="s">
        <v>1106</v>
      </c>
      <c r="Z383" s="190" t="s">
        <v>1106</v>
      </c>
      <c r="AA383" s="190" t="s">
        <v>1106</v>
      </c>
      <c r="AB383" s="190" t="s">
        <v>1106</v>
      </c>
      <c r="AC383" s="190" t="s">
        <v>1106</v>
      </c>
      <c r="AD383" s="190" t="s">
        <v>1106</v>
      </c>
      <c r="AE383" s="190" t="s">
        <v>1106</v>
      </c>
      <c r="AF383" s="190" t="s">
        <v>1106</v>
      </c>
      <c r="AG383" s="190" t="s">
        <v>1106</v>
      </c>
      <c r="AH383" s="190" t="s">
        <v>1106</v>
      </c>
      <c r="AI383" s="190" t="s">
        <v>1106</v>
      </c>
      <c r="AJ383" s="190" t="s">
        <v>1106</v>
      </c>
      <c r="AK383" s="190" t="s">
        <v>1106</v>
      </c>
      <c r="AL383" s="190" t="s">
        <v>1106</v>
      </c>
      <c r="AM383" s="190" t="s">
        <v>1106</v>
      </c>
      <c r="AN383" s="190" t="s">
        <v>1106</v>
      </c>
      <c r="AO383" s="117" t="s">
        <v>170</v>
      </c>
      <c r="AP383" s="117" t="s">
        <v>633</v>
      </c>
      <c r="AQ383" s="117" t="s">
        <v>11</v>
      </c>
    </row>
    <row r="384" spans="1:43" ht="24" customHeight="1" x14ac:dyDescent="0.4">
      <c r="A384" s="109" t="s">
        <v>186</v>
      </c>
      <c r="B384" s="110" t="s">
        <v>69</v>
      </c>
      <c r="C384" s="109" t="s">
        <v>11</v>
      </c>
      <c r="D384" s="111" t="s">
        <v>463</v>
      </c>
      <c r="E384" s="109" t="s">
        <v>182</v>
      </c>
      <c r="F384" s="109" t="s">
        <v>183</v>
      </c>
      <c r="G384" s="111" t="s">
        <v>44</v>
      </c>
      <c r="H384" s="111" t="s">
        <v>45</v>
      </c>
      <c r="I384" s="112">
        <v>11059144</v>
      </c>
      <c r="J384" s="113" t="s">
        <v>910</v>
      </c>
      <c r="K384" s="113" t="s">
        <v>916</v>
      </c>
      <c r="L384" s="114">
        <v>46387</v>
      </c>
      <c r="M384" s="115" t="s">
        <v>48</v>
      </c>
      <c r="N384" s="116">
        <f>VLOOKUP(E384,'FERC Mapping'!A:C,3,FALSE)</f>
        <v>367</v>
      </c>
      <c r="O384" s="190" t="s">
        <v>1106</v>
      </c>
      <c r="P384" s="190" t="s">
        <v>1106</v>
      </c>
      <c r="Q384" s="190" t="s">
        <v>1106</v>
      </c>
      <c r="R384" s="190" t="s">
        <v>1106</v>
      </c>
      <c r="S384" s="190" t="s">
        <v>1106</v>
      </c>
      <c r="T384" s="190" t="s">
        <v>1106</v>
      </c>
      <c r="U384" s="190" t="s">
        <v>1106</v>
      </c>
      <c r="V384" s="190" t="s">
        <v>1106</v>
      </c>
      <c r="W384" s="190" t="s">
        <v>1106</v>
      </c>
      <c r="X384" s="190" t="s">
        <v>1106</v>
      </c>
      <c r="Y384" s="190" t="s">
        <v>1106</v>
      </c>
      <c r="Z384" s="190" t="s">
        <v>1106</v>
      </c>
      <c r="AA384" s="190" t="s">
        <v>1106</v>
      </c>
      <c r="AB384" s="190" t="s">
        <v>1106</v>
      </c>
      <c r="AC384" s="190" t="s">
        <v>1106</v>
      </c>
      <c r="AD384" s="190" t="s">
        <v>1106</v>
      </c>
      <c r="AE384" s="190" t="s">
        <v>1106</v>
      </c>
      <c r="AF384" s="190" t="s">
        <v>1106</v>
      </c>
      <c r="AG384" s="190" t="s">
        <v>1106</v>
      </c>
      <c r="AH384" s="190" t="s">
        <v>1106</v>
      </c>
      <c r="AI384" s="190" t="s">
        <v>1106</v>
      </c>
      <c r="AJ384" s="190" t="s">
        <v>1106</v>
      </c>
      <c r="AK384" s="190" t="s">
        <v>1106</v>
      </c>
      <c r="AL384" s="190" t="s">
        <v>1106</v>
      </c>
      <c r="AM384" s="190" t="s">
        <v>1106</v>
      </c>
      <c r="AN384" s="190" t="s">
        <v>1106</v>
      </c>
      <c r="AO384" s="117" t="s">
        <v>170</v>
      </c>
      <c r="AP384" s="117" t="s">
        <v>633</v>
      </c>
      <c r="AQ384" s="117" t="s">
        <v>11</v>
      </c>
    </row>
    <row r="385" spans="1:43" ht="24" customHeight="1" x14ac:dyDescent="0.4">
      <c r="A385" s="109" t="s">
        <v>186</v>
      </c>
      <c r="B385" s="110" t="s">
        <v>69</v>
      </c>
      <c r="C385" s="109" t="s">
        <v>11</v>
      </c>
      <c r="D385" s="111" t="s">
        <v>463</v>
      </c>
      <c r="E385" s="109" t="s">
        <v>182</v>
      </c>
      <c r="F385" s="109" t="s">
        <v>183</v>
      </c>
      <c r="G385" s="111" t="s">
        <v>44</v>
      </c>
      <c r="H385" s="111" t="s">
        <v>45</v>
      </c>
      <c r="I385" s="112">
        <v>11059144</v>
      </c>
      <c r="J385" s="113" t="s">
        <v>917</v>
      </c>
      <c r="K385" s="113" t="s">
        <v>918</v>
      </c>
      <c r="L385" s="114">
        <v>46767</v>
      </c>
      <c r="M385" s="115" t="s">
        <v>48</v>
      </c>
      <c r="N385" s="116">
        <f>VLOOKUP(E385,'FERC Mapping'!A:C,3,FALSE)</f>
        <v>367</v>
      </c>
      <c r="O385" s="190" t="s">
        <v>1106</v>
      </c>
      <c r="P385" s="190" t="s">
        <v>1106</v>
      </c>
      <c r="Q385" s="190" t="s">
        <v>1106</v>
      </c>
      <c r="R385" s="190" t="s">
        <v>1106</v>
      </c>
      <c r="S385" s="190" t="s">
        <v>1106</v>
      </c>
      <c r="T385" s="190" t="s">
        <v>1106</v>
      </c>
      <c r="U385" s="190" t="s">
        <v>1106</v>
      </c>
      <c r="V385" s="190" t="s">
        <v>1106</v>
      </c>
      <c r="W385" s="190" t="s">
        <v>1106</v>
      </c>
      <c r="X385" s="190" t="s">
        <v>1106</v>
      </c>
      <c r="Y385" s="190" t="s">
        <v>1106</v>
      </c>
      <c r="Z385" s="190" t="s">
        <v>1106</v>
      </c>
      <c r="AA385" s="190" t="s">
        <v>1106</v>
      </c>
      <c r="AB385" s="190" t="s">
        <v>1106</v>
      </c>
      <c r="AC385" s="190" t="s">
        <v>1106</v>
      </c>
      <c r="AD385" s="190" t="s">
        <v>1106</v>
      </c>
      <c r="AE385" s="190" t="s">
        <v>1106</v>
      </c>
      <c r="AF385" s="190" t="s">
        <v>1106</v>
      </c>
      <c r="AG385" s="190" t="s">
        <v>1106</v>
      </c>
      <c r="AH385" s="190" t="s">
        <v>1106</v>
      </c>
      <c r="AI385" s="190" t="s">
        <v>1106</v>
      </c>
      <c r="AJ385" s="190" t="s">
        <v>1106</v>
      </c>
      <c r="AK385" s="190" t="s">
        <v>1106</v>
      </c>
      <c r="AL385" s="190" t="s">
        <v>1106</v>
      </c>
      <c r="AM385" s="190" t="s">
        <v>1106</v>
      </c>
      <c r="AN385" s="190" t="s">
        <v>1106</v>
      </c>
      <c r="AO385" s="117" t="s">
        <v>170</v>
      </c>
      <c r="AP385" s="117" t="s">
        <v>633</v>
      </c>
      <c r="AQ385" s="117" t="s">
        <v>11</v>
      </c>
    </row>
    <row r="386" spans="1:43" ht="24" customHeight="1" x14ac:dyDescent="0.4">
      <c r="A386" s="109" t="s">
        <v>186</v>
      </c>
      <c r="B386" s="110" t="s">
        <v>69</v>
      </c>
      <c r="C386" s="109" t="s">
        <v>11</v>
      </c>
      <c r="D386" s="111" t="s">
        <v>463</v>
      </c>
      <c r="E386" s="109" t="s">
        <v>182</v>
      </c>
      <c r="F386" s="109" t="s">
        <v>183</v>
      </c>
      <c r="G386" s="111" t="s">
        <v>44</v>
      </c>
      <c r="H386" s="111" t="s">
        <v>45</v>
      </c>
      <c r="I386" s="112">
        <v>11059144</v>
      </c>
      <c r="J386" s="113" t="s">
        <v>919</v>
      </c>
      <c r="K386" s="113" t="s">
        <v>920</v>
      </c>
      <c r="L386" s="114">
        <v>46387</v>
      </c>
      <c r="M386" s="115" t="s">
        <v>48</v>
      </c>
      <c r="N386" s="116">
        <f>VLOOKUP(E386,'FERC Mapping'!A:C,3,FALSE)</f>
        <v>367</v>
      </c>
      <c r="O386" s="190" t="s">
        <v>1106</v>
      </c>
      <c r="P386" s="190" t="s">
        <v>1106</v>
      </c>
      <c r="Q386" s="190" t="s">
        <v>1106</v>
      </c>
      <c r="R386" s="190" t="s">
        <v>1106</v>
      </c>
      <c r="S386" s="190" t="s">
        <v>1106</v>
      </c>
      <c r="T386" s="190" t="s">
        <v>1106</v>
      </c>
      <c r="U386" s="190" t="s">
        <v>1106</v>
      </c>
      <c r="V386" s="190" t="s">
        <v>1106</v>
      </c>
      <c r="W386" s="190" t="s">
        <v>1106</v>
      </c>
      <c r="X386" s="190" t="s">
        <v>1106</v>
      </c>
      <c r="Y386" s="190" t="s">
        <v>1106</v>
      </c>
      <c r="Z386" s="190" t="s">
        <v>1106</v>
      </c>
      <c r="AA386" s="190" t="s">
        <v>1106</v>
      </c>
      <c r="AB386" s="190" t="s">
        <v>1106</v>
      </c>
      <c r="AC386" s="190" t="s">
        <v>1106</v>
      </c>
      <c r="AD386" s="190" t="s">
        <v>1106</v>
      </c>
      <c r="AE386" s="190" t="s">
        <v>1106</v>
      </c>
      <c r="AF386" s="190" t="s">
        <v>1106</v>
      </c>
      <c r="AG386" s="190" t="s">
        <v>1106</v>
      </c>
      <c r="AH386" s="190" t="s">
        <v>1106</v>
      </c>
      <c r="AI386" s="190" t="s">
        <v>1106</v>
      </c>
      <c r="AJ386" s="190" t="s">
        <v>1106</v>
      </c>
      <c r="AK386" s="190" t="s">
        <v>1106</v>
      </c>
      <c r="AL386" s="190" t="s">
        <v>1106</v>
      </c>
      <c r="AM386" s="190" t="s">
        <v>1106</v>
      </c>
      <c r="AN386" s="190" t="s">
        <v>1106</v>
      </c>
      <c r="AO386" s="117" t="s">
        <v>170</v>
      </c>
      <c r="AP386" s="117" t="s">
        <v>633</v>
      </c>
      <c r="AQ386" s="117" t="s">
        <v>11</v>
      </c>
    </row>
    <row r="387" spans="1:43" ht="24" customHeight="1" x14ac:dyDescent="0.4">
      <c r="A387" s="109" t="s">
        <v>186</v>
      </c>
      <c r="B387" s="110" t="s">
        <v>69</v>
      </c>
      <c r="C387" s="109" t="s">
        <v>11</v>
      </c>
      <c r="D387" s="111" t="s">
        <v>463</v>
      </c>
      <c r="E387" s="109" t="s">
        <v>182</v>
      </c>
      <c r="F387" s="109" t="s">
        <v>183</v>
      </c>
      <c r="G387" s="111" t="s">
        <v>44</v>
      </c>
      <c r="H387" s="111" t="s">
        <v>45</v>
      </c>
      <c r="I387" s="112">
        <v>11059144</v>
      </c>
      <c r="J387" s="113" t="s">
        <v>921</v>
      </c>
      <c r="K387" s="113" t="s">
        <v>922</v>
      </c>
      <c r="L387" s="114">
        <v>46387</v>
      </c>
      <c r="M387" s="115" t="s">
        <v>48</v>
      </c>
      <c r="N387" s="116">
        <f>VLOOKUP(E387,'FERC Mapping'!A:C,3,FALSE)</f>
        <v>367</v>
      </c>
      <c r="O387" s="190" t="s">
        <v>1106</v>
      </c>
      <c r="P387" s="190" t="s">
        <v>1106</v>
      </c>
      <c r="Q387" s="190" t="s">
        <v>1106</v>
      </c>
      <c r="R387" s="190" t="s">
        <v>1106</v>
      </c>
      <c r="S387" s="190" t="s">
        <v>1106</v>
      </c>
      <c r="T387" s="190" t="s">
        <v>1106</v>
      </c>
      <c r="U387" s="190" t="s">
        <v>1106</v>
      </c>
      <c r="V387" s="190" t="s">
        <v>1106</v>
      </c>
      <c r="W387" s="190" t="s">
        <v>1106</v>
      </c>
      <c r="X387" s="190" t="s">
        <v>1106</v>
      </c>
      <c r="Y387" s="190" t="s">
        <v>1106</v>
      </c>
      <c r="Z387" s="190" t="s">
        <v>1106</v>
      </c>
      <c r="AA387" s="190" t="s">
        <v>1106</v>
      </c>
      <c r="AB387" s="190" t="s">
        <v>1106</v>
      </c>
      <c r="AC387" s="190" t="s">
        <v>1106</v>
      </c>
      <c r="AD387" s="190" t="s">
        <v>1106</v>
      </c>
      <c r="AE387" s="190" t="s">
        <v>1106</v>
      </c>
      <c r="AF387" s="190" t="s">
        <v>1106</v>
      </c>
      <c r="AG387" s="190" t="s">
        <v>1106</v>
      </c>
      <c r="AH387" s="190" t="s">
        <v>1106</v>
      </c>
      <c r="AI387" s="190" t="s">
        <v>1106</v>
      </c>
      <c r="AJ387" s="190" t="s">
        <v>1106</v>
      </c>
      <c r="AK387" s="190" t="s">
        <v>1106</v>
      </c>
      <c r="AL387" s="190" t="s">
        <v>1106</v>
      </c>
      <c r="AM387" s="190" t="s">
        <v>1106</v>
      </c>
      <c r="AN387" s="190" t="s">
        <v>1106</v>
      </c>
      <c r="AO387" s="117" t="s">
        <v>170</v>
      </c>
      <c r="AP387" s="117" t="s">
        <v>633</v>
      </c>
      <c r="AQ387" s="117" t="s">
        <v>11</v>
      </c>
    </row>
    <row r="388" spans="1:43" ht="24" customHeight="1" x14ac:dyDescent="0.4">
      <c r="A388" s="109" t="s">
        <v>186</v>
      </c>
      <c r="B388" s="110" t="s">
        <v>69</v>
      </c>
      <c r="C388" s="109" t="s">
        <v>11</v>
      </c>
      <c r="D388" s="111" t="s">
        <v>463</v>
      </c>
      <c r="E388" s="109" t="s">
        <v>182</v>
      </c>
      <c r="F388" s="109" t="s">
        <v>183</v>
      </c>
      <c r="G388" s="111" t="s">
        <v>44</v>
      </c>
      <c r="H388" s="111" t="s">
        <v>45</v>
      </c>
      <c r="I388" s="112">
        <v>11059144</v>
      </c>
      <c r="J388" s="113" t="s">
        <v>923</v>
      </c>
      <c r="K388" s="113" t="s">
        <v>924</v>
      </c>
      <c r="L388" s="114">
        <v>46387</v>
      </c>
      <c r="M388" s="115" t="s">
        <v>48</v>
      </c>
      <c r="N388" s="116">
        <f>VLOOKUP(E388,'FERC Mapping'!A:C,3,FALSE)</f>
        <v>367</v>
      </c>
      <c r="O388" s="190" t="s">
        <v>1106</v>
      </c>
      <c r="P388" s="190" t="s">
        <v>1106</v>
      </c>
      <c r="Q388" s="190" t="s">
        <v>1106</v>
      </c>
      <c r="R388" s="190" t="s">
        <v>1106</v>
      </c>
      <c r="S388" s="190" t="s">
        <v>1106</v>
      </c>
      <c r="T388" s="190" t="s">
        <v>1106</v>
      </c>
      <c r="U388" s="190" t="s">
        <v>1106</v>
      </c>
      <c r="V388" s="190" t="s">
        <v>1106</v>
      </c>
      <c r="W388" s="190" t="s">
        <v>1106</v>
      </c>
      <c r="X388" s="190" t="s">
        <v>1106</v>
      </c>
      <c r="Y388" s="190" t="s">
        <v>1106</v>
      </c>
      <c r="Z388" s="190" t="s">
        <v>1106</v>
      </c>
      <c r="AA388" s="190" t="s">
        <v>1106</v>
      </c>
      <c r="AB388" s="190" t="s">
        <v>1106</v>
      </c>
      <c r="AC388" s="190" t="s">
        <v>1106</v>
      </c>
      <c r="AD388" s="190" t="s">
        <v>1106</v>
      </c>
      <c r="AE388" s="190" t="s">
        <v>1106</v>
      </c>
      <c r="AF388" s="190" t="s">
        <v>1106</v>
      </c>
      <c r="AG388" s="190" t="s">
        <v>1106</v>
      </c>
      <c r="AH388" s="190" t="s">
        <v>1106</v>
      </c>
      <c r="AI388" s="190" t="s">
        <v>1106</v>
      </c>
      <c r="AJ388" s="190" t="s">
        <v>1106</v>
      </c>
      <c r="AK388" s="190" t="s">
        <v>1106</v>
      </c>
      <c r="AL388" s="190" t="s">
        <v>1106</v>
      </c>
      <c r="AM388" s="190" t="s">
        <v>1106</v>
      </c>
      <c r="AN388" s="190" t="s">
        <v>1106</v>
      </c>
      <c r="AO388" s="117" t="s">
        <v>170</v>
      </c>
      <c r="AP388" s="117" t="s">
        <v>633</v>
      </c>
      <c r="AQ388" s="117" t="s">
        <v>11</v>
      </c>
    </row>
    <row r="389" spans="1:43" ht="24" customHeight="1" x14ac:dyDescent="0.4">
      <c r="A389" s="109" t="s">
        <v>186</v>
      </c>
      <c r="B389" s="110" t="s">
        <v>69</v>
      </c>
      <c r="C389" s="109" t="s">
        <v>11</v>
      </c>
      <c r="D389" s="111" t="s">
        <v>463</v>
      </c>
      <c r="E389" s="109" t="s">
        <v>182</v>
      </c>
      <c r="F389" s="109" t="s">
        <v>183</v>
      </c>
      <c r="G389" s="111" t="s">
        <v>44</v>
      </c>
      <c r="H389" s="111" t="s">
        <v>45</v>
      </c>
      <c r="I389" s="112">
        <v>11059144</v>
      </c>
      <c r="J389" s="113" t="s">
        <v>925</v>
      </c>
      <c r="K389" s="113" t="s">
        <v>926</v>
      </c>
      <c r="L389" s="114">
        <v>46433</v>
      </c>
      <c r="M389" s="115" t="s">
        <v>48</v>
      </c>
      <c r="N389" s="116">
        <f>VLOOKUP(E389,'FERC Mapping'!A:C,3,FALSE)</f>
        <v>367</v>
      </c>
      <c r="O389" s="190" t="s">
        <v>1106</v>
      </c>
      <c r="P389" s="190" t="s">
        <v>1106</v>
      </c>
      <c r="Q389" s="190" t="s">
        <v>1106</v>
      </c>
      <c r="R389" s="190" t="s">
        <v>1106</v>
      </c>
      <c r="S389" s="190" t="s">
        <v>1106</v>
      </c>
      <c r="T389" s="190" t="s">
        <v>1106</v>
      </c>
      <c r="U389" s="190" t="s">
        <v>1106</v>
      </c>
      <c r="V389" s="190" t="s">
        <v>1106</v>
      </c>
      <c r="W389" s="190" t="s">
        <v>1106</v>
      </c>
      <c r="X389" s="190" t="s">
        <v>1106</v>
      </c>
      <c r="Y389" s="190" t="s">
        <v>1106</v>
      </c>
      <c r="Z389" s="190" t="s">
        <v>1106</v>
      </c>
      <c r="AA389" s="190" t="s">
        <v>1106</v>
      </c>
      <c r="AB389" s="190" t="s">
        <v>1106</v>
      </c>
      <c r="AC389" s="190" t="s">
        <v>1106</v>
      </c>
      <c r="AD389" s="190" t="s">
        <v>1106</v>
      </c>
      <c r="AE389" s="190" t="s">
        <v>1106</v>
      </c>
      <c r="AF389" s="190" t="s">
        <v>1106</v>
      </c>
      <c r="AG389" s="190" t="s">
        <v>1106</v>
      </c>
      <c r="AH389" s="190" t="s">
        <v>1106</v>
      </c>
      <c r="AI389" s="190" t="s">
        <v>1106</v>
      </c>
      <c r="AJ389" s="190" t="s">
        <v>1106</v>
      </c>
      <c r="AK389" s="190" t="s">
        <v>1106</v>
      </c>
      <c r="AL389" s="190" t="s">
        <v>1106</v>
      </c>
      <c r="AM389" s="190" t="s">
        <v>1106</v>
      </c>
      <c r="AN389" s="190" t="s">
        <v>1106</v>
      </c>
      <c r="AO389" s="117" t="s">
        <v>170</v>
      </c>
      <c r="AP389" s="117" t="s">
        <v>633</v>
      </c>
      <c r="AQ389" s="117" t="s">
        <v>11</v>
      </c>
    </row>
    <row r="390" spans="1:43" ht="24" customHeight="1" x14ac:dyDescent="0.4">
      <c r="A390" s="109" t="s">
        <v>186</v>
      </c>
      <c r="B390" s="110" t="s">
        <v>69</v>
      </c>
      <c r="C390" s="109" t="s">
        <v>11</v>
      </c>
      <c r="D390" s="111" t="s">
        <v>463</v>
      </c>
      <c r="E390" s="109" t="s">
        <v>182</v>
      </c>
      <c r="F390" s="109" t="s">
        <v>183</v>
      </c>
      <c r="G390" s="111" t="s">
        <v>44</v>
      </c>
      <c r="H390" s="111" t="s">
        <v>45</v>
      </c>
      <c r="I390" s="112">
        <v>11059144</v>
      </c>
      <c r="J390" s="113" t="s">
        <v>927</v>
      </c>
      <c r="K390" s="113" t="s">
        <v>928</v>
      </c>
      <c r="L390" s="114">
        <v>46203</v>
      </c>
      <c r="M390" s="115" t="s">
        <v>48</v>
      </c>
      <c r="N390" s="116">
        <f>VLOOKUP(E390,'FERC Mapping'!A:C,3,FALSE)</f>
        <v>367</v>
      </c>
      <c r="O390" s="190" t="s">
        <v>1106</v>
      </c>
      <c r="P390" s="190" t="s">
        <v>1106</v>
      </c>
      <c r="Q390" s="190" t="s">
        <v>1106</v>
      </c>
      <c r="R390" s="190" t="s">
        <v>1106</v>
      </c>
      <c r="S390" s="190" t="s">
        <v>1106</v>
      </c>
      <c r="T390" s="190" t="s">
        <v>1106</v>
      </c>
      <c r="U390" s="190" t="s">
        <v>1106</v>
      </c>
      <c r="V390" s="190" t="s">
        <v>1106</v>
      </c>
      <c r="W390" s="190" t="s">
        <v>1106</v>
      </c>
      <c r="X390" s="190" t="s">
        <v>1106</v>
      </c>
      <c r="Y390" s="190" t="s">
        <v>1106</v>
      </c>
      <c r="Z390" s="190" t="s">
        <v>1106</v>
      </c>
      <c r="AA390" s="190" t="s">
        <v>1106</v>
      </c>
      <c r="AB390" s="190" t="s">
        <v>1106</v>
      </c>
      <c r="AC390" s="190" t="s">
        <v>1106</v>
      </c>
      <c r="AD390" s="190" t="s">
        <v>1106</v>
      </c>
      <c r="AE390" s="190" t="s">
        <v>1106</v>
      </c>
      <c r="AF390" s="190" t="s">
        <v>1106</v>
      </c>
      <c r="AG390" s="190" t="s">
        <v>1106</v>
      </c>
      <c r="AH390" s="190" t="s">
        <v>1106</v>
      </c>
      <c r="AI390" s="190" t="s">
        <v>1106</v>
      </c>
      <c r="AJ390" s="190" t="s">
        <v>1106</v>
      </c>
      <c r="AK390" s="190" t="s">
        <v>1106</v>
      </c>
      <c r="AL390" s="190" t="s">
        <v>1106</v>
      </c>
      <c r="AM390" s="190" t="s">
        <v>1106</v>
      </c>
      <c r="AN390" s="190" t="s">
        <v>1106</v>
      </c>
      <c r="AO390" s="117" t="s">
        <v>170</v>
      </c>
      <c r="AP390" s="117" t="s">
        <v>633</v>
      </c>
      <c r="AQ390" s="117" t="s">
        <v>11</v>
      </c>
    </row>
    <row r="391" spans="1:43" ht="24" customHeight="1" x14ac:dyDescent="0.4">
      <c r="A391" s="109" t="s">
        <v>186</v>
      </c>
      <c r="B391" s="110" t="s">
        <v>69</v>
      </c>
      <c r="C391" s="109" t="s">
        <v>11</v>
      </c>
      <c r="D391" s="111" t="s">
        <v>463</v>
      </c>
      <c r="E391" s="109" t="s">
        <v>182</v>
      </c>
      <c r="F391" s="109" t="s">
        <v>183</v>
      </c>
      <c r="G391" s="111" t="s">
        <v>44</v>
      </c>
      <c r="H391" s="111" t="s">
        <v>45</v>
      </c>
      <c r="I391" s="112">
        <v>11059144</v>
      </c>
      <c r="J391" s="113" t="s">
        <v>929</v>
      </c>
      <c r="K391" s="113" t="s">
        <v>930</v>
      </c>
      <c r="L391" s="114">
        <v>46341</v>
      </c>
      <c r="M391" s="115" t="s">
        <v>48</v>
      </c>
      <c r="N391" s="116">
        <f>VLOOKUP(E391,'FERC Mapping'!A:C,3,FALSE)</f>
        <v>367</v>
      </c>
      <c r="O391" s="190" t="s">
        <v>1106</v>
      </c>
      <c r="P391" s="190" t="s">
        <v>1106</v>
      </c>
      <c r="Q391" s="190" t="s">
        <v>1106</v>
      </c>
      <c r="R391" s="190" t="s">
        <v>1106</v>
      </c>
      <c r="S391" s="190" t="s">
        <v>1106</v>
      </c>
      <c r="T391" s="190" t="s">
        <v>1106</v>
      </c>
      <c r="U391" s="190" t="s">
        <v>1106</v>
      </c>
      <c r="V391" s="190" t="s">
        <v>1106</v>
      </c>
      <c r="W391" s="190" t="s">
        <v>1106</v>
      </c>
      <c r="X391" s="190" t="s">
        <v>1106</v>
      </c>
      <c r="Y391" s="190" t="s">
        <v>1106</v>
      </c>
      <c r="Z391" s="190" t="s">
        <v>1106</v>
      </c>
      <c r="AA391" s="190" t="s">
        <v>1106</v>
      </c>
      <c r="AB391" s="190" t="s">
        <v>1106</v>
      </c>
      <c r="AC391" s="190" t="s">
        <v>1106</v>
      </c>
      <c r="AD391" s="190" t="s">
        <v>1106</v>
      </c>
      <c r="AE391" s="190" t="s">
        <v>1106</v>
      </c>
      <c r="AF391" s="190" t="s">
        <v>1106</v>
      </c>
      <c r="AG391" s="190" t="s">
        <v>1106</v>
      </c>
      <c r="AH391" s="190" t="s">
        <v>1106</v>
      </c>
      <c r="AI391" s="190" t="s">
        <v>1106</v>
      </c>
      <c r="AJ391" s="190" t="s">
        <v>1106</v>
      </c>
      <c r="AK391" s="190" t="s">
        <v>1106</v>
      </c>
      <c r="AL391" s="190" t="s">
        <v>1106</v>
      </c>
      <c r="AM391" s="190" t="s">
        <v>1106</v>
      </c>
      <c r="AN391" s="190" t="s">
        <v>1106</v>
      </c>
      <c r="AO391" s="117" t="s">
        <v>170</v>
      </c>
      <c r="AP391" s="117" t="s">
        <v>633</v>
      </c>
      <c r="AQ391" s="117" t="s">
        <v>11</v>
      </c>
    </row>
    <row r="392" spans="1:43" ht="24" customHeight="1" x14ac:dyDescent="0.4">
      <c r="A392" s="109" t="s">
        <v>186</v>
      </c>
      <c r="B392" s="110" t="s">
        <v>69</v>
      </c>
      <c r="C392" s="109" t="s">
        <v>11</v>
      </c>
      <c r="D392" s="111" t="s">
        <v>463</v>
      </c>
      <c r="E392" s="109" t="s">
        <v>182</v>
      </c>
      <c r="F392" s="109" t="s">
        <v>183</v>
      </c>
      <c r="G392" s="111" t="s">
        <v>44</v>
      </c>
      <c r="H392" s="111" t="s">
        <v>45</v>
      </c>
      <c r="I392" s="112">
        <v>11059144</v>
      </c>
      <c r="J392" s="113" t="s">
        <v>931</v>
      </c>
      <c r="K392" s="113" t="s">
        <v>932</v>
      </c>
      <c r="L392" s="114">
        <v>46387</v>
      </c>
      <c r="M392" s="115" t="s">
        <v>48</v>
      </c>
      <c r="N392" s="116">
        <f>VLOOKUP(E392,'FERC Mapping'!A:C,3,FALSE)</f>
        <v>367</v>
      </c>
      <c r="O392" s="190" t="s">
        <v>1106</v>
      </c>
      <c r="P392" s="190" t="s">
        <v>1106</v>
      </c>
      <c r="Q392" s="190" t="s">
        <v>1106</v>
      </c>
      <c r="R392" s="190" t="s">
        <v>1106</v>
      </c>
      <c r="S392" s="190" t="s">
        <v>1106</v>
      </c>
      <c r="T392" s="190" t="s">
        <v>1106</v>
      </c>
      <c r="U392" s="190" t="s">
        <v>1106</v>
      </c>
      <c r="V392" s="190" t="s">
        <v>1106</v>
      </c>
      <c r="W392" s="190" t="s">
        <v>1106</v>
      </c>
      <c r="X392" s="190" t="s">
        <v>1106</v>
      </c>
      <c r="Y392" s="190" t="s">
        <v>1106</v>
      </c>
      <c r="Z392" s="190" t="s">
        <v>1106</v>
      </c>
      <c r="AA392" s="190" t="s">
        <v>1106</v>
      </c>
      <c r="AB392" s="190" t="s">
        <v>1106</v>
      </c>
      <c r="AC392" s="190" t="s">
        <v>1106</v>
      </c>
      <c r="AD392" s="190" t="s">
        <v>1106</v>
      </c>
      <c r="AE392" s="190" t="s">
        <v>1106</v>
      </c>
      <c r="AF392" s="190" t="s">
        <v>1106</v>
      </c>
      <c r="AG392" s="190" t="s">
        <v>1106</v>
      </c>
      <c r="AH392" s="190" t="s">
        <v>1106</v>
      </c>
      <c r="AI392" s="190" t="s">
        <v>1106</v>
      </c>
      <c r="AJ392" s="190" t="s">
        <v>1106</v>
      </c>
      <c r="AK392" s="190" t="s">
        <v>1106</v>
      </c>
      <c r="AL392" s="190" t="s">
        <v>1106</v>
      </c>
      <c r="AM392" s="190" t="s">
        <v>1106</v>
      </c>
      <c r="AN392" s="190" t="s">
        <v>1106</v>
      </c>
      <c r="AO392" s="117" t="s">
        <v>170</v>
      </c>
      <c r="AP392" s="117" t="s">
        <v>633</v>
      </c>
      <c r="AQ392" s="117" t="s">
        <v>11</v>
      </c>
    </row>
    <row r="393" spans="1:43" ht="24" customHeight="1" x14ac:dyDescent="0.4">
      <c r="A393" s="109" t="s">
        <v>186</v>
      </c>
      <c r="B393" s="110" t="s">
        <v>69</v>
      </c>
      <c r="C393" s="109" t="s">
        <v>11</v>
      </c>
      <c r="D393" s="111" t="s">
        <v>463</v>
      </c>
      <c r="E393" s="109" t="s">
        <v>182</v>
      </c>
      <c r="F393" s="109" t="s">
        <v>183</v>
      </c>
      <c r="G393" s="111" t="s">
        <v>44</v>
      </c>
      <c r="H393" s="111" t="s">
        <v>45</v>
      </c>
      <c r="I393" s="112">
        <v>11059144</v>
      </c>
      <c r="J393" s="113" t="s">
        <v>933</v>
      </c>
      <c r="K393" s="113" t="s">
        <v>934</v>
      </c>
      <c r="L393" s="114">
        <v>46387</v>
      </c>
      <c r="M393" s="115" t="s">
        <v>48</v>
      </c>
      <c r="N393" s="116">
        <f>VLOOKUP(E393,'FERC Mapping'!A:C,3,FALSE)</f>
        <v>367</v>
      </c>
      <c r="O393" s="190" t="s">
        <v>1106</v>
      </c>
      <c r="P393" s="190" t="s">
        <v>1106</v>
      </c>
      <c r="Q393" s="190" t="s">
        <v>1106</v>
      </c>
      <c r="R393" s="190" t="s">
        <v>1106</v>
      </c>
      <c r="S393" s="190" t="s">
        <v>1106</v>
      </c>
      <c r="T393" s="190" t="s">
        <v>1106</v>
      </c>
      <c r="U393" s="190" t="s">
        <v>1106</v>
      </c>
      <c r="V393" s="190" t="s">
        <v>1106</v>
      </c>
      <c r="W393" s="190" t="s">
        <v>1106</v>
      </c>
      <c r="X393" s="190" t="s">
        <v>1106</v>
      </c>
      <c r="Y393" s="190" t="s">
        <v>1106</v>
      </c>
      <c r="Z393" s="190" t="s">
        <v>1106</v>
      </c>
      <c r="AA393" s="190" t="s">
        <v>1106</v>
      </c>
      <c r="AB393" s="190" t="s">
        <v>1106</v>
      </c>
      <c r="AC393" s="190" t="s">
        <v>1106</v>
      </c>
      <c r="AD393" s="190" t="s">
        <v>1106</v>
      </c>
      <c r="AE393" s="190" t="s">
        <v>1106</v>
      </c>
      <c r="AF393" s="190" t="s">
        <v>1106</v>
      </c>
      <c r="AG393" s="190" t="s">
        <v>1106</v>
      </c>
      <c r="AH393" s="190" t="s">
        <v>1106</v>
      </c>
      <c r="AI393" s="190" t="s">
        <v>1106</v>
      </c>
      <c r="AJ393" s="190" t="s">
        <v>1106</v>
      </c>
      <c r="AK393" s="190" t="s">
        <v>1106</v>
      </c>
      <c r="AL393" s="190" t="s">
        <v>1106</v>
      </c>
      <c r="AM393" s="190" t="s">
        <v>1106</v>
      </c>
      <c r="AN393" s="190" t="s">
        <v>1106</v>
      </c>
      <c r="AO393" s="117" t="s">
        <v>170</v>
      </c>
      <c r="AP393" s="117" t="s">
        <v>633</v>
      </c>
      <c r="AQ393" s="117" t="s">
        <v>11</v>
      </c>
    </row>
    <row r="394" spans="1:43" ht="24" customHeight="1" x14ac:dyDescent="0.4">
      <c r="A394" s="109" t="s">
        <v>186</v>
      </c>
      <c r="B394" s="110" t="s">
        <v>69</v>
      </c>
      <c r="C394" s="109" t="s">
        <v>11</v>
      </c>
      <c r="D394" s="111" t="s">
        <v>463</v>
      </c>
      <c r="E394" s="109" t="s">
        <v>182</v>
      </c>
      <c r="F394" s="109" t="s">
        <v>183</v>
      </c>
      <c r="G394" s="111" t="s">
        <v>44</v>
      </c>
      <c r="H394" s="111" t="s">
        <v>45</v>
      </c>
      <c r="I394" s="112">
        <v>11059144</v>
      </c>
      <c r="J394" s="113" t="s">
        <v>935</v>
      </c>
      <c r="K394" s="113" t="s">
        <v>936</v>
      </c>
      <c r="L394" s="114">
        <v>46387</v>
      </c>
      <c r="M394" s="115" t="s">
        <v>48</v>
      </c>
      <c r="N394" s="116">
        <f>VLOOKUP(E394,'FERC Mapping'!A:C,3,FALSE)</f>
        <v>367</v>
      </c>
      <c r="O394" s="190" t="s">
        <v>1106</v>
      </c>
      <c r="P394" s="190" t="s">
        <v>1106</v>
      </c>
      <c r="Q394" s="190" t="s">
        <v>1106</v>
      </c>
      <c r="R394" s="190" t="s">
        <v>1106</v>
      </c>
      <c r="S394" s="190" t="s">
        <v>1106</v>
      </c>
      <c r="T394" s="190" t="s">
        <v>1106</v>
      </c>
      <c r="U394" s="190" t="s">
        <v>1106</v>
      </c>
      <c r="V394" s="190" t="s">
        <v>1106</v>
      </c>
      <c r="W394" s="190" t="s">
        <v>1106</v>
      </c>
      <c r="X394" s="190" t="s">
        <v>1106</v>
      </c>
      <c r="Y394" s="190" t="s">
        <v>1106</v>
      </c>
      <c r="Z394" s="190" t="s">
        <v>1106</v>
      </c>
      <c r="AA394" s="190" t="s">
        <v>1106</v>
      </c>
      <c r="AB394" s="190" t="s">
        <v>1106</v>
      </c>
      <c r="AC394" s="190" t="s">
        <v>1106</v>
      </c>
      <c r="AD394" s="190" t="s">
        <v>1106</v>
      </c>
      <c r="AE394" s="190" t="s">
        <v>1106</v>
      </c>
      <c r="AF394" s="190" t="s">
        <v>1106</v>
      </c>
      <c r="AG394" s="190" t="s">
        <v>1106</v>
      </c>
      <c r="AH394" s="190" t="s">
        <v>1106</v>
      </c>
      <c r="AI394" s="190" t="s">
        <v>1106</v>
      </c>
      <c r="AJ394" s="190" t="s">
        <v>1106</v>
      </c>
      <c r="AK394" s="190" t="s">
        <v>1106</v>
      </c>
      <c r="AL394" s="190" t="s">
        <v>1106</v>
      </c>
      <c r="AM394" s="190" t="s">
        <v>1106</v>
      </c>
      <c r="AN394" s="190" t="s">
        <v>1106</v>
      </c>
      <c r="AO394" s="117" t="s">
        <v>170</v>
      </c>
      <c r="AP394" s="117" t="s">
        <v>633</v>
      </c>
      <c r="AQ394" s="117" t="s">
        <v>11</v>
      </c>
    </row>
    <row r="395" spans="1:43" ht="24" customHeight="1" x14ac:dyDescent="0.4">
      <c r="A395" s="109" t="s">
        <v>186</v>
      </c>
      <c r="B395" s="110" t="s">
        <v>69</v>
      </c>
      <c r="C395" s="109" t="s">
        <v>11</v>
      </c>
      <c r="D395" s="111" t="s">
        <v>463</v>
      </c>
      <c r="E395" s="109" t="s">
        <v>182</v>
      </c>
      <c r="F395" s="109" t="s">
        <v>183</v>
      </c>
      <c r="G395" s="111" t="s">
        <v>44</v>
      </c>
      <c r="H395" s="111" t="s">
        <v>45</v>
      </c>
      <c r="I395" s="112">
        <v>11059144</v>
      </c>
      <c r="J395" s="113" t="s">
        <v>937</v>
      </c>
      <c r="K395" s="113" t="s">
        <v>938</v>
      </c>
      <c r="L395" s="114">
        <v>46387</v>
      </c>
      <c r="M395" s="115" t="s">
        <v>48</v>
      </c>
      <c r="N395" s="116">
        <f>VLOOKUP(E395,'FERC Mapping'!A:C,3,FALSE)</f>
        <v>367</v>
      </c>
      <c r="O395" s="190" t="s">
        <v>1106</v>
      </c>
      <c r="P395" s="190" t="s">
        <v>1106</v>
      </c>
      <c r="Q395" s="190" t="s">
        <v>1106</v>
      </c>
      <c r="R395" s="190" t="s">
        <v>1106</v>
      </c>
      <c r="S395" s="190" t="s">
        <v>1106</v>
      </c>
      <c r="T395" s="190" t="s">
        <v>1106</v>
      </c>
      <c r="U395" s="190" t="s">
        <v>1106</v>
      </c>
      <c r="V395" s="190" t="s">
        <v>1106</v>
      </c>
      <c r="W395" s="190" t="s">
        <v>1106</v>
      </c>
      <c r="X395" s="190" t="s">
        <v>1106</v>
      </c>
      <c r="Y395" s="190" t="s">
        <v>1106</v>
      </c>
      <c r="Z395" s="190" t="s">
        <v>1106</v>
      </c>
      <c r="AA395" s="190" t="s">
        <v>1106</v>
      </c>
      <c r="AB395" s="190" t="s">
        <v>1106</v>
      </c>
      <c r="AC395" s="190" t="s">
        <v>1106</v>
      </c>
      <c r="AD395" s="190" t="s">
        <v>1106</v>
      </c>
      <c r="AE395" s="190" t="s">
        <v>1106</v>
      </c>
      <c r="AF395" s="190" t="s">
        <v>1106</v>
      </c>
      <c r="AG395" s="190" t="s">
        <v>1106</v>
      </c>
      <c r="AH395" s="190" t="s">
        <v>1106</v>
      </c>
      <c r="AI395" s="190" t="s">
        <v>1106</v>
      </c>
      <c r="AJ395" s="190" t="s">
        <v>1106</v>
      </c>
      <c r="AK395" s="190" t="s">
        <v>1106</v>
      </c>
      <c r="AL395" s="190" t="s">
        <v>1106</v>
      </c>
      <c r="AM395" s="190" t="s">
        <v>1106</v>
      </c>
      <c r="AN395" s="190" t="s">
        <v>1106</v>
      </c>
      <c r="AO395" s="117" t="s">
        <v>170</v>
      </c>
      <c r="AP395" s="117" t="s">
        <v>633</v>
      </c>
      <c r="AQ395" s="117" t="s">
        <v>11</v>
      </c>
    </row>
    <row r="396" spans="1:43" ht="24" customHeight="1" x14ac:dyDescent="0.4">
      <c r="A396" s="109" t="s">
        <v>186</v>
      </c>
      <c r="B396" s="110" t="s">
        <v>69</v>
      </c>
      <c r="C396" s="109" t="s">
        <v>11</v>
      </c>
      <c r="D396" s="111" t="s">
        <v>463</v>
      </c>
      <c r="E396" s="109" t="s">
        <v>182</v>
      </c>
      <c r="F396" s="109" t="s">
        <v>183</v>
      </c>
      <c r="G396" s="111" t="s">
        <v>44</v>
      </c>
      <c r="H396" s="111" t="s">
        <v>45</v>
      </c>
      <c r="I396" s="112">
        <v>11059144</v>
      </c>
      <c r="J396" s="113" t="s">
        <v>939</v>
      </c>
      <c r="K396" s="113" t="s">
        <v>940</v>
      </c>
      <c r="L396" s="114">
        <v>46387</v>
      </c>
      <c r="M396" s="115" t="s">
        <v>48</v>
      </c>
      <c r="N396" s="116">
        <f>VLOOKUP(E396,'FERC Mapping'!A:C,3,FALSE)</f>
        <v>367</v>
      </c>
      <c r="O396" s="190" t="s">
        <v>1106</v>
      </c>
      <c r="P396" s="190" t="s">
        <v>1106</v>
      </c>
      <c r="Q396" s="190" t="s">
        <v>1106</v>
      </c>
      <c r="R396" s="190" t="s">
        <v>1106</v>
      </c>
      <c r="S396" s="190" t="s">
        <v>1106</v>
      </c>
      <c r="T396" s="190" t="s">
        <v>1106</v>
      </c>
      <c r="U396" s="190" t="s">
        <v>1106</v>
      </c>
      <c r="V396" s="190" t="s">
        <v>1106</v>
      </c>
      <c r="W396" s="190" t="s">
        <v>1106</v>
      </c>
      <c r="X396" s="190" t="s">
        <v>1106</v>
      </c>
      <c r="Y396" s="190" t="s">
        <v>1106</v>
      </c>
      <c r="Z396" s="190" t="s">
        <v>1106</v>
      </c>
      <c r="AA396" s="190" t="s">
        <v>1106</v>
      </c>
      <c r="AB396" s="190" t="s">
        <v>1106</v>
      </c>
      <c r="AC396" s="190" t="s">
        <v>1106</v>
      </c>
      <c r="AD396" s="190" t="s">
        <v>1106</v>
      </c>
      <c r="AE396" s="190" t="s">
        <v>1106</v>
      </c>
      <c r="AF396" s="190" t="s">
        <v>1106</v>
      </c>
      <c r="AG396" s="190" t="s">
        <v>1106</v>
      </c>
      <c r="AH396" s="190" t="s">
        <v>1106</v>
      </c>
      <c r="AI396" s="190" t="s">
        <v>1106</v>
      </c>
      <c r="AJ396" s="190" t="s">
        <v>1106</v>
      </c>
      <c r="AK396" s="190" t="s">
        <v>1106</v>
      </c>
      <c r="AL396" s="190" t="s">
        <v>1106</v>
      </c>
      <c r="AM396" s="190" t="s">
        <v>1106</v>
      </c>
      <c r="AN396" s="190" t="s">
        <v>1106</v>
      </c>
      <c r="AO396" s="117" t="s">
        <v>170</v>
      </c>
      <c r="AP396" s="117" t="s">
        <v>633</v>
      </c>
      <c r="AQ396" s="117" t="s">
        <v>11</v>
      </c>
    </row>
    <row r="397" spans="1:43" ht="24" customHeight="1" x14ac:dyDescent="0.4">
      <c r="A397" s="109" t="s">
        <v>186</v>
      </c>
      <c r="B397" s="110" t="s">
        <v>69</v>
      </c>
      <c r="C397" s="109" t="s">
        <v>11</v>
      </c>
      <c r="D397" s="111" t="s">
        <v>463</v>
      </c>
      <c r="E397" s="109" t="s">
        <v>182</v>
      </c>
      <c r="F397" s="109" t="s">
        <v>183</v>
      </c>
      <c r="G397" s="111" t="s">
        <v>44</v>
      </c>
      <c r="H397" s="111" t="s">
        <v>45</v>
      </c>
      <c r="I397" s="112">
        <v>11059144</v>
      </c>
      <c r="J397" s="113" t="s">
        <v>941</v>
      </c>
      <c r="K397" s="113" t="s">
        <v>942</v>
      </c>
      <c r="L397" s="114">
        <v>46387</v>
      </c>
      <c r="M397" s="115" t="s">
        <v>48</v>
      </c>
      <c r="N397" s="116">
        <f>VLOOKUP(E397,'FERC Mapping'!A:C,3,FALSE)</f>
        <v>367</v>
      </c>
      <c r="O397" s="190" t="s">
        <v>1106</v>
      </c>
      <c r="P397" s="190" t="s">
        <v>1106</v>
      </c>
      <c r="Q397" s="190" t="s">
        <v>1106</v>
      </c>
      <c r="R397" s="190" t="s">
        <v>1106</v>
      </c>
      <c r="S397" s="190" t="s">
        <v>1106</v>
      </c>
      <c r="T397" s="190" t="s">
        <v>1106</v>
      </c>
      <c r="U397" s="190" t="s">
        <v>1106</v>
      </c>
      <c r="V397" s="190" t="s">
        <v>1106</v>
      </c>
      <c r="W397" s="190" t="s">
        <v>1106</v>
      </c>
      <c r="X397" s="190" t="s">
        <v>1106</v>
      </c>
      <c r="Y397" s="190" t="s">
        <v>1106</v>
      </c>
      <c r="Z397" s="190" t="s">
        <v>1106</v>
      </c>
      <c r="AA397" s="190" t="s">
        <v>1106</v>
      </c>
      <c r="AB397" s="190" t="s">
        <v>1106</v>
      </c>
      <c r="AC397" s="190" t="s">
        <v>1106</v>
      </c>
      <c r="AD397" s="190" t="s">
        <v>1106</v>
      </c>
      <c r="AE397" s="190" t="s">
        <v>1106</v>
      </c>
      <c r="AF397" s="190" t="s">
        <v>1106</v>
      </c>
      <c r="AG397" s="190" t="s">
        <v>1106</v>
      </c>
      <c r="AH397" s="190" t="s">
        <v>1106</v>
      </c>
      <c r="AI397" s="190" t="s">
        <v>1106</v>
      </c>
      <c r="AJ397" s="190" t="s">
        <v>1106</v>
      </c>
      <c r="AK397" s="190" t="s">
        <v>1106</v>
      </c>
      <c r="AL397" s="190" t="s">
        <v>1106</v>
      </c>
      <c r="AM397" s="190" t="s">
        <v>1106</v>
      </c>
      <c r="AN397" s="190" t="s">
        <v>1106</v>
      </c>
      <c r="AO397" s="117" t="s">
        <v>170</v>
      </c>
      <c r="AP397" s="117" t="s">
        <v>633</v>
      </c>
      <c r="AQ397" s="117" t="s">
        <v>11</v>
      </c>
    </row>
    <row r="398" spans="1:43" ht="24" customHeight="1" x14ac:dyDescent="0.4">
      <c r="A398" s="109" t="s">
        <v>186</v>
      </c>
      <c r="B398" s="110" t="s">
        <v>69</v>
      </c>
      <c r="C398" s="109" t="s">
        <v>11</v>
      </c>
      <c r="D398" s="111" t="s">
        <v>463</v>
      </c>
      <c r="E398" s="109" t="s">
        <v>182</v>
      </c>
      <c r="F398" s="109" t="s">
        <v>183</v>
      </c>
      <c r="G398" s="111" t="s">
        <v>44</v>
      </c>
      <c r="H398" s="111" t="s">
        <v>45</v>
      </c>
      <c r="I398" s="112">
        <v>11059144</v>
      </c>
      <c r="J398" s="113" t="s">
        <v>943</v>
      </c>
      <c r="K398" s="113" t="s">
        <v>944</v>
      </c>
      <c r="L398" s="114">
        <v>46387</v>
      </c>
      <c r="M398" s="115" t="s">
        <v>48</v>
      </c>
      <c r="N398" s="116">
        <f>VLOOKUP(E398,'FERC Mapping'!A:C,3,FALSE)</f>
        <v>367</v>
      </c>
      <c r="O398" s="190" t="s">
        <v>1106</v>
      </c>
      <c r="P398" s="190" t="s">
        <v>1106</v>
      </c>
      <c r="Q398" s="190" t="s">
        <v>1106</v>
      </c>
      <c r="R398" s="190" t="s">
        <v>1106</v>
      </c>
      <c r="S398" s="190" t="s">
        <v>1106</v>
      </c>
      <c r="T398" s="190" t="s">
        <v>1106</v>
      </c>
      <c r="U398" s="190" t="s">
        <v>1106</v>
      </c>
      <c r="V398" s="190" t="s">
        <v>1106</v>
      </c>
      <c r="W398" s="190" t="s">
        <v>1106</v>
      </c>
      <c r="X398" s="190" t="s">
        <v>1106</v>
      </c>
      <c r="Y398" s="190" t="s">
        <v>1106</v>
      </c>
      <c r="Z398" s="190" t="s">
        <v>1106</v>
      </c>
      <c r="AA398" s="190" t="s">
        <v>1106</v>
      </c>
      <c r="AB398" s="190" t="s">
        <v>1106</v>
      </c>
      <c r="AC398" s="190" t="s">
        <v>1106</v>
      </c>
      <c r="AD398" s="190" t="s">
        <v>1106</v>
      </c>
      <c r="AE398" s="190" t="s">
        <v>1106</v>
      </c>
      <c r="AF398" s="190" t="s">
        <v>1106</v>
      </c>
      <c r="AG398" s="190" t="s">
        <v>1106</v>
      </c>
      <c r="AH398" s="190" t="s">
        <v>1106</v>
      </c>
      <c r="AI398" s="190" t="s">
        <v>1106</v>
      </c>
      <c r="AJ398" s="190" t="s">
        <v>1106</v>
      </c>
      <c r="AK398" s="190" t="s">
        <v>1106</v>
      </c>
      <c r="AL398" s="190" t="s">
        <v>1106</v>
      </c>
      <c r="AM398" s="190" t="s">
        <v>1106</v>
      </c>
      <c r="AN398" s="190" t="s">
        <v>1106</v>
      </c>
      <c r="AO398" s="117" t="s">
        <v>170</v>
      </c>
      <c r="AP398" s="117" t="s">
        <v>633</v>
      </c>
      <c r="AQ398" s="117" t="s">
        <v>11</v>
      </c>
    </row>
    <row r="399" spans="1:43" ht="24" customHeight="1" x14ac:dyDescent="0.4">
      <c r="A399" s="109" t="s">
        <v>186</v>
      </c>
      <c r="B399" s="110" t="s">
        <v>69</v>
      </c>
      <c r="C399" s="109" t="s">
        <v>11</v>
      </c>
      <c r="D399" s="111" t="s">
        <v>463</v>
      </c>
      <c r="E399" s="109" t="s">
        <v>182</v>
      </c>
      <c r="F399" s="109" t="s">
        <v>183</v>
      </c>
      <c r="G399" s="111" t="s">
        <v>44</v>
      </c>
      <c r="H399" s="111" t="s">
        <v>45</v>
      </c>
      <c r="I399" s="112">
        <v>11059144</v>
      </c>
      <c r="J399" s="113" t="s">
        <v>945</v>
      </c>
      <c r="K399" s="113" t="s">
        <v>946</v>
      </c>
      <c r="L399" s="114">
        <v>46387</v>
      </c>
      <c r="M399" s="115" t="s">
        <v>48</v>
      </c>
      <c r="N399" s="116">
        <f>VLOOKUP(E399,'FERC Mapping'!A:C,3,FALSE)</f>
        <v>367</v>
      </c>
      <c r="O399" s="190" t="s">
        <v>1106</v>
      </c>
      <c r="P399" s="190" t="s">
        <v>1106</v>
      </c>
      <c r="Q399" s="190" t="s">
        <v>1106</v>
      </c>
      <c r="R399" s="190" t="s">
        <v>1106</v>
      </c>
      <c r="S399" s="190" t="s">
        <v>1106</v>
      </c>
      <c r="T399" s="190" t="s">
        <v>1106</v>
      </c>
      <c r="U399" s="190" t="s">
        <v>1106</v>
      </c>
      <c r="V399" s="190" t="s">
        <v>1106</v>
      </c>
      <c r="W399" s="190" t="s">
        <v>1106</v>
      </c>
      <c r="X399" s="190" t="s">
        <v>1106</v>
      </c>
      <c r="Y399" s="190" t="s">
        <v>1106</v>
      </c>
      <c r="Z399" s="190" t="s">
        <v>1106</v>
      </c>
      <c r="AA399" s="190" t="s">
        <v>1106</v>
      </c>
      <c r="AB399" s="190" t="s">
        <v>1106</v>
      </c>
      <c r="AC399" s="190" t="s">
        <v>1106</v>
      </c>
      <c r="AD399" s="190" t="s">
        <v>1106</v>
      </c>
      <c r="AE399" s="190" t="s">
        <v>1106</v>
      </c>
      <c r="AF399" s="190" t="s">
        <v>1106</v>
      </c>
      <c r="AG399" s="190" t="s">
        <v>1106</v>
      </c>
      <c r="AH399" s="190" t="s">
        <v>1106</v>
      </c>
      <c r="AI399" s="190" t="s">
        <v>1106</v>
      </c>
      <c r="AJ399" s="190" t="s">
        <v>1106</v>
      </c>
      <c r="AK399" s="190" t="s">
        <v>1106</v>
      </c>
      <c r="AL399" s="190" t="s">
        <v>1106</v>
      </c>
      <c r="AM399" s="190" t="s">
        <v>1106</v>
      </c>
      <c r="AN399" s="190" t="s">
        <v>1106</v>
      </c>
      <c r="AO399" s="117" t="s">
        <v>170</v>
      </c>
      <c r="AP399" s="117" t="s">
        <v>633</v>
      </c>
      <c r="AQ399" s="117" t="s">
        <v>11</v>
      </c>
    </row>
    <row r="400" spans="1:43" ht="24" customHeight="1" x14ac:dyDescent="0.4">
      <c r="A400" s="109" t="s">
        <v>186</v>
      </c>
      <c r="B400" s="110" t="s">
        <v>69</v>
      </c>
      <c r="C400" s="109" t="s">
        <v>11</v>
      </c>
      <c r="D400" s="111" t="s">
        <v>463</v>
      </c>
      <c r="E400" s="109" t="s">
        <v>182</v>
      </c>
      <c r="F400" s="109" t="s">
        <v>183</v>
      </c>
      <c r="G400" s="111" t="s">
        <v>44</v>
      </c>
      <c r="H400" s="111" t="s">
        <v>45</v>
      </c>
      <c r="I400" s="112">
        <v>11059144</v>
      </c>
      <c r="J400" s="113" t="s">
        <v>947</v>
      </c>
      <c r="K400" s="113" t="s">
        <v>948</v>
      </c>
      <c r="L400" s="114">
        <v>46387</v>
      </c>
      <c r="M400" s="115" t="s">
        <v>48</v>
      </c>
      <c r="N400" s="116">
        <f>VLOOKUP(E400,'FERC Mapping'!A:C,3,FALSE)</f>
        <v>367</v>
      </c>
      <c r="O400" s="190" t="s">
        <v>1106</v>
      </c>
      <c r="P400" s="190" t="s">
        <v>1106</v>
      </c>
      <c r="Q400" s="190" t="s">
        <v>1106</v>
      </c>
      <c r="R400" s="190" t="s">
        <v>1106</v>
      </c>
      <c r="S400" s="190" t="s">
        <v>1106</v>
      </c>
      <c r="T400" s="190" t="s">
        <v>1106</v>
      </c>
      <c r="U400" s="190" t="s">
        <v>1106</v>
      </c>
      <c r="V400" s="190" t="s">
        <v>1106</v>
      </c>
      <c r="W400" s="190" t="s">
        <v>1106</v>
      </c>
      <c r="X400" s="190" t="s">
        <v>1106</v>
      </c>
      <c r="Y400" s="190" t="s">
        <v>1106</v>
      </c>
      <c r="Z400" s="190" t="s">
        <v>1106</v>
      </c>
      <c r="AA400" s="190" t="s">
        <v>1106</v>
      </c>
      <c r="AB400" s="190" t="s">
        <v>1106</v>
      </c>
      <c r="AC400" s="190" t="s">
        <v>1106</v>
      </c>
      <c r="AD400" s="190" t="s">
        <v>1106</v>
      </c>
      <c r="AE400" s="190" t="s">
        <v>1106</v>
      </c>
      <c r="AF400" s="190" t="s">
        <v>1106</v>
      </c>
      <c r="AG400" s="190" t="s">
        <v>1106</v>
      </c>
      <c r="AH400" s="190" t="s">
        <v>1106</v>
      </c>
      <c r="AI400" s="190" t="s">
        <v>1106</v>
      </c>
      <c r="AJ400" s="190" t="s">
        <v>1106</v>
      </c>
      <c r="AK400" s="190" t="s">
        <v>1106</v>
      </c>
      <c r="AL400" s="190" t="s">
        <v>1106</v>
      </c>
      <c r="AM400" s="190" t="s">
        <v>1106</v>
      </c>
      <c r="AN400" s="190" t="s">
        <v>1106</v>
      </c>
      <c r="AO400" s="117" t="s">
        <v>170</v>
      </c>
      <c r="AP400" s="117" t="s">
        <v>633</v>
      </c>
      <c r="AQ400" s="117" t="s">
        <v>11</v>
      </c>
    </row>
    <row r="401" spans="1:43" ht="24" customHeight="1" x14ac:dyDescent="0.4">
      <c r="A401" s="109" t="s">
        <v>186</v>
      </c>
      <c r="B401" s="110" t="s">
        <v>69</v>
      </c>
      <c r="C401" s="109" t="s">
        <v>11</v>
      </c>
      <c r="D401" s="111" t="s">
        <v>463</v>
      </c>
      <c r="E401" s="109" t="s">
        <v>182</v>
      </c>
      <c r="F401" s="109" t="s">
        <v>183</v>
      </c>
      <c r="G401" s="111" t="s">
        <v>44</v>
      </c>
      <c r="H401" s="111" t="s">
        <v>45</v>
      </c>
      <c r="I401" s="112">
        <v>11059144</v>
      </c>
      <c r="J401" s="113" t="s">
        <v>165</v>
      </c>
      <c r="K401" s="113" t="s">
        <v>949</v>
      </c>
      <c r="L401" s="114">
        <v>46387</v>
      </c>
      <c r="M401" s="115" t="s">
        <v>48</v>
      </c>
      <c r="N401" s="116">
        <f>VLOOKUP(E401,'FERC Mapping'!A:C,3,FALSE)</f>
        <v>367</v>
      </c>
      <c r="O401" s="190" t="s">
        <v>1106</v>
      </c>
      <c r="P401" s="190" t="s">
        <v>1106</v>
      </c>
      <c r="Q401" s="190" t="s">
        <v>1106</v>
      </c>
      <c r="R401" s="190" t="s">
        <v>1106</v>
      </c>
      <c r="S401" s="190" t="s">
        <v>1106</v>
      </c>
      <c r="T401" s="190" t="s">
        <v>1106</v>
      </c>
      <c r="U401" s="190" t="s">
        <v>1106</v>
      </c>
      <c r="V401" s="190" t="s">
        <v>1106</v>
      </c>
      <c r="W401" s="190" t="s">
        <v>1106</v>
      </c>
      <c r="X401" s="190" t="s">
        <v>1106</v>
      </c>
      <c r="Y401" s="190" t="s">
        <v>1106</v>
      </c>
      <c r="Z401" s="190" t="s">
        <v>1106</v>
      </c>
      <c r="AA401" s="190" t="s">
        <v>1106</v>
      </c>
      <c r="AB401" s="190" t="s">
        <v>1106</v>
      </c>
      <c r="AC401" s="190" t="s">
        <v>1106</v>
      </c>
      <c r="AD401" s="190" t="s">
        <v>1106</v>
      </c>
      <c r="AE401" s="190" t="s">
        <v>1106</v>
      </c>
      <c r="AF401" s="190" t="s">
        <v>1106</v>
      </c>
      <c r="AG401" s="190" t="s">
        <v>1106</v>
      </c>
      <c r="AH401" s="190" t="s">
        <v>1106</v>
      </c>
      <c r="AI401" s="190" t="s">
        <v>1106</v>
      </c>
      <c r="AJ401" s="190" t="s">
        <v>1106</v>
      </c>
      <c r="AK401" s="190" t="s">
        <v>1106</v>
      </c>
      <c r="AL401" s="190" t="s">
        <v>1106</v>
      </c>
      <c r="AM401" s="190" t="s">
        <v>1106</v>
      </c>
      <c r="AN401" s="190" t="s">
        <v>1106</v>
      </c>
      <c r="AO401" s="117" t="s">
        <v>170</v>
      </c>
      <c r="AP401" s="117" t="s">
        <v>633</v>
      </c>
      <c r="AQ401" s="117" t="s">
        <v>11</v>
      </c>
    </row>
    <row r="402" spans="1:43" ht="24" customHeight="1" x14ac:dyDescent="0.4">
      <c r="A402" s="109" t="s">
        <v>186</v>
      </c>
      <c r="B402" s="110" t="s">
        <v>69</v>
      </c>
      <c r="C402" s="109" t="s">
        <v>11</v>
      </c>
      <c r="D402" s="111" t="s">
        <v>463</v>
      </c>
      <c r="E402" s="109" t="s">
        <v>182</v>
      </c>
      <c r="F402" s="109" t="s">
        <v>183</v>
      </c>
      <c r="G402" s="111" t="s">
        <v>44</v>
      </c>
      <c r="H402" s="111" t="s">
        <v>45</v>
      </c>
      <c r="I402" s="112">
        <v>11059144</v>
      </c>
      <c r="J402" s="113" t="s">
        <v>224</v>
      </c>
      <c r="K402" s="113" t="s">
        <v>950</v>
      </c>
      <c r="L402" s="114">
        <v>46387</v>
      </c>
      <c r="M402" s="115" t="s">
        <v>48</v>
      </c>
      <c r="N402" s="116">
        <f>VLOOKUP(E402,'FERC Mapping'!A:C,3,FALSE)</f>
        <v>367</v>
      </c>
      <c r="O402" s="190" t="s">
        <v>1106</v>
      </c>
      <c r="P402" s="190" t="s">
        <v>1106</v>
      </c>
      <c r="Q402" s="190" t="s">
        <v>1106</v>
      </c>
      <c r="R402" s="190" t="s">
        <v>1106</v>
      </c>
      <c r="S402" s="190" t="s">
        <v>1106</v>
      </c>
      <c r="T402" s="190" t="s">
        <v>1106</v>
      </c>
      <c r="U402" s="190" t="s">
        <v>1106</v>
      </c>
      <c r="V402" s="190" t="s">
        <v>1106</v>
      </c>
      <c r="W402" s="190" t="s">
        <v>1106</v>
      </c>
      <c r="X402" s="190" t="s">
        <v>1106</v>
      </c>
      <c r="Y402" s="190" t="s">
        <v>1106</v>
      </c>
      <c r="Z402" s="190" t="s">
        <v>1106</v>
      </c>
      <c r="AA402" s="190" t="s">
        <v>1106</v>
      </c>
      <c r="AB402" s="190" t="s">
        <v>1106</v>
      </c>
      <c r="AC402" s="190" t="s">
        <v>1106</v>
      </c>
      <c r="AD402" s="190" t="s">
        <v>1106</v>
      </c>
      <c r="AE402" s="190" t="s">
        <v>1106</v>
      </c>
      <c r="AF402" s="190" t="s">
        <v>1106</v>
      </c>
      <c r="AG402" s="190" t="s">
        <v>1106</v>
      </c>
      <c r="AH402" s="190" t="s">
        <v>1106</v>
      </c>
      <c r="AI402" s="190" t="s">
        <v>1106</v>
      </c>
      <c r="AJ402" s="190" t="s">
        <v>1106</v>
      </c>
      <c r="AK402" s="190" t="s">
        <v>1106</v>
      </c>
      <c r="AL402" s="190" t="s">
        <v>1106</v>
      </c>
      <c r="AM402" s="190" t="s">
        <v>1106</v>
      </c>
      <c r="AN402" s="190" t="s">
        <v>1106</v>
      </c>
      <c r="AO402" s="117" t="s">
        <v>170</v>
      </c>
      <c r="AP402" s="117" t="s">
        <v>633</v>
      </c>
      <c r="AQ402" s="117" t="s">
        <v>11</v>
      </c>
    </row>
    <row r="403" spans="1:43" ht="24" customHeight="1" x14ac:dyDescent="0.4">
      <c r="A403" s="109" t="s">
        <v>186</v>
      </c>
      <c r="B403" s="110" t="s">
        <v>69</v>
      </c>
      <c r="C403" s="109" t="s">
        <v>11</v>
      </c>
      <c r="D403" s="111" t="s">
        <v>463</v>
      </c>
      <c r="E403" s="109" t="s">
        <v>182</v>
      </c>
      <c r="F403" s="109" t="s">
        <v>183</v>
      </c>
      <c r="G403" s="111" t="s">
        <v>44</v>
      </c>
      <c r="H403" s="111" t="s">
        <v>45</v>
      </c>
      <c r="I403" s="112">
        <v>11059144</v>
      </c>
      <c r="J403" s="113" t="s">
        <v>951</v>
      </c>
      <c r="K403" s="113" t="s">
        <v>952</v>
      </c>
      <c r="L403" s="114">
        <v>46387</v>
      </c>
      <c r="M403" s="115" t="s">
        <v>48</v>
      </c>
      <c r="N403" s="116">
        <f>VLOOKUP(E403,'FERC Mapping'!A:C,3,FALSE)</f>
        <v>367</v>
      </c>
      <c r="O403" s="190" t="s">
        <v>1106</v>
      </c>
      <c r="P403" s="190" t="s">
        <v>1106</v>
      </c>
      <c r="Q403" s="190" t="s">
        <v>1106</v>
      </c>
      <c r="R403" s="190" t="s">
        <v>1106</v>
      </c>
      <c r="S403" s="190" t="s">
        <v>1106</v>
      </c>
      <c r="T403" s="190" t="s">
        <v>1106</v>
      </c>
      <c r="U403" s="190" t="s">
        <v>1106</v>
      </c>
      <c r="V403" s="190" t="s">
        <v>1106</v>
      </c>
      <c r="W403" s="190" t="s">
        <v>1106</v>
      </c>
      <c r="X403" s="190" t="s">
        <v>1106</v>
      </c>
      <c r="Y403" s="190" t="s">
        <v>1106</v>
      </c>
      <c r="Z403" s="190" t="s">
        <v>1106</v>
      </c>
      <c r="AA403" s="190" t="s">
        <v>1106</v>
      </c>
      <c r="AB403" s="190" t="s">
        <v>1106</v>
      </c>
      <c r="AC403" s="190" t="s">
        <v>1106</v>
      </c>
      <c r="AD403" s="190" t="s">
        <v>1106</v>
      </c>
      <c r="AE403" s="190" t="s">
        <v>1106</v>
      </c>
      <c r="AF403" s="190" t="s">
        <v>1106</v>
      </c>
      <c r="AG403" s="190" t="s">
        <v>1106</v>
      </c>
      <c r="AH403" s="190" t="s">
        <v>1106</v>
      </c>
      <c r="AI403" s="190" t="s">
        <v>1106</v>
      </c>
      <c r="AJ403" s="190" t="s">
        <v>1106</v>
      </c>
      <c r="AK403" s="190" t="s">
        <v>1106</v>
      </c>
      <c r="AL403" s="190" t="s">
        <v>1106</v>
      </c>
      <c r="AM403" s="190" t="s">
        <v>1106</v>
      </c>
      <c r="AN403" s="190" t="s">
        <v>1106</v>
      </c>
      <c r="AO403" s="117" t="s">
        <v>170</v>
      </c>
      <c r="AP403" s="117" t="s">
        <v>633</v>
      </c>
      <c r="AQ403" s="117" t="s">
        <v>11</v>
      </c>
    </row>
    <row r="404" spans="1:43" ht="24" customHeight="1" x14ac:dyDescent="0.4">
      <c r="A404" s="109" t="s">
        <v>186</v>
      </c>
      <c r="B404" s="110" t="s">
        <v>69</v>
      </c>
      <c r="C404" s="109" t="s">
        <v>11</v>
      </c>
      <c r="D404" s="111" t="s">
        <v>463</v>
      </c>
      <c r="E404" s="109" t="s">
        <v>182</v>
      </c>
      <c r="F404" s="109" t="s">
        <v>183</v>
      </c>
      <c r="G404" s="111" t="s">
        <v>44</v>
      </c>
      <c r="H404" s="111" t="s">
        <v>45</v>
      </c>
      <c r="I404" s="112">
        <v>11059144</v>
      </c>
      <c r="J404" s="113" t="s">
        <v>166</v>
      </c>
      <c r="K404" s="113" t="s">
        <v>953</v>
      </c>
      <c r="L404" s="114">
        <v>49309</v>
      </c>
      <c r="M404" s="115" t="s">
        <v>49</v>
      </c>
      <c r="N404" s="116">
        <f>VLOOKUP(E404,'FERC Mapping'!A:C,3,FALSE)</f>
        <v>367</v>
      </c>
      <c r="O404" s="190" t="s">
        <v>1106</v>
      </c>
      <c r="P404" s="190" t="s">
        <v>1106</v>
      </c>
      <c r="Q404" s="190" t="s">
        <v>1106</v>
      </c>
      <c r="R404" s="190" t="s">
        <v>1106</v>
      </c>
      <c r="S404" s="190" t="s">
        <v>1106</v>
      </c>
      <c r="T404" s="190" t="s">
        <v>1106</v>
      </c>
      <c r="U404" s="190" t="s">
        <v>1106</v>
      </c>
      <c r="V404" s="190" t="s">
        <v>1106</v>
      </c>
      <c r="W404" s="190" t="s">
        <v>1106</v>
      </c>
      <c r="X404" s="190" t="s">
        <v>1106</v>
      </c>
      <c r="Y404" s="190" t="s">
        <v>1106</v>
      </c>
      <c r="Z404" s="190" t="s">
        <v>1106</v>
      </c>
      <c r="AA404" s="190" t="s">
        <v>1106</v>
      </c>
      <c r="AB404" s="190" t="s">
        <v>1106</v>
      </c>
      <c r="AC404" s="190" t="s">
        <v>1106</v>
      </c>
      <c r="AD404" s="190" t="s">
        <v>1106</v>
      </c>
      <c r="AE404" s="190" t="s">
        <v>1106</v>
      </c>
      <c r="AF404" s="190" t="s">
        <v>1106</v>
      </c>
      <c r="AG404" s="190" t="s">
        <v>1106</v>
      </c>
      <c r="AH404" s="190" t="s">
        <v>1106</v>
      </c>
      <c r="AI404" s="190" t="s">
        <v>1106</v>
      </c>
      <c r="AJ404" s="190" t="s">
        <v>1106</v>
      </c>
      <c r="AK404" s="190" t="s">
        <v>1106</v>
      </c>
      <c r="AL404" s="190" t="s">
        <v>1106</v>
      </c>
      <c r="AM404" s="190" t="s">
        <v>1106</v>
      </c>
      <c r="AN404" s="190" t="s">
        <v>1106</v>
      </c>
      <c r="AO404" s="117" t="s">
        <v>170</v>
      </c>
      <c r="AP404" s="117" t="s">
        <v>633</v>
      </c>
      <c r="AQ404" s="117" t="s">
        <v>11</v>
      </c>
    </row>
    <row r="405" spans="1:43" ht="24" customHeight="1" x14ac:dyDescent="0.4">
      <c r="A405" s="109" t="s">
        <v>186</v>
      </c>
      <c r="B405" s="110" t="s">
        <v>69</v>
      </c>
      <c r="C405" s="109" t="s">
        <v>11</v>
      </c>
      <c r="D405" s="111" t="s">
        <v>463</v>
      </c>
      <c r="E405" s="109" t="s">
        <v>182</v>
      </c>
      <c r="F405" s="109" t="s">
        <v>183</v>
      </c>
      <c r="G405" s="111" t="s">
        <v>44</v>
      </c>
      <c r="H405" s="111" t="s">
        <v>45</v>
      </c>
      <c r="I405" s="112">
        <v>11059144</v>
      </c>
      <c r="J405" s="113" t="s">
        <v>954</v>
      </c>
      <c r="K405" s="113" t="s">
        <v>955</v>
      </c>
      <c r="L405" s="114">
        <v>46387</v>
      </c>
      <c r="M405" s="115" t="s">
        <v>48</v>
      </c>
      <c r="N405" s="116">
        <f>VLOOKUP(E405,'FERC Mapping'!A:C,3,FALSE)</f>
        <v>367</v>
      </c>
      <c r="O405" s="190" t="s">
        <v>1106</v>
      </c>
      <c r="P405" s="190" t="s">
        <v>1106</v>
      </c>
      <c r="Q405" s="190" t="s">
        <v>1106</v>
      </c>
      <c r="R405" s="190" t="s">
        <v>1106</v>
      </c>
      <c r="S405" s="190" t="s">
        <v>1106</v>
      </c>
      <c r="T405" s="190" t="s">
        <v>1106</v>
      </c>
      <c r="U405" s="190" t="s">
        <v>1106</v>
      </c>
      <c r="V405" s="190" t="s">
        <v>1106</v>
      </c>
      <c r="W405" s="190" t="s">
        <v>1106</v>
      </c>
      <c r="X405" s="190" t="s">
        <v>1106</v>
      </c>
      <c r="Y405" s="190" t="s">
        <v>1106</v>
      </c>
      <c r="Z405" s="190" t="s">
        <v>1106</v>
      </c>
      <c r="AA405" s="190" t="s">
        <v>1106</v>
      </c>
      <c r="AB405" s="190" t="s">
        <v>1106</v>
      </c>
      <c r="AC405" s="190" t="s">
        <v>1106</v>
      </c>
      <c r="AD405" s="190" t="s">
        <v>1106</v>
      </c>
      <c r="AE405" s="190" t="s">
        <v>1106</v>
      </c>
      <c r="AF405" s="190" t="s">
        <v>1106</v>
      </c>
      <c r="AG405" s="190" t="s">
        <v>1106</v>
      </c>
      <c r="AH405" s="190" t="s">
        <v>1106</v>
      </c>
      <c r="AI405" s="190" t="s">
        <v>1106</v>
      </c>
      <c r="AJ405" s="190" t="s">
        <v>1106</v>
      </c>
      <c r="AK405" s="190" t="s">
        <v>1106</v>
      </c>
      <c r="AL405" s="190" t="s">
        <v>1106</v>
      </c>
      <c r="AM405" s="190" t="s">
        <v>1106</v>
      </c>
      <c r="AN405" s="190" t="s">
        <v>1106</v>
      </c>
      <c r="AO405" s="117" t="s">
        <v>170</v>
      </c>
      <c r="AP405" s="117" t="s">
        <v>633</v>
      </c>
      <c r="AQ405" s="117" t="s">
        <v>11</v>
      </c>
    </row>
    <row r="406" spans="1:43" ht="24" customHeight="1" x14ac:dyDescent="0.4">
      <c r="A406" s="109" t="s">
        <v>186</v>
      </c>
      <c r="B406" s="110" t="s">
        <v>69</v>
      </c>
      <c r="C406" s="109" t="s">
        <v>11</v>
      </c>
      <c r="D406" s="111" t="s">
        <v>463</v>
      </c>
      <c r="E406" s="109" t="s">
        <v>182</v>
      </c>
      <c r="F406" s="109" t="s">
        <v>183</v>
      </c>
      <c r="G406" s="111" t="s">
        <v>44</v>
      </c>
      <c r="H406" s="111" t="s">
        <v>45</v>
      </c>
      <c r="I406" s="112">
        <v>11059144</v>
      </c>
      <c r="J406" s="113" t="s">
        <v>956</v>
      </c>
      <c r="K406" s="113" t="s">
        <v>957</v>
      </c>
      <c r="L406" s="114">
        <v>46387</v>
      </c>
      <c r="M406" s="115" t="s">
        <v>48</v>
      </c>
      <c r="N406" s="116">
        <f>VLOOKUP(E406,'FERC Mapping'!A:C,3,FALSE)</f>
        <v>367</v>
      </c>
      <c r="O406" s="190" t="s">
        <v>1106</v>
      </c>
      <c r="P406" s="190" t="s">
        <v>1106</v>
      </c>
      <c r="Q406" s="190" t="s">
        <v>1106</v>
      </c>
      <c r="R406" s="190" t="s">
        <v>1106</v>
      </c>
      <c r="S406" s="190" t="s">
        <v>1106</v>
      </c>
      <c r="T406" s="190" t="s">
        <v>1106</v>
      </c>
      <c r="U406" s="190" t="s">
        <v>1106</v>
      </c>
      <c r="V406" s="190" t="s">
        <v>1106</v>
      </c>
      <c r="W406" s="190" t="s">
        <v>1106</v>
      </c>
      <c r="X406" s="190" t="s">
        <v>1106</v>
      </c>
      <c r="Y406" s="190" t="s">
        <v>1106</v>
      </c>
      <c r="Z406" s="190" t="s">
        <v>1106</v>
      </c>
      <c r="AA406" s="190" t="s">
        <v>1106</v>
      </c>
      <c r="AB406" s="190" t="s">
        <v>1106</v>
      </c>
      <c r="AC406" s="190" t="s">
        <v>1106</v>
      </c>
      <c r="AD406" s="190" t="s">
        <v>1106</v>
      </c>
      <c r="AE406" s="190" t="s">
        <v>1106</v>
      </c>
      <c r="AF406" s="190" t="s">
        <v>1106</v>
      </c>
      <c r="AG406" s="190" t="s">
        <v>1106</v>
      </c>
      <c r="AH406" s="190" t="s">
        <v>1106</v>
      </c>
      <c r="AI406" s="190" t="s">
        <v>1106</v>
      </c>
      <c r="AJ406" s="190" t="s">
        <v>1106</v>
      </c>
      <c r="AK406" s="190" t="s">
        <v>1106</v>
      </c>
      <c r="AL406" s="190" t="s">
        <v>1106</v>
      </c>
      <c r="AM406" s="190" t="s">
        <v>1106</v>
      </c>
      <c r="AN406" s="190" t="s">
        <v>1106</v>
      </c>
      <c r="AO406" s="117" t="s">
        <v>170</v>
      </c>
      <c r="AP406" s="117" t="s">
        <v>633</v>
      </c>
      <c r="AQ406" s="117" t="s">
        <v>11</v>
      </c>
    </row>
    <row r="407" spans="1:43" ht="24" customHeight="1" x14ac:dyDescent="0.4">
      <c r="A407" s="109" t="s">
        <v>186</v>
      </c>
      <c r="B407" s="110" t="s">
        <v>69</v>
      </c>
      <c r="C407" s="109" t="s">
        <v>11</v>
      </c>
      <c r="D407" s="111" t="s">
        <v>463</v>
      </c>
      <c r="E407" s="109" t="s">
        <v>182</v>
      </c>
      <c r="F407" s="109" t="s">
        <v>183</v>
      </c>
      <c r="G407" s="111" t="s">
        <v>44</v>
      </c>
      <c r="H407" s="111" t="s">
        <v>45</v>
      </c>
      <c r="I407" s="112">
        <v>11059144</v>
      </c>
      <c r="J407" s="113" t="s">
        <v>958</v>
      </c>
      <c r="K407" s="113" t="s">
        <v>959</v>
      </c>
      <c r="L407" s="114">
        <v>46387</v>
      </c>
      <c r="M407" s="115" t="s">
        <v>48</v>
      </c>
      <c r="N407" s="116">
        <f>VLOOKUP(E407,'FERC Mapping'!A:C,3,FALSE)</f>
        <v>367</v>
      </c>
      <c r="O407" s="190" t="s">
        <v>1106</v>
      </c>
      <c r="P407" s="190" t="s">
        <v>1106</v>
      </c>
      <c r="Q407" s="190" t="s">
        <v>1106</v>
      </c>
      <c r="R407" s="190" t="s">
        <v>1106</v>
      </c>
      <c r="S407" s="190" t="s">
        <v>1106</v>
      </c>
      <c r="T407" s="190" t="s">
        <v>1106</v>
      </c>
      <c r="U407" s="190" t="s">
        <v>1106</v>
      </c>
      <c r="V407" s="190" t="s">
        <v>1106</v>
      </c>
      <c r="W407" s="190" t="s">
        <v>1106</v>
      </c>
      <c r="X407" s="190" t="s">
        <v>1106</v>
      </c>
      <c r="Y407" s="190" t="s">
        <v>1106</v>
      </c>
      <c r="Z407" s="190" t="s">
        <v>1106</v>
      </c>
      <c r="AA407" s="190" t="s">
        <v>1106</v>
      </c>
      <c r="AB407" s="190" t="s">
        <v>1106</v>
      </c>
      <c r="AC407" s="190" t="s">
        <v>1106</v>
      </c>
      <c r="AD407" s="190" t="s">
        <v>1106</v>
      </c>
      <c r="AE407" s="190" t="s">
        <v>1106</v>
      </c>
      <c r="AF407" s="190" t="s">
        <v>1106</v>
      </c>
      <c r="AG407" s="190" t="s">
        <v>1106</v>
      </c>
      <c r="AH407" s="190" t="s">
        <v>1106</v>
      </c>
      <c r="AI407" s="190" t="s">
        <v>1106</v>
      </c>
      <c r="AJ407" s="190" t="s">
        <v>1106</v>
      </c>
      <c r="AK407" s="190" t="s">
        <v>1106</v>
      </c>
      <c r="AL407" s="190" t="s">
        <v>1106</v>
      </c>
      <c r="AM407" s="190" t="s">
        <v>1106</v>
      </c>
      <c r="AN407" s="190" t="s">
        <v>1106</v>
      </c>
      <c r="AO407" s="117" t="s">
        <v>170</v>
      </c>
      <c r="AP407" s="117" t="s">
        <v>633</v>
      </c>
      <c r="AQ407" s="117" t="s">
        <v>11</v>
      </c>
    </row>
    <row r="408" spans="1:43" ht="24" customHeight="1" x14ac:dyDescent="0.4">
      <c r="A408" s="109" t="s">
        <v>186</v>
      </c>
      <c r="B408" s="110" t="s">
        <v>69</v>
      </c>
      <c r="C408" s="109" t="s">
        <v>11</v>
      </c>
      <c r="D408" s="111" t="s">
        <v>463</v>
      </c>
      <c r="E408" s="109" t="s">
        <v>182</v>
      </c>
      <c r="F408" s="109" t="s">
        <v>183</v>
      </c>
      <c r="G408" s="111" t="s">
        <v>44</v>
      </c>
      <c r="H408" s="111" t="s">
        <v>45</v>
      </c>
      <c r="I408" s="112">
        <v>11059144</v>
      </c>
      <c r="J408" s="113" t="s">
        <v>960</v>
      </c>
      <c r="K408" s="113" t="s">
        <v>961</v>
      </c>
      <c r="L408" s="114">
        <v>46387</v>
      </c>
      <c r="M408" s="115" t="s">
        <v>48</v>
      </c>
      <c r="N408" s="116">
        <f>VLOOKUP(E408,'FERC Mapping'!A:C,3,FALSE)</f>
        <v>367</v>
      </c>
      <c r="O408" s="190" t="s">
        <v>1106</v>
      </c>
      <c r="P408" s="190" t="s">
        <v>1106</v>
      </c>
      <c r="Q408" s="190" t="s">
        <v>1106</v>
      </c>
      <c r="R408" s="190" t="s">
        <v>1106</v>
      </c>
      <c r="S408" s="190" t="s">
        <v>1106</v>
      </c>
      <c r="T408" s="190" t="s">
        <v>1106</v>
      </c>
      <c r="U408" s="190" t="s">
        <v>1106</v>
      </c>
      <c r="V408" s="190" t="s">
        <v>1106</v>
      </c>
      <c r="W408" s="190" t="s">
        <v>1106</v>
      </c>
      <c r="X408" s="190" t="s">
        <v>1106</v>
      </c>
      <c r="Y408" s="190" t="s">
        <v>1106</v>
      </c>
      <c r="Z408" s="190" t="s">
        <v>1106</v>
      </c>
      <c r="AA408" s="190" t="s">
        <v>1106</v>
      </c>
      <c r="AB408" s="190" t="s">
        <v>1106</v>
      </c>
      <c r="AC408" s="190" t="s">
        <v>1106</v>
      </c>
      <c r="AD408" s="190" t="s">
        <v>1106</v>
      </c>
      <c r="AE408" s="190" t="s">
        <v>1106</v>
      </c>
      <c r="AF408" s="190" t="s">
        <v>1106</v>
      </c>
      <c r="AG408" s="190" t="s">
        <v>1106</v>
      </c>
      <c r="AH408" s="190" t="s">
        <v>1106</v>
      </c>
      <c r="AI408" s="190" t="s">
        <v>1106</v>
      </c>
      <c r="AJ408" s="190" t="s">
        <v>1106</v>
      </c>
      <c r="AK408" s="190" t="s">
        <v>1106</v>
      </c>
      <c r="AL408" s="190" t="s">
        <v>1106</v>
      </c>
      <c r="AM408" s="190" t="s">
        <v>1106</v>
      </c>
      <c r="AN408" s="190" t="s">
        <v>1106</v>
      </c>
      <c r="AO408" s="117" t="s">
        <v>170</v>
      </c>
      <c r="AP408" s="117" t="s">
        <v>633</v>
      </c>
      <c r="AQ408" s="117" t="s">
        <v>11</v>
      </c>
    </row>
    <row r="409" spans="1:43" ht="24" customHeight="1" x14ac:dyDescent="0.4">
      <c r="A409" s="109" t="s">
        <v>186</v>
      </c>
      <c r="B409" s="110" t="s">
        <v>69</v>
      </c>
      <c r="C409" s="109" t="s">
        <v>11</v>
      </c>
      <c r="D409" s="111" t="s">
        <v>463</v>
      </c>
      <c r="E409" s="109" t="s">
        <v>182</v>
      </c>
      <c r="F409" s="109" t="s">
        <v>183</v>
      </c>
      <c r="G409" s="111" t="s">
        <v>44</v>
      </c>
      <c r="H409" s="111" t="s">
        <v>45</v>
      </c>
      <c r="I409" s="112">
        <v>11059144</v>
      </c>
      <c r="J409" s="113" t="s">
        <v>962</v>
      </c>
      <c r="K409" s="113" t="s">
        <v>963</v>
      </c>
      <c r="L409" s="114">
        <v>46387</v>
      </c>
      <c r="M409" s="115" t="s">
        <v>48</v>
      </c>
      <c r="N409" s="116">
        <f>VLOOKUP(E409,'FERC Mapping'!A:C,3,FALSE)</f>
        <v>367</v>
      </c>
      <c r="O409" s="190" t="s">
        <v>1106</v>
      </c>
      <c r="P409" s="190" t="s">
        <v>1106</v>
      </c>
      <c r="Q409" s="190" t="s">
        <v>1106</v>
      </c>
      <c r="R409" s="190" t="s">
        <v>1106</v>
      </c>
      <c r="S409" s="190" t="s">
        <v>1106</v>
      </c>
      <c r="T409" s="190" t="s">
        <v>1106</v>
      </c>
      <c r="U409" s="190" t="s">
        <v>1106</v>
      </c>
      <c r="V409" s="190" t="s">
        <v>1106</v>
      </c>
      <c r="W409" s="190" t="s">
        <v>1106</v>
      </c>
      <c r="X409" s="190" t="s">
        <v>1106</v>
      </c>
      <c r="Y409" s="190" t="s">
        <v>1106</v>
      </c>
      <c r="Z409" s="190" t="s">
        <v>1106</v>
      </c>
      <c r="AA409" s="190" t="s">
        <v>1106</v>
      </c>
      <c r="AB409" s="190" t="s">
        <v>1106</v>
      </c>
      <c r="AC409" s="190" t="s">
        <v>1106</v>
      </c>
      <c r="AD409" s="190" t="s">
        <v>1106</v>
      </c>
      <c r="AE409" s="190" t="s">
        <v>1106</v>
      </c>
      <c r="AF409" s="190" t="s">
        <v>1106</v>
      </c>
      <c r="AG409" s="190" t="s">
        <v>1106</v>
      </c>
      <c r="AH409" s="190" t="s">
        <v>1106</v>
      </c>
      <c r="AI409" s="190" t="s">
        <v>1106</v>
      </c>
      <c r="AJ409" s="190" t="s">
        <v>1106</v>
      </c>
      <c r="AK409" s="190" t="s">
        <v>1106</v>
      </c>
      <c r="AL409" s="190" t="s">
        <v>1106</v>
      </c>
      <c r="AM409" s="190" t="s">
        <v>1106</v>
      </c>
      <c r="AN409" s="190" t="s">
        <v>1106</v>
      </c>
      <c r="AO409" s="117" t="s">
        <v>170</v>
      </c>
      <c r="AP409" s="117" t="s">
        <v>633</v>
      </c>
      <c r="AQ409" s="117" t="s">
        <v>11</v>
      </c>
    </row>
    <row r="410" spans="1:43" ht="24" customHeight="1" x14ac:dyDescent="0.4">
      <c r="A410" s="109" t="s">
        <v>186</v>
      </c>
      <c r="B410" s="110" t="s">
        <v>69</v>
      </c>
      <c r="C410" s="109" t="s">
        <v>11</v>
      </c>
      <c r="D410" s="111" t="s">
        <v>463</v>
      </c>
      <c r="E410" s="109" t="s">
        <v>182</v>
      </c>
      <c r="F410" s="109" t="s">
        <v>183</v>
      </c>
      <c r="G410" s="111" t="s">
        <v>44</v>
      </c>
      <c r="H410" s="111" t="s">
        <v>45</v>
      </c>
      <c r="I410" s="112">
        <v>11059144</v>
      </c>
      <c r="J410" s="113" t="s">
        <v>964</v>
      </c>
      <c r="K410" s="113" t="s">
        <v>965</v>
      </c>
      <c r="L410" s="114">
        <v>46387</v>
      </c>
      <c r="M410" s="115" t="s">
        <v>48</v>
      </c>
      <c r="N410" s="116">
        <f>VLOOKUP(E410,'FERC Mapping'!A:C,3,FALSE)</f>
        <v>367</v>
      </c>
      <c r="O410" s="190" t="s">
        <v>1106</v>
      </c>
      <c r="P410" s="190" t="s">
        <v>1106</v>
      </c>
      <c r="Q410" s="190" t="s">
        <v>1106</v>
      </c>
      <c r="R410" s="190" t="s">
        <v>1106</v>
      </c>
      <c r="S410" s="190" t="s">
        <v>1106</v>
      </c>
      <c r="T410" s="190" t="s">
        <v>1106</v>
      </c>
      <c r="U410" s="190" t="s">
        <v>1106</v>
      </c>
      <c r="V410" s="190" t="s">
        <v>1106</v>
      </c>
      <c r="W410" s="190" t="s">
        <v>1106</v>
      </c>
      <c r="X410" s="190" t="s">
        <v>1106</v>
      </c>
      <c r="Y410" s="190" t="s">
        <v>1106</v>
      </c>
      <c r="Z410" s="190" t="s">
        <v>1106</v>
      </c>
      <c r="AA410" s="190" t="s">
        <v>1106</v>
      </c>
      <c r="AB410" s="190" t="s">
        <v>1106</v>
      </c>
      <c r="AC410" s="190" t="s">
        <v>1106</v>
      </c>
      <c r="AD410" s="190" t="s">
        <v>1106</v>
      </c>
      <c r="AE410" s="190" t="s">
        <v>1106</v>
      </c>
      <c r="AF410" s="190" t="s">
        <v>1106</v>
      </c>
      <c r="AG410" s="190" t="s">
        <v>1106</v>
      </c>
      <c r="AH410" s="190" t="s">
        <v>1106</v>
      </c>
      <c r="AI410" s="190" t="s">
        <v>1106</v>
      </c>
      <c r="AJ410" s="190" t="s">
        <v>1106</v>
      </c>
      <c r="AK410" s="190" t="s">
        <v>1106</v>
      </c>
      <c r="AL410" s="190" t="s">
        <v>1106</v>
      </c>
      <c r="AM410" s="190" t="s">
        <v>1106</v>
      </c>
      <c r="AN410" s="190" t="s">
        <v>1106</v>
      </c>
      <c r="AO410" s="117" t="s">
        <v>170</v>
      </c>
      <c r="AP410" s="117" t="s">
        <v>633</v>
      </c>
      <c r="AQ410" s="117" t="s">
        <v>11</v>
      </c>
    </row>
    <row r="411" spans="1:43" ht="24" customHeight="1" x14ac:dyDescent="0.4">
      <c r="A411" s="109" t="s">
        <v>186</v>
      </c>
      <c r="B411" s="110" t="s">
        <v>69</v>
      </c>
      <c r="C411" s="109" t="s">
        <v>11</v>
      </c>
      <c r="D411" s="111" t="s">
        <v>463</v>
      </c>
      <c r="E411" s="109" t="s">
        <v>182</v>
      </c>
      <c r="F411" s="109" t="s">
        <v>183</v>
      </c>
      <c r="G411" s="111" t="s">
        <v>44</v>
      </c>
      <c r="H411" s="111" t="s">
        <v>45</v>
      </c>
      <c r="I411" s="112">
        <v>11059144</v>
      </c>
      <c r="J411" s="113" t="s">
        <v>966</v>
      </c>
      <c r="K411" s="113" t="s">
        <v>967</v>
      </c>
      <c r="L411" s="114">
        <v>46387</v>
      </c>
      <c r="M411" s="115" t="s">
        <v>48</v>
      </c>
      <c r="N411" s="116">
        <f>VLOOKUP(E411,'FERC Mapping'!A:C,3,FALSE)</f>
        <v>367</v>
      </c>
      <c r="O411" s="190" t="s">
        <v>1106</v>
      </c>
      <c r="P411" s="190" t="s">
        <v>1106</v>
      </c>
      <c r="Q411" s="190" t="s">
        <v>1106</v>
      </c>
      <c r="R411" s="190" t="s">
        <v>1106</v>
      </c>
      <c r="S411" s="190" t="s">
        <v>1106</v>
      </c>
      <c r="T411" s="190" t="s">
        <v>1106</v>
      </c>
      <c r="U411" s="190" t="s">
        <v>1106</v>
      </c>
      <c r="V411" s="190" t="s">
        <v>1106</v>
      </c>
      <c r="W411" s="190" t="s">
        <v>1106</v>
      </c>
      <c r="X411" s="190" t="s">
        <v>1106</v>
      </c>
      <c r="Y411" s="190" t="s">
        <v>1106</v>
      </c>
      <c r="Z411" s="190" t="s">
        <v>1106</v>
      </c>
      <c r="AA411" s="190" t="s">
        <v>1106</v>
      </c>
      <c r="AB411" s="190" t="s">
        <v>1106</v>
      </c>
      <c r="AC411" s="190" t="s">
        <v>1106</v>
      </c>
      <c r="AD411" s="190" t="s">
        <v>1106</v>
      </c>
      <c r="AE411" s="190" t="s">
        <v>1106</v>
      </c>
      <c r="AF411" s="190" t="s">
        <v>1106</v>
      </c>
      <c r="AG411" s="190" t="s">
        <v>1106</v>
      </c>
      <c r="AH411" s="190" t="s">
        <v>1106</v>
      </c>
      <c r="AI411" s="190" t="s">
        <v>1106</v>
      </c>
      <c r="AJ411" s="190" t="s">
        <v>1106</v>
      </c>
      <c r="AK411" s="190" t="s">
        <v>1106</v>
      </c>
      <c r="AL411" s="190" t="s">
        <v>1106</v>
      </c>
      <c r="AM411" s="190" t="s">
        <v>1106</v>
      </c>
      <c r="AN411" s="190" t="s">
        <v>1106</v>
      </c>
      <c r="AO411" s="117" t="s">
        <v>170</v>
      </c>
      <c r="AP411" s="117" t="s">
        <v>633</v>
      </c>
      <c r="AQ411" s="117" t="s">
        <v>11</v>
      </c>
    </row>
    <row r="412" spans="1:43" ht="24" customHeight="1" x14ac:dyDescent="0.4">
      <c r="A412" s="109" t="s">
        <v>186</v>
      </c>
      <c r="B412" s="110" t="s">
        <v>69</v>
      </c>
      <c r="C412" s="119" t="s">
        <v>11</v>
      </c>
      <c r="D412" s="111" t="s">
        <v>463</v>
      </c>
      <c r="E412" s="109" t="s">
        <v>182</v>
      </c>
      <c r="F412" s="109" t="s">
        <v>183</v>
      </c>
      <c r="G412" s="111" t="s">
        <v>44</v>
      </c>
      <c r="H412" s="111" t="s">
        <v>45</v>
      </c>
      <c r="I412" s="112">
        <v>11059144</v>
      </c>
      <c r="J412" s="113" t="s">
        <v>968</v>
      </c>
      <c r="K412" s="113" t="s">
        <v>969</v>
      </c>
      <c r="L412" s="114">
        <v>46583</v>
      </c>
      <c r="M412" s="115" t="s">
        <v>48</v>
      </c>
      <c r="N412" s="116">
        <f>VLOOKUP(E412,'FERC Mapping'!A:C,3,FALSE)</f>
        <v>367</v>
      </c>
      <c r="O412" s="190" t="s">
        <v>1106</v>
      </c>
      <c r="P412" s="190" t="s">
        <v>1106</v>
      </c>
      <c r="Q412" s="190" t="s">
        <v>1106</v>
      </c>
      <c r="R412" s="190" t="s">
        <v>1106</v>
      </c>
      <c r="S412" s="190" t="s">
        <v>1106</v>
      </c>
      <c r="T412" s="190" t="s">
        <v>1106</v>
      </c>
      <c r="U412" s="190" t="s">
        <v>1106</v>
      </c>
      <c r="V412" s="190" t="s">
        <v>1106</v>
      </c>
      <c r="W412" s="190" t="s">
        <v>1106</v>
      </c>
      <c r="X412" s="190" t="s">
        <v>1106</v>
      </c>
      <c r="Y412" s="190" t="s">
        <v>1106</v>
      </c>
      <c r="Z412" s="190" t="s">
        <v>1106</v>
      </c>
      <c r="AA412" s="190" t="s">
        <v>1106</v>
      </c>
      <c r="AB412" s="190" t="s">
        <v>1106</v>
      </c>
      <c r="AC412" s="190" t="s">
        <v>1106</v>
      </c>
      <c r="AD412" s="190" t="s">
        <v>1106</v>
      </c>
      <c r="AE412" s="190" t="s">
        <v>1106</v>
      </c>
      <c r="AF412" s="190" t="s">
        <v>1106</v>
      </c>
      <c r="AG412" s="190" t="s">
        <v>1106</v>
      </c>
      <c r="AH412" s="190" t="s">
        <v>1106</v>
      </c>
      <c r="AI412" s="190" t="s">
        <v>1106</v>
      </c>
      <c r="AJ412" s="190" t="s">
        <v>1106</v>
      </c>
      <c r="AK412" s="190" t="s">
        <v>1106</v>
      </c>
      <c r="AL412" s="190" t="s">
        <v>1106</v>
      </c>
      <c r="AM412" s="190" t="s">
        <v>1106</v>
      </c>
      <c r="AN412" s="190" t="s">
        <v>1106</v>
      </c>
      <c r="AO412" s="117" t="s">
        <v>170</v>
      </c>
      <c r="AP412" s="117" t="s">
        <v>633</v>
      </c>
      <c r="AQ412" s="117" t="s">
        <v>11</v>
      </c>
    </row>
    <row r="413" spans="1:43" ht="24" customHeight="1" x14ac:dyDescent="0.4">
      <c r="A413" s="109" t="s">
        <v>186</v>
      </c>
      <c r="B413" s="110" t="s">
        <v>69</v>
      </c>
      <c r="C413" s="119" t="s">
        <v>11</v>
      </c>
      <c r="D413" s="111" t="s">
        <v>463</v>
      </c>
      <c r="E413" s="109" t="s">
        <v>182</v>
      </c>
      <c r="F413" s="109" t="s">
        <v>183</v>
      </c>
      <c r="G413" s="111" t="s">
        <v>44</v>
      </c>
      <c r="H413" s="111" t="s">
        <v>45</v>
      </c>
      <c r="I413" s="112">
        <v>11059144</v>
      </c>
      <c r="J413" s="113" t="s">
        <v>970</v>
      </c>
      <c r="K413" s="113" t="s">
        <v>971</v>
      </c>
      <c r="L413" s="114">
        <v>46387</v>
      </c>
      <c r="M413" s="115" t="s">
        <v>48</v>
      </c>
      <c r="N413" s="116">
        <f>VLOOKUP(E413,'FERC Mapping'!A:C,3,FALSE)</f>
        <v>367</v>
      </c>
      <c r="O413" s="190" t="s">
        <v>1106</v>
      </c>
      <c r="P413" s="190" t="s">
        <v>1106</v>
      </c>
      <c r="Q413" s="190" t="s">
        <v>1106</v>
      </c>
      <c r="R413" s="190" t="s">
        <v>1106</v>
      </c>
      <c r="S413" s="190" t="s">
        <v>1106</v>
      </c>
      <c r="T413" s="190" t="s">
        <v>1106</v>
      </c>
      <c r="U413" s="190" t="s">
        <v>1106</v>
      </c>
      <c r="V413" s="190" t="s">
        <v>1106</v>
      </c>
      <c r="W413" s="190" t="s">
        <v>1106</v>
      </c>
      <c r="X413" s="190" t="s">
        <v>1106</v>
      </c>
      <c r="Y413" s="190" t="s">
        <v>1106</v>
      </c>
      <c r="Z413" s="190" t="s">
        <v>1106</v>
      </c>
      <c r="AA413" s="190" t="s">
        <v>1106</v>
      </c>
      <c r="AB413" s="190" t="s">
        <v>1106</v>
      </c>
      <c r="AC413" s="190" t="s">
        <v>1106</v>
      </c>
      <c r="AD413" s="190" t="s">
        <v>1106</v>
      </c>
      <c r="AE413" s="190" t="s">
        <v>1106</v>
      </c>
      <c r="AF413" s="190" t="s">
        <v>1106</v>
      </c>
      <c r="AG413" s="190" t="s">
        <v>1106</v>
      </c>
      <c r="AH413" s="190" t="s">
        <v>1106</v>
      </c>
      <c r="AI413" s="190" t="s">
        <v>1106</v>
      </c>
      <c r="AJ413" s="190" t="s">
        <v>1106</v>
      </c>
      <c r="AK413" s="190" t="s">
        <v>1106</v>
      </c>
      <c r="AL413" s="190" t="s">
        <v>1106</v>
      </c>
      <c r="AM413" s="190" t="s">
        <v>1106</v>
      </c>
      <c r="AN413" s="190" t="s">
        <v>1106</v>
      </c>
      <c r="AO413" s="117" t="s">
        <v>170</v>
      </c>
      <c r="AP413" s="117" t="s">
        <v>633</v>
      </c>
      <c r="AQ413" s="117" t="s">
        <v>11</v>
      </c>
    </row>
    <row r="414" spans="1:43" ht="24" customHeight="1" x14ac:dyDescent="0.4">
      <c r="A414" s="109" t="s">
        <v>186</v>
      </c>
      <c r="B414" s="110" t="s">
        <v>69</v>
      </c>
      <c r="C414" s="109" t="s">
        <v>11</v>
      </c>
      <c r="D414" s="111" t="s">
        <v>463</v>
      </c>
      <c r="E414" s="109" t="s">
        <v>182</v>
      </c>
      <c r="F414" s="109" t="s">
        <v>183</v>
      </c>
      <c r="G414" s="111" t="s">
        <v>44</v>
      </c>
      <c r="H414" s="111" t="s">
        <v>45</v>
      </c>
      <c r="I414" s="112">
        <v>11059144</v>
      </c>
      <c r="J414" s="113" t="s">
        <v>972</v>
      </c>
      <c r="K414" s="113" t="s">
        <v>973</v>
      </c>
      <c r="L414" s="114">
        <v>46387</v>
      </c>
      <c r="M414" s="115" t="s">
        <v>48</v>
      </c>
      <c r="N414" s="116">
        <f>VLOOKUP(E414,'FERC Mapping'!A:C,3,FALSE)</f>
        <v>367</v>
      </c>
      <c r="O414" s="190" t="s">
        <v>1106</v>
      </c>
      <c r="P414" s="190" t="s">
        <v>1106</v>
      </c>
      <c r="Q414" s="190" t="s">
        <v>1106</v>
      </c>
      <c r="R414" s="190" t="s">
        <v>1106</v>
      </c>
      <c r="S414" s="190" t="s">
        <v>1106</v>
      </c>
      <c r="T414" s="190" t="s">
        <v>1106</v>
      </c>
      <c r="U414" s="190" t="s">
        <v>1106</v>
      </c>
      <c r="V414" s="190" t="s">
        <v>1106</v>
      </c>
      <c r="W414" s="190" t="s">
        <v>1106</v>
      </c>
      <c r="X414" s="190" t="s">
        <v>1106</v>
      </c>
      <c r="Y414" s="190" t="s">
        <v>1106</v>
      </c>
      <c r="Z414" s="190" t="s">
        <v>1106</v>
      </c>
      <c r="AA414" s="190" t="s">
        <v>1106</v>
      </c>
      <c r="AB414" s="190" t="s">
        <v>1106</v>
      </c>
      <c r="AC414" s="190" t="s">
        <v>1106</v>
      </c>
      <c r="AD414" s="190" t="s">
        <v>1106</v>
      </c>
      <c r="AE414" s="190" t="s">
        <v>1106</v>
      </c>
      <c r="AF414" s="190" t="s">
        <v>1106</v>
      </c>
      <c r="AG414" s="190" t="s">
        <v>1106</v>
      </c>
      <c r="AH414" s="190" t="s">
        <v>1106</v>
      </c>
      <c r="AI414" s="190" t="s">
        <v>1106</v>
      </c>
      <c r="AJ414" s="190" t="s">
        <v>1106</v>
      </c>
      <c r="AK414" s="190" t="s">
        <v>1106</v>
      </c>
      <c r="AL414" s="190" t="s">
        <v>1106</v>
      </c>
      <c r="AM414" s="190" t="s">
        <v>1106</v>
      </c>
      <c r="AN414" s="190" t="s">
        <v>1106</v>
      </c>
      <c r="AO414" s="117" t="s">
        <v>170</v>
      </c>
      <c r="AP414" s="117" t="s">
        <v>633</v>
      </c>
      <c r="AQ414" s="117" t="s">
        <v>11</v>
      </c>
    </row>
    <row r="415" spans="1:43" ht="24" customHeight="1" x14ac:dyDescent="0.4">
      <c r="A415" s="109" t="s">
        <v>186</v>
      </c>
      <c r="B415" s="110" t="s">
        <v>69</v>
      </c>
      <c r="C415" s="109" t="s">
        <v>11</v>
      </c>
      <c r="D415" s="111" t="s">
        <v>463</v>
      </c>
      <c r="E415" s="109" t="s">
        <v>182</v>
      </c>
      <c r="F415" s="109" t="s">
        <v>183</v>
      </c>
      <c r="G415" s="111" t="s">
        <v>44</v>
      </c>
      <c r="H415" s="111" t="s">
        <v>45</v>
      </c>
      <c r="I415" s="112">
        <v>11059144</v>
      </c>
      <c r="J415" s="113" t="s">
        <v>974</v>
      </c>
      <c r="K415" s="113" t="s">
        <v>975</v>
      </c>
      <c r="L415" s="114">
        <v>46387</v>
      </c>
      <c r="M415" s="115" t="s">
        <v>48</v>
      </c>
      <c r="N415" s="116">
        <f>VLOOKUP(E415,'FERC Mapping'!A:C,3,FALSE)</f>
        <v>367</v>
      </c>
      <c r="O415" s="190" t="s">
        <v>1106</v>
      </c>
      <c r="P415" s="190" t="s">
        <v>1106</v>
      </c>
      <c r="Q415" s="190" t="s">
        <v>1106</v>
      </c>
      <c r="R415" s="190" t="s">
        <v>1106</v>
      </c>
      <c r="S415" s="190" t="s">
        <v>1106</v>
      </c>
      <c r="T415" s="190" t="s">
        <v>1106</v>
      </c>
      <c r="U415" s="190" t="s">
        <v>1106</v>
      </c>
      <c r="V415" s="190" t="s">
        <v>1106</v>
      </c>
      <c r="W415" s="190" t="s">
        <v>1106</v>
      </c>
      <c r="X415" s="190" t="s">
        <v>1106</v>
      </c>
      <c r="Y415" s="190" t="s">
        <v>1106</v>
      </c>
      <c r="Z415" s="190" t="s">
        <v>1106</v>
      </c>
      <c r="AA415" s="190" t="s">
        <v>1106</v>
      </c>
      <c r="AB415" s="190" t="s">
        <v>1106</v>
      </c>
      <c r="AC415" s="190" t="s">
        <v>1106</v>
      </c>
      <c r="AD415" s="190" t="s">
        <v>1106</v>
      </c>
      <c r="AE415" s="190" t="s">
        <v>1106</v>
      </c>
      <c r="AF415" s="190" t="s">
        <v>1106</v>
      </c>
      <c r="AG415" s="190" t="s">
        <v>1106</v>
      </c>
      <c r="AH415" s="190" t="s">
        <v>1106</v>
      </c>
      <c r="AI415" s="190" t="s">
        <v>1106</v>
      </c>
      <c r="AJ415" s="190" t="s">
        <v>1106</v>
      </c>
      <c r="AK415" s="190" t="s">
        <v>1106</v>
      </c>
      <c r="AL415" s="190" t="s">
        <v>1106</v>
      </c>
      <c r="AM415" s="190" t="s">
        <v>1106</v>
      </c>
      <c r="AN415" s="190" t="s">
        <v>1106</v>
      </c>
      <c r="AO415" s="117" t="s">
        <v>170</v>
      </c>
      <c r="AP415" s="117" t="s">
        <v>633</v>
      </c>
      <c r="AQ415" s="117" t="s">
        <v>11</v>
      </c>
    </row>
    <row r="416" spans="1:43" ht="24" customHeight="1" x14ac:dyDescent="0.4">
      <c r="A416" s="109" t="s">
        <v>186</v>
      </c>
      <c r="B416" s="110" t="s">
        <v>69</v>
      </c>
      <c r="C416" s="109" t="s">
        <v>11</v>
      </c>
      <c r="D416" s="111" t="s">
        <v>463</v>
      </c>
      <c r="E416" s="109" t="s">
        <v>182</v>
      </c>
      <c r="F416" s="109" t="s">
        <v>183</v>
      </c>
      <c r="G416" s="111" t="s">
        <v>44</v>
      </c>
      <c r="H416" s="111" t="s">
        <v>45</v>
      </c>
      <c r="I416" s="112">
        <v>11049187</v>
      </c>
      <c r="J416" s="113" t="s">
        <v>221</v>
      </c>
      <c r="K416" s="113" t="s">
        <v>976</v>
      </c>
      <c r="L416" s="114">
        <v>46675</v>
      </c>
      <c r="M416" s="115" t="s">
        <v>48</v>
      </c>
      <c r="N416" s="116">
        <f>VLOOKUP(E416,'FERC Mapping'!A:C,3,FALSE)</f>
        <v>367</v>
      </c>
      <c r="O416" s="190" t="s">
        <v>1106</v>
      </c>
      <c r="P416" s="190" t="s">
        <v>1106</v>
      </c>
      <c r="Q416" s="190" t="s">
        <v>1106</v>
      </c>
      <c r="R416" s="190" t="s">
        <v>1106</v>
      </c>
      <c r="S416" s="190" t="s">
        <v>1106</v>
      </c>
      <c r="T416" s="190" t="s">
        <v>1106</v>
      </c>
      <c r="U416" s="190" t="s">
        <v>1106</v>
      </c>
      <c r="V416" s="190" t="s">
        <v>1106</v>
      </c>
      <c r="W416" s="190" t="s">
        <v>1106</v>
      </c>
      <c r="X416" s="190" t="s">
        <v>1106</v>
      </c>
      <c r="Y416" s="190" t="s">
        <v>1106</v>
      </c>
      <c r="Z416" s="190" t="s">
        <v>1106</v>
      </c>
      <c r="AA416" s="190" t="s">
        <v>1106</v>
      </c>
      <c r="AB416" s="190" t="s">
        <v>1106</v>
      </c>
      <c r="AC416" s="190" t="s">
        <v>1106</v>
      </c>
      <c r="AD416" s="190" t="s">
        <v>1106</v>
      </c>
      <c r="AE416" s="190" t="s">
        <v>1106</v>
      </c>
      <c r="AF416" s="190" t="s">
        <v>1106</v>
      </c>
      <c r="AG416" s="190" t="s">
        <v>1106</v>
      </c>
      <c r="AH416" s="190" t="s">
        <v>1106</v>
      </c>
      <c r="AI416" s="190" t="s">
        <v>1106</v>
      </c>
      <c r="AJ416" s="190" t="s">
        <v>1106</v>
      </c>
      <c r="AK416" s="190" t="s">
        <v>1106</v>
      </c>
      <c r="AL416" s="190" t="s">
        <v>1106</v>
      </c>
      <c r="AM416" s="190" t="s">
        <v>1106</v>
      </c>
      <c r="AN416" s="190" t="s">
        <v>1106</v>
      </c>
      <c r="AO416" s="117" t="s">
        <v>170</v>
      </c>
      <c r="AP416" s="117" t="s">
        <v>633</v>
      </c>
      <c r="AQ416" s="117" t="s">
        <v>11</v>
      </c>
    </row>
    <row r="417" spans="1:43" ht="24" customHeight="1" x14ac:dyDescent="0.4">
      <c r="A417" s="109" t="s">
        <v>186</v>
      </c>
      <c r="B417" s="110" t="s">
        <v>69</v>
      </c>
      <c r="C417" s="109" t="s">
        <v>11</v>
      </c>
      <c r="D417" s="111" t="s">
        <v>463</v>
      </c>
      <c r="E417" s="109" t="s">
        <v>182</v>
      </c>
      <c r="F417" s="109" t="s">
        <v>183</v>
      </c>
      <c r="G417" s="111" t="s">
        <v>44</v>
      </c>
      <c r="H417" s="111" t="s">
        <v>45</v>
      </c>
      <c r="I417" s="112">
        <v>11059144</v>
      </c>
      <c r="J417" s="113" t="s">
        <v>977</v>
      </c>
      <c r="K417" s="113" t="s">
        <v>164</v>
      </c>
      <c r="L417" s="114">
        <v>49674</v>
      </c>
      <c r="M417" s="115" t="s">
        <v>49</v>
      </c>
      <c r="N417" s="116">
        <f>VLOOKUP(E417,'FERC Mapping'!A:C,3,FALSE)</f>
        <v>367</v>
      </c>
      <c r="O417" s="190" t="s">
        <v>1106</v>
      </c>
      <c r="P417" s="190" t="s">
        <v>1106</v>
      </c>
      <c r="Q417" s="190" t="s">
        <v>1106</v>
      </c>
      <c r="R417" s="190" t="s">
        <v>1106</v>
      </c>
      <c r="S417" s="190" t="s">
        <v>1106</v>
      </c>
      <c r="T417" s="190" t="s">
        <v>1106</v>
      </c>
      <c r="U417" s="190" t="s">
        <v>1106</v>
      </c>
      <c r="V417" s="190" t="s">
        <v>1106</v>
      </c>
      <c r="W417" s="190" t="s">
        <v>1106</v>
      </c>
      <c r="X417" s="190" t="s">
        <v>1106</v>
      </c>
      <c r="Y417" s="190" t="s">
        <v>1106</v>
      </c>
      <c r="Z417" s="190" t="s">
        <v>1106</v>
      </c>
      <c r="AA417" s="190" t="s">
        <v>1106</v>
      </c>
      <c r="AB417" s="190" t="s">
        <v>1106</v>
      </c>
      <c r="AC417" s="190" t="s">
        <v>1106</v>
      </c>
      <c r="AD417" s="190" t="s">
        <v>1106</v>
      </c>
      <c r="AE417" s="190" t="s">
        <v>1106</v>
      </c>
      <c r="AF417" s="190" t="s">
        <v>1106</v>
      </c>
      <c r="AG417" s="190" t="s">
        <v>1106</v>
      </c>
      <c r="AH417" s="190" t="s">
        <v>1106</v>
      </c>
      <c r="AI417" s="190" t="s">
        <v>1106</v>
      </c>
      <c r="AJ417" s="190" t="s">
        <v>1106</v>
      </c>
      <c r="AK417" s="190" t="s">
        <v>1106</v>
      </c>
      <c r="AL417" s="190" t="s">
        <v>1106</v>
      </c>
      <c r="AM417" s="190" t="s">
        <v>1106</v>
      </c>
      <c r="AN417" s="190" t="s">
        <v>1106</v>
      </c>
      <c r="AO417" s="117" t="s">
        <v>170</v>
      </c>
      <c r="AP417" s="117" t="s">
        <v>633</v>
      </c>
      <c r="AQ417" s="117" t="s">
        <v>11</v>
      </c>
    </row>
    <row r="418" spans="1:43" ht="24" customHeight="1" x14ac:dyDescent="0.4">
      <c r="A418" s="109" t="s">
        <v>186</v>
      </c>
      <c r="B418" s="110" t="s">
        <v>69</v>
      </c>
      <c r="C418" s="109" t="s">
        <v>11</v>
      </c>
      <c r="D418" s="111" t="s">
        <v>463</v>
      </c>
      <c r="E418" s="109" t="s">
        <v>182</v>
      </c>
      <c r="F418" s="109" t="s">
        <v>183</v>
      </c>
      <c r="G418" s="111" t="s">
        <v>44</v>
      </c>
      <c r="H418" s="111" t="s">
        <v>45</v>
      </c>
      <c r="I418" s="112">
        <v>11059144</v>
      </c>
      <c r="J418" s="113" t="s">
        <v>978</v>
      </c>
      <c r="K418" s="113" t="s">
        <v>979</v>
      </c>
      <c r="L418" s="114">
        <v>46371</v>
      </c>
      <c r="M418" s="115" t="s">
        <v>48</v>
      </c>
      <c r="N418" s="116">
        <f>VLOOKUP(E418,'FERC Mapping'!A:C,3,FALSE)</f>
        <v>367</v>
      </c>
      <c r="O418" s="190" t="s">
        <v>1106</v>
      </c>
      <c r="P418" s="190" t="s">
        <v>1106</v>
      </c>
      <c r="Q418" s="190" t="s">
        <v>1106</v>
      </c>
      <c r="R418" s="190" t="s">
        <v>1106</v>
      </c>
      <c r="S418" s="190" t="s">
        <v>1106</v>
      </c>
      <c r="T418" s="190" t="s">
        <v>1106</v>
      </c>
      <c r="U418" s="190" t="s">
        <v>1106</v>
      </c>
      <c r="V418" s="190" t="s">
        <v>1106</v>
      </c>
      <c r="W418" s="190" t="s">
        <v>1106</v>
      </c>
      <c r="X418" s="190" t="s">
        <v>1106</v>
      </c>
      <c r="Y418" s="190" t="s">
        <v>1106</v>
      </c>
      <c r="Z418" s="190" t="s">
        <v>1106</v>
      </c>
      <c r="AA418" s="190" t="s">
        <v>1106</v>
      </c>
      <c r="AB418" s="190" t="s">
        <v>1106</v>
      </c>
      <c r="AC418" s="190" t="s">
        <v>1106</v>
      </c>
      <c r="AD418" s="190" t="s">
        <v>1106</v>
      </c>
      <c r="AE418" s="190" t="s">
        <v>1106</v>
      </c>
      <c r="AF418" s="190" t="s">
        <v>1106</v>
      </c>
      <c r="AG418" s="190" t="s">
        <v>1106</v>
      </c>
      <c r="AH418" s="190" t="s">
        <v>1106</v>
      </c>
      <c r="AI418" s="190" t="s">
        <v>1106</v>
      </c>
      <c r="AJ418" s="190" t="s">
        <v>1106</v>
      </c>
      <c r="AK418" s="190" t="s">
        <v>1106</v>
      </c>
      <c r="AL418" s="190" t="s">
        <v>1106</v>
      </c>
      <c r="AM418" s="190" t="s">
        <v>1106</v>
      </c>
      <c r="AN418" s="190" t="s">
        <v>1106</v>
      </c>
      <c r="AO418" s="117" t="s">
        <v>170</v>
      </c>
      <c r="AP418" s="117" t="s">
        <v>633</v>
      </c>
      <c r="AQ418" s="117" t="s">
        <v>11</v>
      </c>
    </row>
    <row r="419" spans="1:43" ht="49.75" x14ac:dyDescent="0.4">
      <c r="A419" s="109" t="s">
        <v>186</v>
      </c>
      <c r="B419" s="110" t="s">
        <v>69</v>
      </c>
      <c r="C419" s="109" t="s">
        <v>11</v>
      </c>
      <c r="D419" s="111" t="s">
        <v>463</v>
      </c>
      <c r="E419" s="109" t="s">
        <v>182</v>
      </c>
      <c r="F419" s="109" t="s">
        <v>183</v>
      </c>
      <c r="G419" s="111" t="s">
        <v>44</v>
      </c>
      <c r="H419" s="111" t="s">
        <v>45</v>
      </c>
      <c r="I419" s="112">
        <v>11080493</v>
      </c>
      <c r="J419" s="113" t="s">
        <v>980</v>
      </c>
      <c r="K419" s="113" t="s">
        <v>981</v>
      </c>
      <c r="L419" s="114">
        <v>49674</v>
      </c>
      <c r="M419" s="115" t="s">
        <v>49</v>
      </c>
      <c r="N419" s="116">
        <f>VLOOKUP(E419,'FERC Mapping'!A:C,3,FALSE)</f>
        <v>367</v>
      </c>
      <c r="O419" s="190" t="s">
        <v>1106</v>
      </c>
      <c r="P419" s="190" t="s">
        <v>1106</v>
      </c>
      <c r="Q419" s="190" t="s">
        <v>1106</v>
      </c>
      <c r="R419" s="190" t="s">
        <v>1106</v>
      </c>
      <c r="S419" s="190" t="s">
        <v>1106</v>
      </c>
      <c r="T419" s="190" t="s">
        <v>1106</v>
      </c>
      <c r="U419" s="190" t="s">
        <v>1106</v>
      </c>
      <c r="V419" s="190" t="s">
        <v>1106</v>
      </c>
      <c r="W419" s="190" t="s">
        <v>1106</v>
      </c>
      <c r="X419" s="190" t="s">
        <v>1106</v>
      </c>
      <c r="Y419" s="190" t="s">
        <v>1106</v>
      </c>
      <c r="Z419" s="190" t="s">
        <v>1106</v>
      </c>
      <c r="AA419" s="190" t="s">
        <v>1106</v>
      </c>
      <c r="AB419" s="190" t="s">
        <v>1106</v>
      </c>
      <c r="AC419" s="190" t="s">
        <v>1106</v>
      </c>
      <c r="AD419" s="190" t="s">
        <v>1106</v>
      </c>
      <c r="AE419" s="190" t="s">
        <v>1106</v>
      </c>
      <c r="AF419" s="190" t="s">
        <v>1106</v>
      </c>
      <c r="AG419" s="190" t="s">
        <v>1106</v>
      </c>
      <c r="AH419" s="190" t="s">
        <v>1106</v>
      </c>
      <c r="AI419" s="190" t="s">
        <v>1106</v>
      </c>
      <c r="AJ419" s="190" t="s">
        <v>1106</v>
      </c>
      <c r="AK419" s="190" t="s">
        <v>1106</v>
      </c>
      <c r="AL419" s="190" t="s">
        <v>1106</v>
      </c>
      <c r="AM419" s="190" t="s">
        <v>1106</v>
      </c>
      <c r="AN419" s="190" t="s">
        <v>1106</v>
      </c>
      <c r="AO419" s="117" t="s">
        <v>170</v>
      </c>
      <c r="AP419" s="117" t="s">
        <v>633</v>
      </c>
      <c r="AQ419" s="117" t="s">
        <v>11</v>
      </c>
    </row>
    <row r="420" spans="1:43" ht="24" customHeight="1" x14ac:dyDescent="0.4">
      <c r="A420" s="109" t="s">
        <v>186</v>
      </c>
      <c r="B420" s="110" t="s">
        <v>69</v>
      </c>
      <c r="C420" s="109" t="s">
        <v>635</v>
      </c>
      <c r="D420" s="111" t="s">
        <v>463</v>
      </c>
      <c r="E420" s="109" t="s">
        <v>182</v>
      </c>
      <c r="F420" s="109" t="s">
        <v>183</v>
      </c>
      <c r="G420" s="111" t="s">
        <v>44</v>
      </c>
      <c r="H420" s="111" t="s">
        <v>45</v>
      </c>
      <c r="I420" s="112">
        <v>11042555</v>
      </c>
      <c r="J420" s="113" t="s">
        <v>73</v>
      </c>
      <c r="K420" s="113" t="s">
        <v>982</v>
      </c>
      <c r="L420" s="114">
        <v>48259</v>
      </c>
      <c r="M420" s="115" t="s">
        <v>48</v>
      </c>
      <c r="N420" s="116">
        <f>VLOOKUP(E420,'FERC Mapping'!A:C,3,FALSE)</f>
        <v>367</v>
      </c>
      <c r="O420" s="190" t="s">
        <v>1106</v>
      </c>
      <c r="P420" s="190" t="s">
        <v>1106</v>
      </c>
      <c r="Q420" s="190" t="s">
        <v>1106</v>
      </c>
      <c r="R420" s="190" t="s">
        <v>1106</v>
      </c>
      <c r="S420" s="190" t="s">
        <v>1106</v>
      </c>
      <c r="T420" s="190" t="s">
        <v>1106</v>
      </c>
      <c r="U420" s="190" t="s">
        <v>1106</v>
      </c>
      <c r="V420" s="190" t="s">
        <v>1106</v>
      </c>
      <c r="W420" s="190" t="s">
        <v>1106</v>
      </c>
      <c r="X420" s="190" t="s">
        <v>1106</v>
      </c>
      <c r="Y420" s="190" t="s">
        <v>1106</v>
      </c>
      <c r="Z420" s="190" t="s">
        <v>1106</v>
      </c>
      <c r="AA420" s="190" t="s">
        <v>1106</v>
      </c>
      <c r="AB420" s="190" t="s">
        <v>1106</v>
      </c>
      <c r="AC420" s="190" t="s">
        <v>1106</v>
      </c>
      <c r="AD420" s="190" t="s">
        <v>1106</v>
      </c>
      <c r="AE420" s="190" t="s">
        <v>1106</v>
      </c>
      <c r="AF420" s="190" t="s">
        <v>1106</v>
      </c>
      <c r="AG420" s="190" t="s">
        <v>1106</v>
      </c>
      <c r="AH420" s="190" t="s">
        <v>1106</v>
      </c>
      <c r="AI420" s="190" t="s">
        <v>1106</v>
      </c>
      <c r="AJ420" s="190" t="s">
        <v>1106</v>
      </c>
      <c r="AK420" s="190" t="s">
        <v>1106</v>
      </c>
      <c r="AL420" s="190" t="s">
        <v>1106</v>
      </c>
      <c r="AM420" s="190" t="s">
        <v>1106</v>
      </c>
      <c r="AN420" s="190" t="s">
        <v>1106</v>
      </c>
      <c r="AO420" s="117" t="s">
        <v>170</v>
      </c>
      <c r="AP420" s="117" t="s">
        <v>633</v>
      </c>
      <c r="AQ420" s="117" t="s">
        <v>635</v>
      </c>
    </row>
    <row r="421" spans="1:43" ht="24" customHeight="1" x14ac:dyDescent="0.4">
      <c r="A421" s="109" t="s">
        <v>186</v>
      </c>
      <c r="B421" s="110" t="s">
        <v>69</v>
      </c>
      <c r="C421" s="109" t="s">
        <v>27</v>
      </c>
      <c r="D421" s="111" t="s">
        <v>168</v>
      </c>
      <c r="E421" s="109">
        <v>78</v>
      </c>
      <c r="F421" s="109" t="s">
        <v>211</v>
      </c>
      <c r="G421" s="111" t="s">
        <v>44</v>
      </c>
      <c r="H421" s="111" t="s">
        <v>45</v>
      </c>
      <c r="I421" s="112">
        <v>11008561</v>
      </c>
      <c r="J421" s="113" t="s">
        <v>162</v>
      </c>
      <c r="K421" s="113" t="s">
        <v>220</v>
      </c>
      <c r="L421" s="114">
        <v>45930</v>
      </c>
      <c r="M421" s="115" t="s">
        <v>48</v>
      </c>
      <c r="N421" s="116">
        <v>363.2</v>
      </c>
      <c r="O421" s="190" t="s">
        <v>1106</v>
      </c>
      <c r="P421" s="190" t="s">
        <v>1106</v>
      </c>
      <c r="Q421" s="190" t="s">
        <v>1106</v>
      </c>
      <c r="R421" s="190" t="s">
        <v>1106</v>
      </c>
      <c r="S421" s="190" t="s">
        <v>1106</v>
      </c>
      <c r="T421" s="190" t="s">
        <v>1106</v>
      </c>
      <c r="U421" s="190" t="s">
        <v>1106</v>
      </c>
      <c r="V421" s="190" t="s">
        <v>1106</v>
      </c>
      <c r="W421" s="190" t="s">
        <v>1106</v>
      </c>
      <c r="X421" s="190" t="s">
        <v>1106</v>
      </c>
      <c r="Y421" s="190" t="s">
        <v>1106</v>
      </c>
      <c r="Z421" s="190" t="s">
        <v>1106</v>
      </c>
      <c r="AA421" s="190" t="s">
        <v>1106</v>
      </c>
      <c r="AB421" s="190" t="s">
        <v>1106</v>
      </c>
      <c r="AC421" s="190" t="s">
        <v>1106</v>
      </c>
      <c r="AD421" s="190" t="s">
        <v>1106</v>
      </c>
      <c r="AE421" s="190" t="s">
        <v>1106</v>
      </c>
      <c r="AF421" s="190" t="s">
        <v>1106</v>
      </c>
      <c r="AG421" s="190" t="s">
        <v>1106</v>
      </c>
      <c r="AH421" s="190" t="s">
        <v>1106</v>
      </c>
      <c r="AI421" s="190" t="s">
        <v>1106</v>
      </c>
      <c r="AJ421" s="190" t="s">
        <v>1106</v>
      </c>
      <c r="AK421" s="190" t="s">
        <v>1106</v>
      </c>
      <c r="AL421" s="190" t="s">
        <v>1106</v>
      </c>
      <c r="AM421" s="190" t="s">
        <v>1106</v>
      </c>
      <c r="AN421" s="190" t="s">
        <v>1106</v>
      </c>
      <c r="AO421" s="117" t="s">
        <v>399</v>
      </c>
      <c r="AP421" s="117" t="s">
        <v>643</v>
      </c>
      <c r="AQ421" s="121" t="s">
        <v>27</v>
      </c>
    </row>
    <row r="423" spans="1:43" x14ac:dyDescent="0.4">
      <c r="M423" s="165"/>
      <c r="N423" s="163"/>
      <c r="O423" s="163"/>
    </row>
    <row r="424" spans="1:43" x14ac:dyDescent="0.4">
      <c r="M424" s="165"/>
      <c r="N424" s="164"/>
      <c r="O424" s="163"/>
    </row>
    <row r="425" spans="1:43" x14ac:dyDescent="0.4">
      <c r="M425" s="165"/>
      <c r="N425" s="164"/>
      <c r="O425" s="163"/>
    </row>
    <row r="426" spans="1:43" x14ac:dyDescent="0.4">
      <c r="M426" s="165"/>
      <c r="N426" s="164"/>
      <c r="O426" s="163"/>
    </row>
    <row r="427" spans="1:43" x14ac:dyDescent="0.4">
      <c r="M427" s="166"/>
      <c r="N427" s="164"/>
      <c r="O427" s="163"/>
    </row>
    <row r="428" spans="1:43" x14ac:dyDescent="0.4">
      <c r="M428" s="166"/>
      <c r="N428" s="164"/>
      <c r="O428" s="163"/>
    </row>
  </sheetData>
  <protectedRanges>
    <protectedRange sqref="A3" name="Range1"/>
    <protectedRange sqref="A4:A421" name="Range1_25"/>
  </protectedRanges>
  <dataValidations count="1">
    <dataValidation type="list" allowBlank="1" showInputMessage="1" showErrorMessage="1" error="Please choose from the drop down list.  If there is not an appropriate choice, contact Andre Watkins or Rob Hembree for direction." sqref="D4:D421" xr:uid="{85E152C0-FE1B-4CFC-AA89-5185EE03A30E}">
      <formula1>#REF!</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42BFF-7F8A-409E-936C-B0C1C0E29ED9}">
  <dimension ref="A1:K37"/>
  <sheetViews>
    <sheetView zoomScale="90" zoomScaleNormal="90" workbookViewId="0">
      <pane ySplit="1" topLeftCell="A2" activePane="bottomLeft" state="frozen"/>
      <selection activeCell="H25" sqref="H25"/>
      <selection pane="bottomLeft" activeCell="H23" sqref="H23"/>
    </sheetView>
  </sheetViews>
  <sheetFormatPr defaultColWidth="9.15234375" defaultRowHeight="12.45" x14ac:dyDescent="0.3"/>
  <cols>
    <col min="1" max="1" width="12.53515625" style="29" customWidth="1"/>
    <col min="2" max="2" width="10.15234375" style="29" customWidth="1"/>
    <col min="3" max="3" width="15.15234375" style="29" customWidth="1"/>
    <col min="4" max="4" width="16.15234375" style="30" bestFit="1" customWidth="1"/>
    <col min="5" max="5" width="19.84375" style="133" customWidth="1"/>
    <col min="6" max="6" width="26.3828125" style="133" customWidth="1"/>
    <col min="7" max="7" width="8" style="134" customWidth="1"/>
    <col min="8" max="8" width="30.15234375" style="134" customWidth="1"/>
    <col min="9" max="9" width="29.15234375" style="29" customWidth="1"/>
    <col min="10" max="10" width="55.53515625" style="134" customWidth="1"/>
    <col min="11" max="16384" width="9.15234375" style="29"/>
  </cols>
  <sheetData>
    <row r="1" spans="1:11" s="129" customFormat="1" ht="27" customHeight="1" x14ac:dyDescent="0.3">
      <c r="A1" s="124" t="s">
        <v>482</v>
      </c>
      <c r="B1" s="124" t="s">
        <v>983</v>
      </c>
      <c r="C1" s="124" t="s">
        <v>591</v>
      </c>
      <c r="D1" s="125" t="s">
        <v>592</v>
      </c>
      <c r="E1" s="126" t="s">
        <v>984</v>
      </c>
      <c r="F1" s="126" t="s">
        <v>42</v>
      </c>
      <c r="G1" s="127" t="s">
        <v>361</v>
      </c>
      <c r="H1" s="127" t="s">
        <v>1004</v>
      </c>
      <c r="I1" s="128" t="s">
        <v>1104</v>
      </c>
      <c r="J1" s="127" t="s">
        <v>985</v>
      </c>
    </row>
    <row r="2" spans="1:11" ht="12.75" customHeight="1" x14ac:dyDescent="0.3">
      <c r="A2" s="29">
        <v>11008561</v>
      </c>
      <c r="B2" s="29">
        <v>11008561</v>
      </c>
      <c r="C2" s="29">
        <v>10700000</v>
      </c>
      <c r="D2" s="33">
        <v>100670292.84</v>
      </c>
      <c r="E2" s="130">
        <v>45930</v>
      </c>
      <c r="F2" s="131" t="s">
        <v>48</v>
      </c>
      <c r="G2" s="132">
        <v>363.2</v>
      </c>
      <c r="H2" s="137"/>
      <c r="I2" s="29" t="s">
        <v>168</v>
      </c>
      <c r="J2" s="134" t="s">
        <v>168</v>
      </c>
    </row>
    <row r="3" spans="1:11" x14ac:dyDescent="0.3">
      <c r="A3" s="29">
        <v>11074902</v>
      </c>
      <c r="B3" s="29">
        <v>11074902</v>
      </c>
      <c r="C3" s="29">
        <v>10700000</v>
      </c>
      <c r="D3" s="33">
        <v>2272311.83</v>
      </c>
      <c r="E3" s="135">
        <v>45928</v>
      </c>
      <c r="F3" s="133" t="s">
        <v>53</v>
      </c>
      <c r="G3" s="132">
        <v>392</v>
      </c>
      <c r="H3" s="136">
        <f>D3/4</f>
        <v>568077.95750000002</v>
      </c>
      <c r="I3" s="29" t="s">
        <v>986</v>
      </c>
      <c r="J3" s="134" t="s">
        <v>605</v>
      </c>
      <c r="K3" s="151"/>
    </row>
    <row r="4" spans="1:11" x14ac:dyDescent="0.3">
      <c r="A4" s="29">
        <v>11070691</v>
      </c>
      <c r="B4" s="29">
        <v>11070691</v>
      </c>
      <c r="C4" s="29">
        <v>10700000</v>
      </c>
      <c r="D4" s="33">
        <v>5340118.45</v>
      </c>
      <c r="E4" s="135">
        <v>46020</v>
      </c>
      <c r="F4" s="133" t="s">
        <v>53</v>
      </c>
      <c r="G4" s="132">
        <v>392</v>
      </c>
      <c r="H4" s="136">
        <f>D4/7</f>
        <v>762874.0642857143</v>
      </c>
      <c r="I4" s="29" t="s">
        <v>987</v>
      </c>
      <c r="J4" s="134" t="s">
        <v>605</v>
      </c>
    </row>
    <row r="5" spans="1:11" x14ac:dyDescent="0.3">
      <c r="A5" s="29">
        <v>11070684</v>
      </c>
      <c r="B5" s="29">
        <v>11070684</v>
      </c>
      <c r="C5" s="29">
        <v>10700000</v>
      </c>
      <c r="D5" s="33">
        <v>4175389.29</v>
      </c>
      <c r="E5" s="135">
        <v>46021</v>
      </c>
      <c r="F5" s="133" t="s">
        <v>53</v>
      </c>
      <c r="G5" s="132">
        <v>392</v>
      </c>
      <c r="H5" s="136">
        <f>D5/7</f>
        <v>596484.18428571429</v>
      </c>
      <c r="I5" s="29" t="s">
        <v>988</v>
      </c>
      <c r="J5" s="134" t="s">
        <v>605</v>
      </c>
    </row>
    <row r="6" spans="1:11" ht="12.75" customHeight="1" x14ac:dyDescent="0.3">
      <c r="A6" s="29">
        <v>11024437</v>
      </c>
      <c r="B6" s="29">
        <v>11024437</v>
      </c>
      <c r="C6" s="29">
        <v>10700000</v>
      </c>
      <c r="D6" s="33">
        <v>16158372.15</v>
      </c>
      <c r="E6" s="135">
        <v>46387</v>
      </c>
      <c r="F6" s="37" t="s">
        <v>65</v>
      </c>
      <c r="G6" s="132">
        <v>378</v>
      </c>
      <c r="H6" s="137" t="s">
        <v>989</v>
      </c>
      <c r="I6" s="38" t="s">
        <v>225</v>
      </c>
      <c r="J6" s="134" t="s">
        <v>605</v>
      </c>
    </row>
    <row r="7" spans="1:11" ht="12.75" customHeight="1" x14ac:dyDescent="0.3">
      <c r="A7" s="29">
        <v>11015424</v>
      </c>
      <c r="B7" s="29">
        <v>11015424</v>
      </c>
      <c r="C7" s="29">
        <v>10700000</v>
      </c>
      <c r="D7" s="33">
        <v>3140332.04</v>
      </c>
      <c r="E7" s="135">
        <v>46387</v>
      </c>
      <c r="F7" s="37" t="s">
        <v>49</v>
      </c>
      <c r="G7" s="132">
        <v>397</v>
      </c>
      <c r="H7" s="137" t="s">
        <v>1105</v>
      </c>
      <c r="I7" s="38" t="s">
        <v>230</v>
      </c>
      <c r="J7" s="134" t="s">
        <v>605</v>
      </c>
    </row>
    <row r="8" spans="1:11" x14ac:dyDescent="0.3">
      <c r="A8" s="29">
        <v>11015097</v>
      </c>
      <c r="B8" s="29">
        <v>11015097</v>
      </c>
      <c r="C8" s="29">
        <v>10700000</v>
      </c>
      <c r="D8" s="33">
        <v>5841697.5499999998</v>
      </c>
      <c r="E8" s="135">
        <v>45959</v>
      </c>
      <c r="F8" s="133" t="s">
        <v>48</v>
      </c>
      <c r="G8" s="132">
        <v>378</v>
      </c>
      <c r="H8" s="137"/>
      <c r="I8" s="29" t="s">
        <v>990</v>
      </c>
      <c r="J8" s="134" t="s">
        <v>605</v>
      </c>
    </row>
    <row r="9" spans="1:11" x14ac:dyDescent="0.3">
      <c r="A9" s="29">
        <v>11066045</v>
      </c>
      <c r="B9" s="29">
        <v>11066045</v>
      </c>
      <c r="C9" s="29">
        <v>10700000</v>
      </c>
      <c r="D9" s="33">
        <v>3928172.21</v>
      </c>
      <c r="E9" s="135">
        <v>46009</v>
      </c>
      <c r="F9" s="133" t="s">
        <v>48</v>
      </c>
      <c r="G9" s="132">
        <v>376</v>
      </c>
      <c r="H9" s="137"/>
      <c r="I9" s="29" t="s">
        <v>991</v>
      </c>
      <c r="J9" s="134" t="s">
        <v>605</v>
      </c>
    </row>
    <row r="10" spans="1:11" x14ac:dyDescent="0.3">
      <c r="A10" s="29">
        <v>11081503</v>
      </c>
      <c r="B10" s="29">
        <v>11081503</v>
      </c>
      <c r="C10" s="29">
        <v>10700000</v>
      </c>
      <c r="D10" s="33">
        <v>12482437.140000001</v>
      </c>
      <c r="E10" s="135">
        <v>46020</v>
      </c>
      <c r="F10" s="133" t="s">
        <v>48</v>
      </c>
      <c r="G10" s="132">
        <v>391.1</v>
      </c>
      <c r="H10" s="137"/>
      <c r="I10" s="29" t="s">
        <v>992</v>
      </c>
      <c r="J10" s="134" t="s">
        <v>605</v>
      </c>
    </row>
    <row r="11" spans="1:11" ht="12.75" customHeight="1" x14ac:dyDescent="0.3">
      <c r="A11" s="29">
        <v>11100845</v>
      </c>
      <c r="B11" s="29">
        <v>11100845</v>
      </c>
      <c r="C11" s="29">
        <v>10700000</v>
      </c>
      <c r="D11" s="33">
        <v>2892579.79</v>
      </c>
      <c r="E11" s="135">
        <v>46022</v>
      </c>
      <c r="F11" s="37" t="s">
        <v>48</v>
      </c>
      <c r="G11" s="132">
        <v>391.1</v>
      </c>
      <c r="H11" s="137"/>
      <c r="I11" s="138" t="s">
        <v>618</v>
      </c>
      <c r="J11" s="134" t="s">
        <v>605</v>
      </c>
    </row>
    <row r="12" spans="1:11" x14ac:dyDescent="0.3">
      <c r="A12" s="29">
        <v>11078363</v>
      </c>
      <c r="B12" s="29">
        <v>11078363</v>
      </c>
      <c r="C12" s="29">
        <v>10700000</v>
      </c>
      <c r="D12" s="33">
        <v>4432592.4400000004</v>
      </c>
      <c r="E12" s="135">
        <v>46029</v>
      </c>
      <c r="F12" s="133" t="s">
        <v>48</v>
      </c>
      <c r="G12" s="132">
        <v>376</v>
      </c>
      <c r="H12" s="137"/>
      <c r="I12" s="29" t="s">
        <v>993</v>
      </c>
      <c r="J12" s="134" t="s">
        <v>605</v>
      </c>
    </row>
    <row r="13" spans="1:11" x14ac:dyDescent="0.3">
      <c r="A13" s="29">
        <v>11056750</v>
      </c>
      <c r="B13" s="29">
        <v>11056750</v>
      </c>
      <c r="C13" s="29">
        <v>10700000</v>
      </c>
      <c r="D13" s="33">
        <v>2510509.39</v>
      </c>
      <c r="E13" s="135">
        <v>46037</v>
      </c>
      <c r="F13" s="133" t="s">
        <v>48</v>
      </c>
      <c r="G13" s="132">
        <v>378</v>
      </c>
      <c r="H13" s="137"/>
      <c r="I13" s="29" t="s">
        <v>994</v>
      </c>
      <c r="J13" s="134" t="s">
        <v>605</v>
      </c>
    </row>
    <row r="14" spans="1:11" x14ac:dyDescent="0.3">
      <c r="A14" s="29">
        <v>11034015</v>
      </c>
      <c r="B14" s="29">
        <v>11034015</v>
      </c>
      <c r="C14" s="29">
        <v>10700000</v>
      </c>
      <c r="D14" s="33">
        <v>4990606.25</v>
      </c>
      <c r="E14" s="135">
        <v>46051</v>
      </c>
      <c r="F14" s="133" t="s">
        <v>48</v>
      </c>
      <c r="G14" s="132">
        <v>378</v>
      </c>
      <c r="H14" s="137"/>
      <c r="I14" s="29" t="s">
        <v>995</v>
      </c>
      <c r="J14" s="134" t="s">
        <v>605</v>
      </c>
    </row>
    <row r="15" spans="1:11" x14ac:dyDescent="0.3">
      <c r="A15" s="29">
        <v>11068728</v>
      </c>
      <c r="B15" s="29">
        <v>11068728</v>
      </c>
      <c r="C15" s="29">
        <v>10700000</v>
      </c>
      <c r="D15" s="33">
        <v>3989375.9</v>
      </c>
      <c r="E15" s="135">
        <v>46112</v>
      </c>
      <c r="F15" s="133" t="s">
        <v>48</v>
      </c>
      <c r="G15" s="132">
        <v>378</v>
      </c>
      <c r="H15" s="137"/>
      <c r="I15" s="29" t="s">
        <v>996</v>
      </c>
      <c r="J15" s="134" t="s">
        <v>605</v>
      </c>
    </row>
    <row r="16" spans="1:11" x14ac:dyDescent="0.3">
      <c r="A16" s="29">
        <v>11100851</v>
      </c>
      <c r="B16" s="29">
        <v>11100851</v>
      </c>
      <c r="C16" s="29">
        <v>10700000</v>
      </c>
      <c r="D16" s="33">
        <v>3193085.86</v>
      </c>
      <c r="E16" s="135">
        <v>46138</v>
      </c>
      <c r="F16" s="133" t="s">
        <v>48</v>
      </c>
      <c r="G16" s="132">
        <v>391.2</v>
      </c>
      <c r="H16" s="137"/>
      <c r="I16" s="29" t="s">
        <v>997</v>
      </c>
      <c r="J16" s="134" t="s">
        <v>605</v>
      </c>
    </row>
    <row r="17" spans="1:10" ht="12.75" customHeight="1" x14ac:dyDescent="0.3">
      <c r="A17" s="29">
        <v>11014912</v>
      </c>
      <c r="B17" s="29">
        <v>11014912</v>
      </c>
      <c r="C17" s="29">
        <v>10700000</v>
      </c>
      <c r="D17" s="33">
        <v>5890789.3799999999</v>
      </c>
      <c r="E17" s="135">
        <v>46022</v>
      </c>
      <c r="F17" s="131" t="s">
        <v>53</v>
      </c>
      <c r="G17" s="132">
        <v>367</v>
      </c>
      <c r="H17" s="136">
        <f>D17/7</f>
        <v>841541.34</v>
      </c>
      <c r="I17" s="139" t="s">
        <v>998</v>
      </c>
      <c r="J17" s="134" t="s">
        <v>170</v>
      </c>
    </row>
    <row r="18" spans="1:10" ht="12.75" customHeight="1" x14ac:dyDescent="0.3">
      <c r="A18" s="29">
        <v>11059009</v>
      </c>
      <c r="B18" s="29">
        <v>11059009</v>
      </c>
      <c r="C18" s="29">
        <v>10700000</v>
      </c>
      <c r="D18" s="33">
        <v>6279749.4100000001</v>
      </c>
      <c r="E18" s="135">
        <v>49674</v>
      </c>
      <c r="F18" s="37" t="s">
        <v>49</v>
      </c>
      <c r="G18" s="132">
        <v>378</v>
      </c>
      <c r="H18" s="137" t="s">
        <v>989</v>
      </c>
      <c r="I18" s="38" t="s">
        <v>753</v>
      </c>
      <c r="J18" s="134" t="s">
        <v>170</v>
      </c>
    </row>
    <row r="19" spans="1:10" x14ac:dyDescent="0.3">
      <c r="A19" s="29">
        <v>11086640</v>
      </c>
      <c r="B19" s="29">
        <v>11086640</v>
      </c>
      <c r="C19" s="29">
        <v>10700000</v>
      </c>
      <c r="D19" s="33">
        <v>3358063.62</v>
      </c>
      <c r="E19" s="135">
        <v>46020</v>
      </c>
      <c r="F19" s="133" t="s">
        <v>48</v>
      </c>
      <c r="G19" s="132">
        <v>367</v>
      </c>
      <c r="H19" s="137"/>
      <c r="I19" s="29" t="s">
        <v>999</v>
      </c>
      <c r="J19" s="134" t="s">
        <v>170</v>
      </c>
    </row>
    <row r="20" spans="1:10" ht="12.65" customHeight="1" x14ac:dyDescent="0.3">
      <c r="A20" s="29">
        <v>11086643</v>
      </c>
      <c r="B20" s="29">
        <v>11086643</v>
      </c>
      <c r="C20" s="29">
        <v>10700000</v>
      </c>
      <c r="D20" s="33">
        <v>2508009.62</v>
      </c>
      <c r="E20" s="135">
        <v>46096</v>
      </c>
      <c r="F20" s="133" t="s">
        <v>48</v>
      </c>
      <c r="G20" s="132">
        <v>367</v>
      </c>
      <c r="H20" s="137"/>
      <c r="I20" s="38" t="s">
        <v>222</v>
      </c>
      <c r="J20" s="134" t="s">
        <v>170</v>
      </c>
    </row>
    <row r="21" spans="1:10" x14ac:dyDescent="0.3">
      <c r="A21" s="29">
        <v>11028750</v>
      </c>
      <c r="B21" s="29">
        <v>11028750</v>
      </c>
      <c r="C21" s="29">
        <v>10700000</v>
      </c>
      <c r="D21" s="33">
        <v>5823103.4400000004</v>
      </c>
      <c r="E21" s="135">
        <v>46112</v>
      </c>
      <c r="F21" s="133" t="s">
        <v>48</v>
      </c>
      <c r="G21" s="132">
        <v>367</v>
      </c>
      <c r="H21" s="137"/>
      <c r="I21" s="29" t="s">
        <v>1000</v>
      </c>
      <c r="J21" s="134" t="s">
        <v>170</v>
      </c>
    </row>
    <row r="22" spans="1:10" x14ac:dyDescent="0.3">
      <c r="A22" s="29">
        <v>11091842</v>
      </c>
      <c r="B22" s="29">
        <v>11091842</v>
      </c>
      <c r="C22" s="29">
        <v>10700000</v>
      </c>
      <c r="D22" s="33">
        <v>3570506.83</v>
      </c>
      <c r="E22" s="135">
        <v>46112</v>
      </c>
      <c r="F22" s="133" t="s">
        <v>48</v>
      </c>
      <c r="G22" s="132">
        <v>367</v>
      </c>
      <c r="H22" s="137"/>
      <c r="I22" s="29" t="s">
        <v>1001</v>
      </c>
      <c r="J22" s="134" t="s">
        <v>170</v>
      </c>
    </row>
    <row r="23" spans="1:10" x14ac:dyDescent="0.3">
      <c r="A23" s="29">
        <v>11013746</v>
      </c>
      <c r="B23" s="29">
        <v>11013746</v>
      </c>
      <c r="C23" s="29">
        <v>10700000</v>
      </c>
      <c r="D23" s="33">
        <v>2965217.99</v>
      </c>
      <c r="E23" s="135">
        <v>46112</v>
      </c>
      <c r="F23" s="133" t="s">
        <v>48</v>
      </c>
      <c r="G23" s="132">
        <v>367</v>
      </c>
      <c r="H23" s="137"/>
      <c r="I23" s="29" t="s">
        <v>1002</v>
      </c>
      <c r="J23" s="134" t="s">
        <v>170</v>
      </c>
    </row>
    <row r="24" spans="1:10" x14ac:dyDescent="0.3">
      <c r="A24" s="29">
        <v>11023531</v>
      </c>
      <c r="B24" s="29">
        <v>11023531</v>
      </c>
      <c r="C24" s="29">
        <v>10700000</v>
      </c>
      <c r="D24" s="33">
        <v>3674450.3200000003</v>
      </c>
      <c r="E24" s="135">
        <v>46293</v>
      </c>
      <c r="F24" s="133" t="s">
        <v>48</v>
      </c>
      <c r="G24" s="132">
        <v>367</v>
      </c>
      <c r="H24" s="137"/>
      <c r="I24" s="29" t="s">
        <v>1003</v>
      </c>
      <c r="J24" s="134" t="s">
        <v>170</v>
      </c>
    </row>
    <row r="27" spans="1:10" x14ac:dyDescent="0.3">
      <c r="E27" s="140"/>
      <c r="F27" s="140"/>
      <c r="H27" s="140"/>
      <c r="J27" s="133"/>
    </row>
    <row r="28" spans="1:10" x14ac:dyDescent="0.3">
      <c r="D28" s="33"/>
      <c r="H28" s="140"/>
    </row>
    <row r="29" spans="1:10" x14ac:dyDescent="0.3">
      <c r="E29" s="34"/>
      <c r="F29" s="36"/>
    </row>
    <row r="30" spans="1:10" x14ac:dyDescent="0.3">
      <c r="E30" s="34"/>
      <c r="F30" s="36"/>
    </row>
    <row r="34" spans="3:4" x14ac:dyDescent="0.3">
      <c r="C34" s="31" t="s">
        <v>594</v>
      </c>
      <c r="D34" s="140">
        <f>D2</f>
        <v>100670292.84</v>
      </c>
    </row>
    <row r="35" spans="3:4" x14ac:dyDescent="0.3">
      <c r="C35" s="31" t="s">
        <v>593</v>
      </c>
      <c r="D35" s="140">
        <f>SUM(D3:D16)</f>
        <v>75347580.290000007</v>
      </c>
    </row>
    <row r="36" spans="3:4" x14ac:dyDescent="0.3">
      <c r="C36" s="31" t="s">
        <v>595</v>
      </c>
      <c r="D36" s="141">
        <f>SUM(D17:D24)</f>
        <v>34069890.610000007</v>
      </c>
    </row>
    <row r="37" spans="3:4" x14ac:dyDescent="0.3">
      <c r="D37" s="140">
        <f>SUM(D34:D36)</f>
        <v>210087763.74000001</v>
      </c>
    </row>
  </sheetData>
  <autoFilter ref="A1:K24" xr:uid="{62AC095C-D73E-4C60-846B-DAFED96220E7}"/>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0EB3F-BA65-4821-95F9-62E15C127751}">
  <dimension ref="A1:P112"/>
  <sheetViews>
    <sheetView topLeftCell="D1" zoomScale="90" zoomScaleNormal="90" workbookViewId="0">
      <selection activeCell="H25" sqref="H25"/>
    </sheetView>
  </sheetViews>
  <sheetFormatPr defaultColWidth="9.15234375" defaultRowHeight="12.45" x14ac:dyDescent="0.3"/>
  <cols>
    <col min="1" max="1" width="9.15234375" style="29"/>
    <col min="2" max="2" width="12" style="29" customWidth="1"/>
    <col min="3" max="3" width="17.15234375" style="29" bestFit="1" customWidth="1"/>
    <col min="4" max="4" width="39.3828125" style="29" customWidth="1"/>
    <col min="5" max="5" width="14.15234375" style="29" bestFit="1" customWidth="1"/>
    <col min="6" max="6" width="25.3828125" style="30" customWidth="1"/>
    <col min="7" max="7" width="22.3828125" style="29" customWidth="1"/>
    <col min="8" max="8" width="27" style="29" customWidth="1"/>
    <col min="9" max="9" width="16" style="29" customWidth="1"/>
    <col min="10" max="10" width="12.15234375" style="29" customWidth="1"/>
    <col min="11" max="11" width="16.69140625" style="29" customWidth="1"/>
    <col min="12" max="12" width="9.15234375" style="29"/>
    <col min="13" max="13" width="11.84375" style="29" bestFit="1" customWidth="1"/>
    <col min="14" max="14" width="11.3828125" style="29" bestFit="1" customWidth="1"/>
    <col min="15" max="16384" width="9.15234375" style="29"/>
  </cols>
  <sheetData>
    <row r="1" spans="1:14" x14ac:dyDescent="0.3">
      <c r="A1" s="29" t="s">
        <v>480</v>
      </c>
      <c r="B1" s="29" t="s">
        <v>35</v>
      </c>
      <c r="C1" s="29" t="s">
        <v>482</v>
      </c>
      <c r="D1" s="29" t="s">
        <v>481</v>
      </c>
      <c r="E1" s="29" t="s">
        <v>483</v>
      </c>
      <c r="F1" s="33" t="s">
        <v>484</v>
      </c>
      <c r="G1" s="29" t="s">
        <v>485</v>
      </c>
      <c r="H1" s="29" t="s">
        <v>486</v>
      </c>
      <c r="I1" s="29" t="s">
        <v>487</v>
      </c>
      <c r="K1" s="29" t="s">
        <v>488</v>
      </c>
      <c r="M1" s="29" t="s">
        <v>489</v>
      </c>
      <c r="N1" s="29" t="s">
        <v>475</v>
      </c>
    </row>
    <row r="2" spans="1:14" x14ac:dyDescent="0.3">
      <c r="A2" s="134">
        <v>202505</v>
      </c>
      <c r="B2" s="142" t="s">
        <v>490</v>
      </c>
      <c r="C2" s="29" t="s">
        <v>546</v>
      </c>
      <c r="D2" s="29" t="s">
        <v>545</v>
      </c>
      <c r="E2" s="29">
        <v>10700020</v>
      </c>
      <c r="F2" s="30">
        <v>31168.78</v>
      </c>
      <c r="G2" s="29" t="s">
        <v>490</v>
      </c>
      <c r="H2" s="143">
        <v>1</v>
      </c>
      <c r="I2" s="161">
        <f>F2*H2</f>
        <v>31168.78</v>
      </c>
    </row>
    <row r="3" spans="1:14" x14ac:dyDescent="0.3">
      <c r="A3" s="134">
        <v>202505</v>
      </c>
      <c r="B3" s="142" t="s">
        <v>490</v>
      </c>
      <c r="C3" s="29" t="s">
        <v>562</v>
      </c>
      <c r="D3" s="29" t="s">
        <v>561</v>
      </c>
      <c r="E3" s="29">
        <v>10700020</v>
      </c>
      <c r="F3" s="30">
        <v>-691056.43</v>
      </c>
      <c r="G3" s="29" t="s">
        <v>490</v>
      </c>
      <c r="H3" s="143">
        <v>1</v>
      </c>
      <c r="I3" s="161">
        <f t="shared" ref="I3:I66" si="0">F3*H3</f>
        <v>-691056.43</v>
      </c>
    </row>
    <row r="4" spans="1:14" x14ac:dyDescent="0.3">
      <c r="A4" s="134">
        <v>202505</v>
      </c>
      <c r="B4" s="142" t="s">
        <v>490</v>
      </c>
      <c r="C4" s="29" t="s">
        <v>564</v>
      </c>
      <c r="D4" s="29" t="s">
        <v>563</v>
      </c>
      <c r="E4" s="29">
        <v>10700020</v>
      </c>
      <c r="F4" s="30">
        <v>21704.010000000002</v>
      </c>
      <c r="G4" s="29" t="s">
        <v>490</v>
      </c>
      <c r="H4" s="143">
        <v>1</v>
      </c>
      <c r="I4" s="161">
        <f t="shared" si="0"/>
        <v>21704.010000000002</v>
      </c>
    </row>
    <row r="5" spans="1:14" x14ac:dyDescent="0.3">
      <c r="A5" s="134">
        <v>202505</v>
      </c>
      <c r="B5" s="142" t="s">
        <v>490</v>
      </c>
      <c r="C5" s="29" t="s">
        <v>568</v>
      </c>
      <c r="D5" s="29" t="s">
        <v>567</v>
      </c>
      <c r="E5" s="29">
        <v>10700020</v>
      </c>
      <c r="F5" s="30">
        <v>-5452.9000000000005</v>
      </c>
      <c r="G5" s="29" t="s">
        <v>490</v>
      </c>
      <c r="H5" s="143">
        <v>1</v>
      </c>
      <c r="I5" s="161">
        <f t="shared" si="0"/>
        <v>-5452.9000000000005</v>
      </c>
    </row>
    <row r="6" spans="1:14" x14ac:dyDescent="0.3">
      <c r="A6" s="134">
        <v>202505</v>
      </c>
      <c r="B6" s="142" t="s">
        <v>490</v>
      </c>
      <c r="C6" s="29" t="s">
        <v>572</v>
      </c>
      <c r="D6" s="29" t="s">
        <v>571</v>
      </c>
      <c r="E6" s="29">
        <v>10700020</v>
      </c>
      <c r="F6" s="30">
        <v>7282456.9400000004</v>
      </c>
      <c r="G6" s="29" t="s">
        <v>490</v>
      </c>
      <c r="H6" s="143">
        <v>1</v>
      </c>
      <c r="I6" s="161">
        <f t="shared" si="0"/>
        <v>7282456.9400000004</v>
      </c>
    </row>
    <row r="7" spans="1:14" x14ac:dyDescent="0.3">
      <c r="A7" s="134">
        <v>202505</v>
      </c>
      <c r="B7" s="142" t="s">
        <v>490</v>
      </c>
      <c r="C7" s="29" t="s">
        <v>1005</v>
      </c>
      <c r="D7" s="29" t="s">
        <v>1006</v>
      </c>
      <c r="E7" s="29">
        <v>10700020</v>
      </c>
      <c r="F7" s="30">
        <v>7942.77</v>
      </c>
      <c r="G7" s="29" t="s">
        <v>490</v>
      </c>
      <c r="H7" s="143">
        <v>1</v>
      </c>
      <c r="I7" s="161">
        <f t="shared" si="0"/>
        <v>7942.77</v>
      </c>
    </row>
    <row r="8" spans="1:14" x14ac:dyDescent="0.3">
      <c r="A8" s="134">
        <v>202505</v>
      </c>
      <c r="B8" s="142" t="s">
        <v>490</v>
      </c>
      <c r="C8" s="29" t="s">
        <v>1007</v>
      </c>
      <c r="D8" s="29" t="s">
        <v>1008</v>
      </c>
      <c r="E8" s="29">
        <v>10700020</v>
      </c>
      <c r="F8" s="30">
        <v>1126989.6000000001</v>
      </c>
      <c r="G8" s="29" t="s">
        <v>490</v>
      </c>
      <c r="H8" s="143">
        <v>1</v>
      </c>
      <c r="I8" s="161">
        <f t="shared" si="0"/>
        <v>1126989.6000000001</v>
      </c>
    </row>
    <row r="9" spans="1:14" x14ac:dyDescent="0.3">
      <c r="A9" s="134">
        <v>202505</v>
      </c>
      <c r="B9" s="142" t="s">
        <v>490</v>
      </c>
      <c r="C9" s="29" t="s">
        <v>498</v>
      </c>
      <c r="D9" s="29" t="s">
        <v>497</v>
      </c>
      <c r="E9" s="29">
        <v>10700020</v>
      </c>
      <c r="F9" s="33">
        <v>447</v>
      </c>
      <c r="G9" s="29" t="s">
        <v>490</v>
      </c>
      <c r="H9" s="143">
        <v>1</v>
      </c>
      <c r="I9" s="161">
        <f t="shared" si="0"/>
        <v>447</v>
      </c>
    </row>
    <row r="10" spans="1:14" x14ac:dyDescent="0.3">
      <c r="A10" s="134">
        <v>202505</v>
      </c>
      <c r="B10" s="142" t="s">
        <v>490</v>
      </c>
      <c r="C10" s="29" t="s">
        <v>558</v>
      </c>
      <c r="D10" s="29" t="s">
        <v>557</v>
      </c>
      <c r="E10" s="29">
        <v>10700020</v>
      </c>
      <c r="F10" s="33">
        <v>841015.72</v>
      </c>
      <c r="G10" s="29" t="s">
        <v>490</v>
      </c>
      <c r="H10" s="143">
        <v>1</v>
      </c>
      <c r="I10" s="161">
        <f t="shared" si="0"/>
        <v>841015.72</v>
      </c>
    </row>
    <row r="11" spans="1:14" x14ac:dyDescent="0.3">
      <c r="A11" s="134">
        <v>202505</v>
      </c>
      <c r="B11" s="142" t="s">
        <v>490</v>
      </c>
      <c r="C11" s="29" t="s">
        <v>1009</v>
      </c>
      <c r="D11" s="29" t="s">
        <v>1010</v>
      </c>
      <c r="E11" s="29">
        <v>10700020</v>
      </c>
      <c r="F11" s="33">
        <v>260787.26</v>
      </c>
      <c r="G11" s="29" t="s">
        <v>490</v>
      </c>
      <c r="H11" s="143">
        <v>1</v>
      </c>
      <c r="I11" s="161">
        <f t="shared" si="0"/>
        <v>260787.26</v>
      </c>
    </row>
    <row r="12" spans="1:14" x14ac:dyDescent="0.3">
      <c r="A12" s="134">
        <v>202505</v>
      </c>
      <c r="B12" s="142" t="s">
        <v>490</v>
      </c>
      <c r="C12" s="29" t="s">
        <v>1011</v>
      </c>
      <c r="D12" s="29" t="s">
        <v>1012</v>
      </c>
      <c r="E12" s="29">
        <v>10700020</v>
      </c>
      <c r="F12" s="33">
        <v>629.96</v>
      </c>
      <c r="G12" s="29" t="s">
        <v>490</v>
      </c>
      <c r="H12" s="143">
        <v>1</v>
      </c>
      <c r="I12" s="161">
        <f t="shared" si="0"/>
        <v>629.96</v>
      </c>
    </row>
    <row r="13" spans="1:14" x14ac:dyDescent="0.3">
      <c r="A13" s="134">
        <v>202505</v>
      </c>
      <c r="B13" s="142" t="s">
        <v>490</v>
      </c>
      <c r="C13" s="29" t="s">
        <v>532</v>
      </c>
      <c r="D13" s="29" t="s">
        <v>531</v>
      </c>
      <c r="E13" s="29">
        <v>10700020</v>
      </c>
      <c r="F13" s="33">
        <v>8521694.4199999999</v>
      </c>
      <c r="G13" s="29" t="s">
        <v>490</v>
      </c>
      <c r="H13" s="143">
        <v>1</v>
      </c>
      <c r="I13" s="161">
        <f t="shared" si="0"/>
        <v>8521694.4199999999</v>
      </c>
    </row>
    <row r="14" spans="1:14" x14ac:dyDescent="0.3">
      <c r="A14" s="134">
        <v>202505</v>
      </c>
      <c r="B14" s="142" t="s">
        <v>490</v>
      </c>
      <c r="C14" s="29" t="s">
        <v>556</v>
      </c>
      <c r="D14" s="29" t="s">
        <v>555</v>
      </c>
      <c r="E14" s="29">
        <v>10700020</v>
      </c>
      <c r="F14" s="33">
        <v>47044.93</v>
      </c>
      <c r="G14" s="29" t="s">
        <v>490</v>
      </c>
      <c r="H14" s="143">
        <v>1</v>
      </c>
      <c r="I14" s="161">
        <f t="shared" si="0"/>
        <v>47044.93</v>
      </c>
    </row>
    <row r="15" spans="1:14" x14ac:dyDescent="0.3">
      <c r="A15" s="134">
        <v>202505</v>
      </c>
      <c r="B15" s="142" t="s">
        <v>490</v>
      </c>
      <c r="C15" s="29" t="s">
        <v>1013</v>
      </c>
      <c r="D15" s="29" t="s">
        <v>1014</v>
      </c>
      <c r="E15" s="29">
        <v>10700020</v>
      </c>
      <c r="F15" s="33">
        <v>94743.34</v>
      </c>
      <c r="G15" s="29" t="s">
        <v>490</v>
      </c>
      <c r="H15" s="152">
        <v>1</v>
      </c>
      <c r="I15" s="161">
        <f t="shared" si="0"/>
        <v>94743.34</v>
      </c>
    </row>
    <row r="16" spans="1:14" x14ac:dyDescent="0.3">
      <c r="A16" s="134">
        <v>202505</v>
      </c>
      <c r="B16" s="142" t="s">
        <v>490</v>
      </c>
      <c r="C16" s="29" t="s">
        <v>492</v>
      </c>
      <c r="D16" s="29" t="s">
        <v>491</v>
      </c>
      <c r="E16" s="29">
        <v>10700020</v>
      </c>
      <c r="F16" s="33">
        <v>-846.86</v>
      </c>
      <c r="G16" s="29" t="s">
        <v>1064</v>
      </c>
      <c r="H16" s="144">
        <v>0.38987537238061648</v>
      </c>
      <c r="I16" s="161">
        <f t="shared" si="0"/>
        <v>-330.1698578542489</v>
      </c>
      <c r="K16" s="145">
        <f>(1-H16)*F16</f>
        <v>-516.69014214575111</v>
      </c>
    </row>
    <row r="17" spans="1:16" x14ac:dyDescent="0.3">
      <c r="A17" s="134">
        <v>202505</v>
      </c>
      <c r="B17" s="142" t="s">
        <v>490</v>
      </c>
      <c r="C17" s="29" t="s">
        <v>494</v>
      </c>
      <c r="D17" s="29" t="s">
        <v>493</v>
      </c>
      <c r="E17" s="29">
        <v>10700020</v>
      </c>
      <c r="F17" s="33">
        <v>0</v>
      </c>
      <c r="G17" s="29" t="s">
        <v>1064</v>
      </c>
      <c r="H17" s="144">
        <v>0.38987537238061648</v>
      </c>
      <c r="I17" s="161">
        <f t="shared" si="0"/>
        <v>0</v>
      </c>
      <c r="K17" s="145">
        <f>(1-H17)*F17</f>
        <v>0</v>
      </c>
    </row>
    <row r="18" spans="1:16" x14ac:dyDescent="0.3">
      <c r="A18" s="134">
        <v>202505</v>
      </c>
      <c r="B18" s="142" t="s">
        <v>490</v>
      </c>
      <c r="C18" s="29" t="s">
        <v>494</v>
      </c>
      <c r="D18" s="29" t="s">
        <v>493</v>
      </c>
      <c r="E18" s="29">
        <v>10700020</v>
      </c>
      <c r="F18" s="33">
        <v>25.89</v>
      </c>
      <c r="G18" s="29" t="s">
        <v>1064</v>
      </c>
      <c r="H18" s="144">
        <v>0.38987537238061648</v>
      </c>
      <c r="I18" s="161">
        <f t="shared" si="0"/>
        <v>10.09387339093416</v>
      </c>
      <c r="K18" s="145">
        <f>(1-H18)*F18</f>
        <v>15.796126609065839</v>
      </c>
    </row>
    <row r="19" spans="1:16" x14ac:dyDescent="0.3">
      <c r="A19" s="146">
        <v>202505</v>
      </c>
      <c r="B19" s="153" t="s">
        <v>490</v>
      </c>
      <c r="C19" s="167" t="s">
        <v>500</v>
      </c>
      <c r="D19" s="154" t="s">
        <v>499</v>
      </c>
      <c r="E19" s="154">
        <v>10700020</v>
      </c>
      <c r="F19" s="155">
        <v>84075216.319999993</v>
      </c>
      <c r="G19" s="154" t="s">
        <v>1064</v>
      </c>
      <c r="H19" s="156">
        <v>0.38987537238061648</v>
      </c>
      <c r="I19" s="162">
        <f t="shared" si="0"/>
        <v>32778856.270740882</v>
      </c>
      <c r="J19" s="154"/>
      <c r="K19" s="145">
        <f>(1-H19)*F19</f>
        <v>51296360.049259104</v>
      </c>
      <c r="M19" s="29">
        <v>391.12</v>
      </c>
      <c r="N19" s="147">
        <v>45809</v>
      </c>
    </row>
    <row r="20" spans="1:16" x14ac:dyDescent="0.3">
      <c r="A20" s="146">
        <v>202505</v>
      </c>
      <c r="B20" s="153" t="s">
        <v>490</v>
      </c>
      <c r="C20" s="154" t="s">
        <v>502</v>
      </c>
      <c r="D20" s="154" t="s">
        <v>501</v>
      </c>
      <c r="E20" s="154">
        <v>10700020</v>
      </c>
      <c r="F20" s="155">
        <v>27667</v>
      </c>
      <c r="G20" s="154" t="s">
        <v>1064</v>
      </c>
      <c r="H20" s="156">
        <v>0.38987537238061648</v>
      </c>
      <c r="I20" s="162">
        <f t="shared" si="0"/>
        <v>10786.681927654516</v>
      </c>
      <c r="K20" s="145">
        <f>(1-H20)*F20</f>
        <v>16880.318072345483</v>
      </c>
      <c r="M20" s="29">
        <v>391.2</v>
      </c>
      <c r="N20" s="147">
        <v>45689</v>
      </c>
      <c r="P20" s="147"/>
    </row>
    <row r="21" spans="1:16" x14ac:dyDescent="0.3">
      <c r="A21" s="134">
        <v>202505</v>
      </c>
      <c r="B21" s="142" t="s">
        <v>490</v>
      </c>
      <c r="C21" s="29" t="s">
        <v>504</v>
      </c>
      <c r="D21" s="29" t="s">
        <v>503</v>
      </c>
      <c r="E21" s="29">
        <v>10700020</v>
      </c>
      <c r="F21" s="33">
        <v>8970341.1699999999</v>
      </c>
      <c r="G21" s="29" t="s">
        <v>1098</v>
      </c>
      <c r="H21" s="143">
        <v>0</v>
      </c>
      <c r="I21" s="161">
        <f t="shared" si="0"/>
        <v>0</v>
      </c>
      <c r="K21" s="145">
        <f t="shared" ref="K21:K27" si="1">(1-H21)*F21</f>
        <v>8970341.1699999999</v>
      </c>
    </row>
    <row r="22" spans="1:16" x14ac:dyDescent="0.3">
      <c r="A22" s="134">
        <v>202505</v>
      </c>
      <c r="B22" s="142" t="s">
        <v>490</v>
      </c>
      <c r="C22" s="29" t="s">
        <v>508</v>
      </c>
      <c r="D22" s="29" t="s">
        <v>507</v>
      </c>
      <c r="E22" s="29">
        <v>10700020</v>
      </c>
      <c r="F22" s="33">
        <v>-3598.52</v>
      </c>
      <c r="G22" s="29" t="s">
        <v>1064</v>
      </c>
      <c r="H22" s="144">
        <v>0.38987537238061648</v>
      </c>
      <c r="I22" s="161">
        <f t="shared" si="0"/>
        <v>-1402.9743250190961</v>
      </c>
      <c r="K22" s="145">
        <f t="shared" si="1"/>
        <v>-2195.5456749809036</v>
      </c>
    </row>
    <row r="23" spans="1:16" x14ac:dyDescent="0.3">
      <c r="A23" s="146">
        <v>202505</v>
      </c>
      <c r="B23" s="153" t="s">
        <v>490</v>
      </c>
      <c r="C23" s="154" t="s">
        <v>512</v>
      </c>
      <c r="D23" s="154" t="s">
        <v>511</v>
      </c>
      <c r="E23" s="154">
        <v>10700020</v>
      </c>
      <c r="F23" s="155">
        <v>10498.72</v>
      </c>
      <c r="G23" s="154" t="s">
        <v>1064</v>
      </c>
      <c r="H23" s="156">
        <v>0.38987537238061648</v>
      </c>
      <c r="I23" s="162">
        <f t="shared" si="0"/>
        <v>4093.1923695198257</v>
      </c>
      <c r="K23" s="145">
        <f t="shared" si="1"/>
        <v>6405.5276304801728</v>
      </c>
      <c r="M23" s="29">
        <v>391.2</v>
      </c>
      <c r="N23" s="147">
        <v>45809</v>
      </c>
    </row>
    <row r="24" spans="1:16" x14ac:dyDescent="0.3">
      <c r="A24" s="134">
        <v>202505</v>
      </c>
      <c r="B24" s="142" t="s">
        <v>490</v>
      </c>
      <c r="C24" s="29" t="s">
        <v>514</v>
      </c>
      <c r="D24" s="29" t="s">
        <v>513</v>
      </c>
      <c r="E24" s="29">
        <v>10700020</v>
      </c>
      <c r="F24" s="33">
        <v>531.02</v>
      </c>
      <c r="G24" s="29" t="s">
        <v>1015</v>
      </c>
      <c r="H24" s="143">
        <v>0</v>
      </c>
      <c r="I24" s="161">
        <f t="shared" si="0"/>
        <v>0</v>
      </c>
      <c r="K24" s="145">
        <f t="shared" si="1"/>
        <v>531.02</v>
      </c>
    </row>
    <row r="25" spans="1:16" x14ac:dyDescent="0.3">
      <c r="A25" s="134">
        <v>202505</v>
      </c>
      <c r="B25" s="142" t="s">
        <v>490</v>
      </c>
      <c r="C25" s="29" t="s">
        <v>516</v>
      </c>
      <c r="D25" s="29" t="s">
        <v>515</v>
      </c>
      <c r="E25" s="29">
        <v>10700020</v>
      </c>
      <c r="F25" s="33">
        <v>92223.46</v>
      </c>
      <c r="G25" s="29" t="s">
        <v>1064</v>
      </c>
      <c r="H25" s="144">
        <v>0.38987537238061648</v>
      </c>
      <c r="I25" s="161">
        <f t="shared" si="0"/>
        <v>35955.655809728894</v>
      </c>
      <c r="K25" s="145">
        <f t="shared" si="1"/>
        <v>56267.804190271112</v>
      </c>
    </row>
    <row r="26" spans="1:16" x14ac:dyDescent="0.3">
      <c r="A26" s="134">
        <v>202505</v>
      </c>
      <c r="B26" s="142" t="s">
        <v>490</v>
      </c>
      <c r="C26" s="157" t="s">
        <v>518</v>
      </c>
      <c r="D26" s="154" t="s">
        <v>517</v>
      </c>
      <c r="E26" s="154">
        <v>10700020</v>
      </c>
      <c r="F26" s="155">
        <v>1279144.48</v>
      </c>
      <c r="G26" s="154" t="s">
        <v>1064</v>
      </c>
      <c r="H26" s="156">
        <v>0.38987537238061648</v>
      </c>
      <c r="I26" s="162">
        <f t="shared" si="0"/>
        <v>498706.93046861002</v>
      </c>
      <c r="K26" s="145">
        <f t="shared" si="1"/>
        <v>780437.54953138984</v>
      </c>
      <c r="M26" s="29">
        <v>391.2</v>
      </c>
      <c r="N26" s="147">
        <v>45809</v>
      </c>
      <c r="O26" s="151"/>
    </row>
    <row r="27" spans="1:16" x14ac:dyDescent="0.3">
      <c r="A27" s="134">
        <v>202505</v>
      </c>
      <c r="B27" s="142" t="s">
        <v>490</v>
      </c>
      <c r="C27" s="29" t="s">
        <v>520</v>
      </c>
      <c r="D27" s="29" t="s">
        <v>519</v>
      </c>
      <c r="E27" s="29">
        <v>10700020</v>
      </c>
      <c r="F27" s="33">
        <v>144.4</v>
      </c>
      <c r="G27" s="29" t="s">
        <v>1015</v>
      </c>
      <c r="H27" s="143">
        <v>0</v>
      </c>
      <c r="I27" s="161">
        <f t="shared" si="0"/>
        <v>0</v>
      </c>
      <c r="K27" s="145">
        <f t="shared" si="1"/>
        <v>144.4</v>
      </c>
    </row>
    <row r="28" spans="1:16" x14ac:dyDescent="0.3">
      <c r="A28" s="134">
        <v>202505</v>
      </c>
      <c r="B28" s="142" t="s">
        <v>490</v>
      </c>
      <c r="C28" s="29" t="s">
        <v>522</v>
      </c>
      <c r="D28" s="29" t="s">
        <v>521</v>
      </c>
      <c r="E28" s="29">
        <v>10700020</v>
      </c>
      <c r="F28" s="33">
        <v>1070206.31</v>
      </c>
      <c r="G28" s="29" t="s">
        <v>490</v>
      </c>
      <c r="H28" s="143">
        <v>1</v>
      </c>
      <c r="I28" s="161">
        <f t="shared" si="0"/>
        <v>1070206.31</v>
      </c>
    </row>
    <row r="29" spans="1:16" x14ac:dyDescent="0.3">
      <c r="A29" s="134">
        <v>202505</v>
      </c>
      <c r="B29" s="142" t="s">
        <v>490</v>
      </c>
      <c r="C29" s="29" t="s">
        <v>526</v>
      </c>
      <c r="D29" s="29" t="s">
        <v>525</v>
      </c>
      <c r="E29" s="29">
        <v>10700020</v>
      </c>
      <c r="F29" s="33">
        <v>141128.85</v>
      </c>
      <c r="G29" s="29" t="s">
        <v>1055</v>
      </c>
      <c r="H29" s="143">
        <v>0</v>
      </c>
      <c r="I29" s="161">
        <f t="shared" si="0"/>
        <v>0</v>
      </c>
      <c r="K29" s="145">
        <f>(1-H29)*F29</f>
        <v>141128.85</v>
      </c>
    </row>
    <row r="30" spans="1:16" x14ac:dyDescent="0.3">
      <c r="A30" s="134">
        <v>202505</v>
      </c>
      <c r="B30" s="142" t="s">
        <v>490</v>
      </c>
      <c r="C30" s="29" t="s">
        <v>552</v>
      </c>
      <c r="D30" s="29" t="s">
        <v>551</v>
      </c>
      <c r="E30" s="29">
        <v>10700020</v>
      </c>
      <c r="F30" s="33">
        <v>-575.78</v>
      </c>
      <c r="G30" s="29" t="s">
        <v>490</v>
      </c>
      <c r="H30" s="143">
        <v>1</v>
      </c>
      <c r="I30" s="161">
        <f t="shared" si="0"/>
        <v>-575.78</v>
      </c>
    </row>
    <row r="31" spans="1:16" x14ac:dyDescent="0.3">
      <c r="A31" s="134">
        <v>202505</v>
      </c>
      <c r="B31" s="142" t="s">
        <v>490</v>
      </c>
      <c r="C31" s="157" t="s">
        <v>560</v>
      </c>
      <c r="D31" s="154" t="s">
        <v>559</v>
      </c>
      <c r="E31" s="154">
        <v>10700020</v>
      </c>
      <c r="F31" s="155">
        <v>3824457.42</v>
      </c>
      <c r="G31" s="154" t="s">
        <v>1064</v>
      </c>
      <c r="H31" s="156">
        <v>0.38987537238061648</v>
      </c>
      <c r="I31" s="162">
        <f t="shared" si="0"/>
        <v>1491061.7607763116</v>
      </c>
      <c r="K31" s="145">
        <f>(1-H31)*F31</f>
        <v>2333395.6592236878</v>
      </c>
      <c r="M31" s="29">
        <v>391.1</v>
      </c>
      <c r="N31" s="147">
        <v>45809</v>
      </c>
      <c r="O31" s="151"/>
    </row>
    <row r="32" spans="1:16" x14ac:dyDescent="0.3">
      <c r="A32" s="134">
        <v>202505</v>
      </c>
      <c r="B32" s="142" t="s">
        <v>490</v>
      </c>
      <c r="C32" s="29" t="s">
        <v>566</v>
      </c>
      <c r="D32" s="29" t="s">
        <v>565</v>
      </c>
      <c r="E32" s="29">
        <v>10700030</v>
      </c>
      <c r="F32" s="33">
        <v>5837.54</v>
      </c>
      <c r="G32" s="29" t="s">
        <v>490</v>
      </c>
      <c r="H32" s="143">
        <v>1</v>
      </c>
      <c r="I32" s="161">
        <f t="shared" si="0"/>
        <v>5837.54</v>
      </c>
    </row>
    <row r="33" spans="1:9" x14ac:dyDescent="0.3">
      <c r="A33" s="134">
        <v>202505</v>
      </c>
      <c r="B33" s="142" t="s">
        <v>490</v>
      </c>
      <c r="C33" s="29" t="s">
        <v>570</v>
      </c>
      <c r="D33" s="29" t="s">
        <v>569</v>
      </c>
      <c r="E33" s="29">
        <v>10700030</v>
      </c>
      <c r="F33" s="33">
        <v>-70.83</v>
      </c>
      <c r="G33" s="29" t="s">
        <v>490</v>
      </c>
      <c r="H33" s="143">
        <v>1</v>
      </c>
      <c r="I33" s="161">
        <f t="shared" si="0"/>
        <v>-70.83</v>
      </c>
    </row>
    <row r="34" spans="1:9" x14ac:dyDescent="0.3">
      <c r="A34" s="134">
        <v>202505</v>
      </c>
      <c r="B34" s="142" t="s">
        <v>490</v>
      </c>
      <c r="C34" s="29" t="s">
        <v>578</v>
      </c>
      <c r="D34" s="29" t="s">
        <v>1016</v>
      </c>
      <c r="E34" s="29">
        <v>10700020</v>
      </c>
      <c r="F34" s="33">
        <v>112835.57</v>
      </c>
      <c r="G34" s="29" t="s">
        <v>490</v>
      </c>
      <c r="H34" s="143">
        <v>1</v>
      </c>
      <c r="I34" s="161">
        <f t="shared" si="0"/>
        <v>112835.57</v>
      </c>
    </row>
    <row r="35" spans="1:9" x14ac:dyDescent="0.3">
      <c r="A35" s="134">
        <v>202505</v>
      </c>
      <c r="B35" s="142" t="s">
        <v>490</v>
      </c>
      <c r="C35" s="29" t="s">
        <v>1017</v>
      </c>
      <c r="D35" s="29" t="s">
        <v>1018</v>
      </c>
      <c r="E35" s="29">
        <v>10700020</v>
      </c>
      <c r="F35" s="33">
        <v>40291.57</v>
      </c>
      <c r="G35" s="29" t="s">
        <v>490</v>
      </c>
      <c r="H35" s="143">
        <v>1</v>
      </c>
      <c r="I35" s="161">
        <f t="shared" si="0"/>
        <v>40291.57</v>
      </c>
    </row>
    <row r="36" spans="1:9" x14ac:dyDescent="0.3">
      <c r="A36" s="134">
        <v>202505</v>
      </c>
      <c r="B36" s="142" t="s">
        <v>490</v>
      </c>
      <c r="C36" s="29" t="s">
        <v>1019</v>
      </c>
      <c r="D36" s="29" t="s">
        <v>1020</v>
      </c>
      <c r="E36" s="29">
        <v>10700020</v>
      </c>
      <c r="F36" s="33">
        <v>-627461.82999999996</v>
      </c>
      <c r="G36" s="29" t="s">
        <v>490</v>
      </c>
      <c r="H36" s="143">
        <v>1</v>
      </c>
      <c r="I36" s="161">
        <f t="shared" si="0"/>
        <v>-627461.82999999996</v>
      </c>
    </row>
    <row r="37" spans="1:9" x14ac:dyDescent="0.3">
      <c r="A37" s="134">
        <v>202505</v>
      </c>
      <c r="B37" s="142" t="s">
        <v>490</v>
      </c>
      <c r="C37" s="29" t="s">
        <v>1021</v>
      </c>
      <c r="D37" s="29" t="s">
        <v>1022</v>
      </c>
      <c r="E37" s="29">
        <v>10700020</v>
      </c>
      <c r="F37" s="33">
        <v>422491.18</v>
      </c>
      <c r="G37" s="29" t="s">
        <v>490</v>
      </c>
      <c r="H37" s="143">
        <v>1</v>
      </c>
      <c r="I37" s="161">
        <f t="shared" si="0"/>
        <v>422491.18</v>
      </c>
    </row>
    <row r="38" spans="1:9" x14ac:dyDescent="0.3">
      <c r="A38" s="134">
        <v>202505</v>
      </c>
      <c r="B38" s="142" t="s">
        <v>490</v>
      </c>
      <c r="C38" s="29" t="s">
        <v>1023</v>
      </c>
      <c r="D38" s="29" t="s">
        <v>1024</v>
      </c>
      <c r="E38" s="29">
        <v>10700020</v>
      </c>
      <c r="F38" s="33">
        <v>961814.08000000007</v>
      </c>
      <c r="G38" s="29" t="s">
        <v>490</v>
      </c>
      <c r="H38" s="143">
        <v>1</v>
      </c>
      <c r="I38" s="161">
        <f t="shared" si="0"/>
        <v>961814.08000000007</v>
      </c>
    </row>
    <row r="39" spans="1:9" x14ac:dyDescent="0.3">
      <c r="A39" s="134">
        <v>202505</v>
      </c>
      <c r="B39" s="142" t="s">
        <v>490</v>
      </c>
      <c r="C39" s="29" t="s">
        <v>1025</v>
      </c>
      <c r="D39" s="29" t="s">
        <v>1026</v>
      </c>
      <c r="E39" s="29">
        <v>10700020</v>
      </c>
      <c r="F39" s="33">
        <v>-244.44</v>
      </c>
      <c r="G39" s="29" t="s">
        <v>490</v>
      </c>
      <c r="H39" s="143">
        <v>1</v>
      </c>
      <c r="I39" s="161">
        <f t="shared" si="0"/>
        <v>-244.44</v>
      </c>
    </row>
    <row r="40" spans="1:9" x14ac:dyDescent="0.3">
      <c r="A40" s="134">
        <v>202505</v>
      </c>
      <c r="B40" s="142" t="s">
        <v>490</v>
      </c>
      <c r="C40" s="29" t="s">
        <v>1027</v>
      </c>
      <c r="D40" s="29" t="s">
        <v>1028</v>
      </c>
      <c r="E40" s="29">
        <v>10700020</v>
      </c>
      <c r="F40" s="33">
        <v>311537.34000000003</v>
      </c>
      <c r="G40" s="29" t="s">
        <v>490</v>
      </c>
      <c r="H40" s="143">
        <v>1</v>
      </c>
      <c r="I40" s="161">
        <f t="shared" si="0"/>
        <v>311537.34000000003</v>
      </c>
    </row>
    <row r="41" spans="1:9" x14ac:dyDescent="0.3">
      <c r="A41" s="134">
        <v>202505</v>
      </c>
      <c r="B41" s="142" t="s">
        <v>490</v>
      </c>
      <c r="C41" s="29" t="s">
        <v>1029</v>
      </c>
      <c r="D41" s="29" t="s">
        <v>1030</v>
      </c>
      <c r="E41" s="29">
        <v>10700020</v>
      </c>
      <c r="F41" s="33">
        <v>291217.09000000003</v>
      </c>
      <c r="G41" s="29" t="s">
        <v>490</v>
      </c>
      <c r="H41" s="143">
        <v>1</v>
      </c>
      <c r="I41" s="161">
        <f t="shared" si="0"/>
        <v>291217.09000000003</v>
      </c>
    </row>
    <row r="42" spans="1:9" x14ac:dyDescent="0.3">
      <c r="A42" s="134">
        <v>202505</v>
      </c>
      <c r="B42" s="142" t="s">
        <v>490</v>
      </c>
      <c r="C42" s="29" t="s">
        <v>1031</v>
      </c>
      <c r="D42" s="29" t="s">
        <v>1032</v>
      </c>
      <c r="E42" s="29">
        <v>10700020</v>
      </c>
      <c r="F42" s="33">
        <v>9350.09</v>
      </c>
      <c r="G42" s="29" t="s">
        <v>490</v>
      </c>
      <c r="H42" s="143">
        <v>1</v>
      </c>
      <c r="I42" s="161">
        <f t="shared" si="0"/>
        <v>9350.09</v>
      </c>
    </row>
    <row r="43" spans="1:9" x14ac:dyDescent="0.3">
      <c r="A43" s="134">
        <v>202505</v>
      </c>
      <c r="B43" s="142" t="s">
        <v>490</v>
      </c>
      <c r="C43" s="29" t="s">
        <v>1033</v>
      </c>
      <c r="D43" s="29" t="s">
        <v>1034</v>
      </c>
      <c r="E43" s="29">
        <v>10700020</v>
      </c>
      <c r="F43" s="33">
        <v>208079.49</v>
      </c>
      <c r="G43" s="29" t="s">
        <v>490</v>
      </c>
      <c r="H43" s="143">
        <v>1</v>
      </c>
      <c r="I43" s="161">
        <f t="shared" si="0"/>
        <v>208079.49</v>
      </c>
    </row>
    <row r="44" spans="1:9" x14ac:dyDescent="0.3">
      <c r="A44" s="134">
        <v>202505</v>
      </c>
      <c r="B44" s="142" t="s">
        <v>490</v>
      </c>
      <c r="C44" s="29" t="s">
        <v>1035</v>
      </c>
      <c r="D44" s="29" t="s">
        <v>1036</v>
      </c>
      <c r="E44" s="29">
        <v>10700020</v>
      </c>
      <c r="F44" s="33">
        <v>919533.89</v>
      </c>
      <c r="G44" s="29" t="s">
        <v>490</v>
      </c>
      <c r="H44" s="143">
        <v>1</v>
      </c>
      <c r="I44" s="161">
        <f t="shared" si="0"/>
        <v>919533.89</v>
      </c>
    </row>
    <row r="45" spans="1:9" x14ac:dyDescent="0.3">
      <c r="A45" s="134">
        <v>202505</v>
      </c>
      <c r="B45" s="142" t="s">
        <v>490</v>
      </c>
      <c r="C45" s="29" t="s">
        <v>1037</v>
      </c>
      <c r="D45" s="29" t="s">
        <v>1038</v>
      </c>
      <c r="E45" s="29">
        <v>10700030</v>
      </c>
      <c r="F45" s="33">
        <v>78069.39</v>
      </c>
      <c r="G45" s="29" t="s">
        <v>490</v>
      </c>
      <c r="H45" s="143">
        <v>1</v>
      </c>
      <c r="I45" s="161">
        <f t="shared" si="0"/>
        <v>78069.39</v>
      </c>
    </row>
    <row r="46" spans="1:9" x14ac:dyDescent="0.3">
      <c r="A46" s="134">
        <v>202505</v>
      </c>
      <c r="B46" s="142" t="s">
        <v>490</v>
      </c>
      <c r="C46" s="29" t="s">
        <v>1039</v>
      </c>
      <c r="D46" s="29" t="s">
        <v>1040</v>
      </c>
      <c r="E46" s="29">
        <v>10700020</v>
      </c>
      <c r="F46" s="33">
        <v>15671.460000000001</v>
      </c>
      <c r="G46" s="29" t="s">
        <v>490</v>
      </c>
      <c r="H46" s="143">
        <v>1</v>
      </c>
      <c r="I46" s="161">
        <f t="shared" si="0"/>
        <v>15671.460000000001</v>
      </c>
    </row>
    <row r="47" spans="1:9" x14ac:dyDescent="0.3">
      <c r="A47" s="134">
        <v>202505</v>
      </c>
      <c r="B47" s="142" t="s">
        <v>490</v>
      </c>
      <c r="C47" s="29" t="s">
        <v>1041</v>
      </c>
      <c r="D47" s="29" t="s">
        <v>1042</v>
      </c>
      <c r="E47" s="29">
        <v>10700020</v>
      </c>
      <c r="F47" s="33">
        <v>293052.98</v>
      </c>
      <c r="G47" s="29" t="s">
        <v>490</v>
      </c>
      <c r="H47" s="143">
        <v>1</v>
      </c>
      <c r="I47" s="161">
        <f t="shared" si="0"/>
        <v>293052.98</v>
      </c>
    </row>
    <row r="48" spans="1:9" x14ac:dyDescent="0.3">
      <c r="A48" s="134">
        <v>202505</v>
      </c>
      <c r="B48" s="142" t="s">
        <v>490</v>
      </c>
      <c r="C48" s="29" t="s">
        <v>1043</v>
      </c>
      <c r="D48" s="29" t="s">
        <v>1044</v>
      </c>
      <c r="E48" s="29">
        <v>10700020</v>
      </c>
      <c r="F48" s="33">
        <v>901006.68</v>
      </c>
      <c r="G48" s="29" t="s">
        <v>490</v>
      </c>
      <c r="H48" s="143">
        <v>1</v>
      </c>
      <c r="I48" s="161">
        <f t="shared" si="0"/>
        <v>901006.68</v>
      </c>
    </row>
    <row r="49" spans="1:11" x14ac:dyDescent="0.3">
      <c r="A49" s="134">
        <v>202505</v>
      </c>
      <c r="B49" s="142" t="s">
        <v>490</v>
      </c>
      <c r="C49" s="29" t="s">
        <v>1045</v>
      </c>
      <c r="D49" s="29" t="s">
        <v>1046</v>
      </c>
      <c r="E49" s="29">
        <v>10700030</v>
      </c>
      <c r="F49" s="33">
        <v>13401844.76</v>
      </c>
      <c r="G49" s="29" t="s">
        <v>490</v>
      </c>
      <c r="H49" s="143">
        <v>1</v>
      </c>
      <c r="I49" s="161">
        <f t="shared" si="0"/>
        <v>13401844.76</v>
      </c>
    </row>
    <row r="50" spans="1:11" x14ac:dyDescent="0.3">
      <c r="A50" s="134">
        <v>202505</v>
      </c>
      <c r="B50" s="142" t="s">
        <v>490</v>
      </c>
      <c r="C50" s="29" t="s">
        <v>1047</v>
      </c>
      <c r="D50" s="29" t="s">
        <v>1048</v>
      </c>
      <c r="E50" s="29">
        <v>10700030</v>
      </c>
      <c r="F50" s="33">
        <v>145744.32000000001</v>
      </c>
      <c r="G50" s="29" t="s">
        <v>490</v>
      </c>
      <c r="H50" s="143">
        <v>1</v>
      </c>
      <c r="I50" s="161">
        <f t="shared" si="0"/>
        <v>145744.32000000001</v>
      </c>
    </row>
    <row r="51" spans="1:11" x14ac:dyDescent="0.3">
      <c r="A51" s="134">
        <v>202505</v>
      </c>
      <c r="B51" s="142" t="s">
        <v>490</v>
      </c>
      <c r="C51" s="29" t="s">
        <v>1049</v>
      </c>
      <c r="D51" s="29" t="s">
        <v>1050</v>
      </c>
      <c r="E51" s="29">
        <v>10700020</v>
      </c>
      <c r="F51" s="33">
        <v>501653.39</v>
      </c>
      <c r="G51" s="29" t="s">
        <v>490</v>
      </c>
      <c r="H51" s="143">
        <v>1</v>
      </c>
      <c r="I51" s="161">
        <f t="shared" si="0"/>
        <v>501653.39</v>
      </c>
    </row>
    <row r="52" spans="1:11" x14ac:dyDescent="0.3">
      <c r="A52" s="134">
        <v>202505</v>
      </c>
      <c r="B52" s="142" t="s">
        <v>490</v>
      </c>
      <c r="C52" s="29" t="s">
        <v>1051</v>
      </c>
      <c r="D52" s="29" t="s">
        <v>1052</v>
      </c>
      <c r="E52" s="29">
        <v>10700020</v>
      </c>
      <c r="F52" s="33">
        <v>337391.94</v>
      </c>
      <c r="G52" s="29" t="s">
        <v>490</v>
      </c>
      <c r="H52" s="143">
        <v>1</v>
      </c>
      <c r="I52" s="161">
        <f t="shared" si="0"/>
        <v>337391.94</v>
      </c>
    </row>
    <row r="53" spans="1:11" x14ac:dyDescent="0.3">
      <c r="A53" s="134">
        <v>202505</v>
      </c>
      <c r="B53" s="142" t="s">
        <v>490</v>
      </c>
      <c r="C53" s="29" t="s">
        <v>1053</v>
      </c>
      <c r="D53" s="29" t="s">
        <v>1054</v>
      </c>
      <c r="E53" s="29">
        <v>10700020</v>
      </c>
      <c r="F53" s="33">
        <v>52808.090000000004</v>
      </c>
      <c r="G53" s="29" t="s">
        <v>1055</v>
      </c>
      <c r="H53" s="143">
        <v>0</v>
      </c>
      <c r="I53" s="161">
        <f t="shared" si="0"/>
        <v>0</v>
      </c>
      <c r="K53" s="145">
        <f t="shared" ref="K53:K85" si="2">(1-H53)*F53</f>
        <v>52808.090000000004</v>
      </c>
    </row>
    <row r="54" spans="1:11" x14ac:dyDescent="0.3">
      <c r="A54" s="134">
        <v>202505</v>
      </c>
      <c r="B54" s="142" t="s">
        <v>490</v>
      </c>
      <c r="C54" s="29" t="s">
        <v>1056</v>
      </c>
      <c r="D54" s="29" t="s">
        <v>1057</v>
      </c>
      <c r="E54" s="29">
        <v>10700020</v>
      </c>
      <c r="F54" s="33">
        <v>570843.47</v>
      </c>
      <c r="G54" s="29" t="s">
        <v>1055</v>
      </c>
      <c r="H54" s="143">
        <v>0</v>
      </c>
      <c r="I54" s="161">
        <f t="shared" si="0"/>
        <v>0</v>
      </c>
      <c r="K54" s="145">
        <f t="shared" si="2"/>
        <v>570843.47</v>
      </c>
    </row>
    <row r="55" spans="1:11" x14ac:dyDescent="0.3">
      <c r="A55" s="134">
        <v>202505</v>
      </c>
      <c r="B55" s="142" t="s">
        <v>490</v>
      </c>
      <c r="C55" s="29" t="s">
        <v>1058</v>
      </c>
      <c r="D55" s="29" t="s">
        <v>1059</v>
      </c>
      <c r="E55" s="29">
        <v>10700020</v>
      </c>
      <c r="F55" s="33">
        <v>598242.57999999996</v>
      </c>
      <c r="G55" s="29" t="s">
        <v>1055</v>
      </c>
      <c r="H55" s="143">
        <v>0</v>
      </c>
      <c r="I55" s="161">
        <f t="shared" si="0"/>
        <v>0</v>
      </c>
      <c r="K55" s="145">
        <f t="shared" si="2"/>
        <v>598242.57999999996</v>
      </c>
    </row>
    <row r="56" spans="1:11" x14ac:dyDescent="0.3">
      <c r="A56" s="134">
        <v>202505</v>
      </c>
      <c r="B56" s="142" t="s">
        <v>490</v>
      </c>
      <c r="C56" s="29" t="s">
        <v>1060</v>
      </c>
      <c r="D56" s="29" t="s">
        <v>1061</v>
      </c>
      <c r="E56" s="29">
        <v>10700020</v>
      </c>
      <c r="F56" s="33">
        <v>61943.43</v>
      </c>
      <c r="G56" s="29" t="s">
        <v>1055</v>
      </c>
      <c r="H56" s="143">
        <v>0</v>
      </c>
      <c r="I56" s="161">
        <f t="shared" si="0"/>
        <v>0</v>
      </c>
      <c r="K56" s="145">
        <f t="shared" si="2"/>
        <v>61943.43</v>
      </c>
    </row>
    <row r="57" spans="1:11" x14ac:dyDescent="0.3">
      <c r="A57" s="134">
        <v>202505</v>
      </c>
      <c r="B57" s="142" t="s">
        <v>490</v>
      </c>
      <c r="C57" s="29" t="s">
        <v>1062</v>
      </c>
      <c r="D57" s="29" t="s">
        <v>1063</v>
      </c>
      <c r="E57" s="29">
        <v>10700020</v>
      </c>
      <c r="F57" s="33">
        <v>54274.05</v>
      </c>
      <c r="G57" s="29" t="s">
        <v>1055</v>
      </c>
      <c r="H57" s="143">
        <v>0</v>
      </c>
      <c r="I57" s="161">
        <f t="shared" si="0"/>
        <v>0</v>
      </c>
      <c r="K57" s="145">
        <f t="shared" si="2"/>
        <v>54274.05</v>
      </c>
    </row>
    <row r="58" spans="1:11" x14ac:dyDescent="0.3">
      <c r="A58" s="134">
        <v>202505</v>
      </c>
      <c r="B58" s="142" t="s">
        <v>490</v>
      </c>
      <c r="C58" s="29" t="s">
        <v>524</v>
      </c>
      <c r="D58" s="29" t="s">
        <v>523</v>
      </c>
      <c r="E58" s="29">
        <v>10700020</v>
      </c>
      <c r="F58" s="33">
        <v>-9955.42</v>
      </c>
      <c r="G58" s="29" t="s">
        <v>1055</v>
      </c>
      <c r="H58" s="143">
        <v>0</v>
      </c>
      <c r="I58" s="161">
        <f t="shared" si="0"/>
        <v>0</v>
      </c>
      <c r="K58" s="145">
        <f t="shared" si="2"/>
        <v>-9955.42</v>
      </c>
    </row>
    <row r="59" spans="1:11" x14ac:dyDescent="0.3">
      <c r="A59" s="134">
        <v>202505</v>
      </c>
      <c r="B59" s="142" t="s">
        <v>490</v>
      </c>
      <c r="C59" s="29" t="s">
        <v>528</v>
      </c>
      <c r="D59" s="29" t="s">
        <v>527</v>
      </c>
      <c r="E59" s="29">
        <v>10700020</v>
      </c>
      <c r="F59" s="33">
        <v>135665.35</v>
      </c>
      <c r="G59" s="29" t="s">
        <v>1064</v>
      </c>
      <c r="H59" s="144">
        <v>0.38987537238061648</v>
      </c>
      <c r="I59" s="161">
        <f t="shared" si="0"/>
        <v>52892.578850396669</v>
      </c>
      <c r="K59" s="145">
        <f t="shared" si="2"/>
        <v>82772.77114960333</v>
      </c>
    </row>
    <row r="60" spans="1:11" x14ac:dyDescent="0.3">
      <c r="A60" s="134">
        <v>202505</v>
      </c>
      <c r="B60" s="142" t="s">
        <v>490</v>
      </c>
      <c r="C60" s="29" t="s">
        <v>530</v>
      </c>
      <c r="D60" s="29" t="s">
        <v>529</v>
      </c>
      <c r="E60" s="29">
        <v>10700020</v>
      </c>
      <c r="F60" s="33">
        <v>-0.23</v>
      </c>
      <c r="G60" s="29" t="s">
        <v>1055</v>
      </c>
      <c r="H60" s="143">
        <v>0</v>
      </c>
      <c r="I60" s="161">
        <f t="shared" si="0"/>
        <v>0</v>
      </c>
      <c r="K60" s="145">
        <f t="shared" si="2"/>
        <v>-0.23</v>
      </c>
    </row>
    <row r="61" spans="1:11" x14ac:dyDescent="0.3">
      <c r="A61" s="134">
        <v>202505</v>
      </c>
      <c r="B61" s="142" t="s">
        <v>490</v>
      </c>
      <c r="C61" s="29" t="s">
        <v>534</v>
      </c>
      <c r="D61" s="29" t="s">
        <v>533</v>
      </c>
      <c r="E61" s="29">
        <v>10700020</v>
      </c>
      <c r="F61" s="33">
        <v>31178.31</v>
      </c>
      <c r="G61" s="29" t="s">
        <v>1055</v>
      </c>
      <c r="H61" s="143">
        <v>0</v>
      </c>
      <c r="I61" s="161">
        <f t="shared" si="0"/>
        <v>0</v>
      </c>
      <c r="K61" s="145">
        <f t="shared" si="2"/>
        <v>31178.31</v>
      </c>
    </row>
    <row r="62" spans="1:11" x14ac:dyDescent="0.3">
      <c r="A62" s="134">
        <v>202505</v>
      </c>
      <c r="B62" s="142" t="s">
        <v>490</v>
      </c>
      <c r="C62" s="29" t="s">
        <v>536</v>
      </c>
      <c r="D62" s="29" t="s">
        <v>535</v>
      </c>
      <c r="E62" s="29">
        <v>10700020</v>
      </c>
      <c r="F62" s="33">
        <v>-152.11000000000001</v>
      </c>
      <c r="G62" s="29" t="s">
        <v>1055</v>
      </c>
      <c r="H62" s="143">
        <v>0</v>
      </c>
      <c r="I62" s="161">
        <f t="shared" si="0"/>
        <v>0</v>
      </c>
      <c r="K62" s="145">
        <f t="shared" si="2"/>
        <v>-152.11000000000001</v>
      </c>
    </row>
    <row r="63" spans="1:11" x14ac:dyDescent="0.3">
      <c r="A63" s="134">
        <v>202505</v>
      </c>
      <c r="B63" s="142" t="s">
        <v>490</v>
      </c>
      <c r="C63" s="29" t="s">
        <v>538</v>
      </c>
      <c r="D63" s="29" t="s">
        <v>537</v>
      </c>
      <c r="E63" s="29">
        <v>10700020</v>
      </c>
      <c r="F63" s="33">
        <v>182041.09</v>
      </c>
      <c r="G63" s="29" t="s">
        <v>1055</v>
      </c>
      <c r="H63" s="143">
        <v>0</v>
      </c>
      <c r="I63" s="161">
        <f t="shared" si="0"/>
        <v>0</v>
      </c>
      <c r="K63" s="145">
        <f t="shared" si="2"/>
        <v>182041.09</v>
      </c>
    </row>
    <row r="64" spans="1:11" x14ac:dyDescent="0.3">
      <c r="A64" s="134">
        <v>202505</v>
      </c>
      <c r="B64" s="142" t="s">
        <v>490</v>
      </c>
      <c r="C64" s="29" t="s">
        <v>540</v>
      </c>
      <c r="D64" s="29" t="s">
        <v>539</v>
      </c>
      <c r="E64" s="29">
        <v>10700020</v>
      </c>
      <c r="F64" s="33">
        <v>63.300000000000004</v>
      </c>
      <c r="G64" s="29" t="s">
        <v>1055</v>
      </c>
      <c r="H64" s="143">
        <v>0</v>
      </c>
      <c r="I64" s="161">
        <f t="shared" si="0"/>
        <v>0</v>
      </c>
      <c r="K64" s="145">
        <f t="shared" si="2"/>
        <v>63.300000000000004</v>
      </c>
    </row>
    <row r="65" spans="1:14" x14ac:dyDescent="0.3">
      <c r="A65" s="134">
        <v>202505</v>
      </c>
      <c r="B65" s="142" t="s">
        <v>490</v>
      </c>
      <c r="C65" s="29" t="s">
        <v>542</v>
      </c>
      <c r="D65" s="29" t="s">
        <v>541</v>
      </c>
      <c r="E65" s="29">
        <v>10700020</v>
      </c>
      <c r="F65" s="33">
        <v>-17623.61</v>
      </c>
      <c r="G65" s="29" t="s">
        <v>1055</v>
      </c>
      <c r="H65" s="143">
        <v>0</v>
      </c>
      <c r="I65" s="161">
        <f t="shared" si="0"/>
        <v>0</v>
      </c>
      <c r="K65" s="145">
        <f t="shared" si="2"/>
        <v>-17623.61</v>
      </c>
    </row>
    <row r="66" spans="1:14" x14ac:dyDescent="0.3">
      <c r="A66" s="134">
        <v>202505</v>
      </c>
      <c r="B66" s="142" t="s">
        <v>490</v>
      </c>
      <c r="C66" s="29" t="s">
        <v>544</v>
      </c>
      <c r="D66" s="29" t="s">
        <v>543</v>
      </c>
      <c r="E66" s="29">
        <v>10700020</v>
      </c>
      <c r="F66" s="33">
        <v>-0.36</v>
      </c>
      <c r="G66" s="29" t="s">
        <v>1055</v>
      </c>
      <c r="H66" s="143">
        <v>0</v>
      </c>
      <c r="I66" s="161">
        <f t="shared" si="0"/>
        <v>0</v>
      </c>
      <c r="K66" s="145">
        <f t="shared" si="2"/>
        <v>-0.36</v>
      </c>
    </row>
    <row r="67" spans="1:14" x14ac:dyDescent="0.3">
      <c r="A67" s="134">
        <v>202505</v>
      </c>
      <c r="B67" s="142" t="s">
        <v>490</v>
      </c>
      <c r="C67" s="29" t="s">
        <v>548</v>
      </c>
      <c r="D67" s="29" t="s">
        <v>547</v>
      </c>
      <c r="E67" s="29">
        <v>10700020</v>
      </c>
      <c r="F67" s="33">
        <v>-234.67000000000002</v>
      </c>
      <c r="G67" s="29" t="s">
        <v>1055</v>
      </c>
      <c r="H67" s="143">
        <v>0</v>
      </c>
      <c r="I67" s="161">
        <f t="shared" ref="I67:I92" si="3">F67*H67</f>
        <v>0</v>
      </c>
      <c r="K67" s="145">
        <f t="shared" si="2"/>
        <v>-234.67000000000002</v>
      </c>
    </row>
    <row r="68" spans="1:14" x14ac:dyDescent="0.3">
      <c r="A68" s="134">
        <v>202505</v>
      </c>
      <c r="B68" s="142" t="s">
        <v>490</v>
      </c>
      <c r="C68" s="29" t="s">
        <v>550</v>
      </c>
      <c r="D68" s="29" t="s">
        <v>549</v>
      </c>
      <c r="E68" s="29">
        <v>10700020</v>
      </c>
      <c r="F68" s="33">
        <v>929.87</v>
      </c>
      <c r="G68" s="29" t="s">
        <v>1055</v>
      </c>
      <c r="H68" s="143">
        <v>0</v>
      </c>
      <c r="I68" s="161">
        <f t="shared" si="3"/>
        <v>0</v>
      </c>
      <c r="K68" s="145">
        <f t="shared" si="2"/>
        <v>929.87</v>
      </c>
    </row>
    <row r="69" spans="1:14" x14ac:dyDescent="0.3">
      <c r="A69" s="134">
        <v>202505</v>
      </c>
      <c r="B69" s="142" t="s">
        <v>490</v>
      </c>
      <c r="C69" s="29" t="s">
        <v>554</v>
      </c>
      <c r="D69" s="29" t="s">
        <v>553</v>
      </c>
      <c r="E69" s="29">
        <v>10700020</v>
      </c>
      <c r="F69" s="33">
        <v>-2.98</v>
      </c>
      <c r="G69" s="29" t="s">
        <v>1055</v>
      </c>
      <c r="H69" s="143">
        <v>0</v>
      </c>
      <c r="I69" s="161">
        <f t="shared" si="3"/>
        <v>0</v>
      </c>
      <c r="K69" s="145">
        <f t="shared" si="2"/>
        <v>-2.98</v>
      </c>
    </row>
    <row r="70" spans="1:14" x14ac:dyDescent="0.3">
      <c r="A70" s="134">
        <v>202505</v>
      </c>
      <c r="B70" s="142" t="s">
        <v>490</v>
      </c>
      <c r="C70" s="29" t="s">
        <v>574</v>
      </c>
      <c r="D70" s="29" t="s">
        <v>573</v>
      </c>
      <c r="E70" s="29">
        <v>10700020</v>
      </c>
      <c r="F70" s="33">
        <v>28526.510000000002</v>
      </c>
      <c r="G70" s="29" t="s">
        <v>1055</v>
      </c>
      <c r="H70" s="143">
        <v>0</v>
      </c>
      <c r="I70" s="161">
        <f t="shared" si="3"/>
        <v>0</v>
      </c>
      <c r="K70" s="145">
        <f t="shared" si="2"/>
        <v>28526.510000000002</v>
      </c>
    </row>
    <row r="71" spans="1:14" x14ac:dyDescent="0.3">
      <c r="A71" s="134">
        <v>202505</v>
      </c>
      <c r="B71" s="142" t="s">
        <v>490</v>
      </c>
      <c r="C71" s="29" t="s">
        <v>1065</v>
      </c>
      <c r="D71" s="29" t="s">
        <v>1066</v>
      </c>
      <c r="E71" s="29">
        <v>10700020</v>
      </c>
      <c r="F71" s="33">
        <v>544147.32000000007</v>
      </c>
      <c r="G71" s="29" t="s">
        <v>1055</v>
      </c>
      <c r="H71" s="143">
        <v>0</v>
      </c>
      <c r="I71" s="161">
        <f t="shared" si="3"/>
        <v>0</v>
      </c>
      <c r="K71" s="145">
        <f t="shared" si="2"/>
        <v>544147.32000000007</v>
      </c>
    </row>
    <row r="72" spans="1:14" x14ac:dyDescent="0.3">
      <c r="A72" s="134">
        <v>202505</v>
      </c>
      <c r="B72" s="142" t="s">
        <v>490</v>
      </c>
      <c r="C72" s="29" t="s">
        <v>580</v>
      </c>
      <c r="D72" s="29" t="s">
        <v>579</v>
      </c>
      <c r="E72" s="29">
        <v>10700020</v>
      </c>
      <c r="F72" s="33">
        <v>5246.13</v>
      </c>
      <c r="G72" s="29" t="s">
        <v>1055</v>
      </c>
      <c r="H72" s="143">
        <v>0</v>
      </c>
      <c r="I72" s="161">
        <f t="shared" si="3"/>
        <v>0</v>
      </c>
      <c r="K72" s="145">
        <f t="shared" si="2"/>
        <v>5246.13</v>
      </c>
    </row>
    <row r="73" spans="1:14" x14ac:dyDescent="0.3">
      <c r="A73" s="134">
        <v>202505</v>
      </c>
      <c r="B73" s="142" t="s">
        <v>490</v>
      </c>
      <c r="C73" s="29" t="s">
        <v>582</v>
      </c>
      <c r="D73" s="29" t="s">
        <v>581</v>
      </c>
      <c r="E73" s="29">
        <v>10700020</v>
      </c>
      <c r="F73" s="33">
        <v>2202994.63</v>
      </c>
      <c r="G73" s="29" t="s">
        <v>1055</v>
      </c>
      <c r="H73" s="143">
        <v>0</v>
      </c>
      <c r="I73" s="161">
        <f t="shared" si="3"/>
        <v>0</v>
      </c>
      <c r="K73" s="145">
        <f t="shared" si="2"/>
        <v>2202994.63</v>
      </c>
    </row>
    <row r="74" spans="1:14" x14ac:dyDescent="0.3">
      <c r="A74" s="134">
        <v>202505</v>
      </c>
      <c r="B74" s="142" t="s">
        <v>490</v>
      </c>
      <c r="C74" s="29" t="s">
        <v>1067</v>
      </c>
      <c r="D74" s="29" t="s">
        <v>1068</v>
      </c>
      <c r="E74" s="29">
        <v>10700020</v>
      </c>
      <c r="F74" s="33">
        <v>5893.2300000000005</v>
      </c>
      <c r="G74" s="29" t="s">
        <v>1055</v>
      </c>
      <c r="H74" s="143">
        <v>0</v>
      </c>
      <c r="I74" s="161">
        <f t="shared" si="3"/>
        <v>0</v>
      </c>
      <c r="K74" s="145">
        <f t="shared" si="2"/>
        <v>5893.2300000000005</v>
      </c>
    </row>
    <row r="75" spans="1:14" x14ac:dyDescent="0.3">
      <c r="A75" s="134">
        <v>202505</v>
      </c>
      <c r="B75" s="142" t="s">
        <v>490</v>
      </c>
      <c r="C75" s="29" t="s">
        <v>1069</v>
      </c>
      <c r="D75" s="29" t="s">
        <v>1070</v>
      </c>
      <c r="E75" s="29">
        <v>10700020</v>
      </c>
      <c r="F75" s="33">
        <v>20422.97</v>
      </c>
      <c r="G75" s="29" t="s">
        <v>1055</v>
      </c>
      <c r="H75" s="143">
        <v>0</v>
      </c>
      <c r="I75" s="161">
        <f t="shared" si="3"/>
        <v>0</v>
      </c>
      <c r="K75" s="145">
        <f t="shared" si="2"/>
        <v>20422.97</v>
      </c>
    </row>
    <row r="76" spans="1:14" x14ac:dyDescent="0.3">
      <c r="A76" s="134">
        <v>202505</v>
      </c>
      <c r="B76" s="142" t="s">
        <v>490</v>
      </c>
      <c r="C76" s="157" t="s">
        <v>1071</v>
      </c>
      <c r="D76" s="154" t="s">
        <v>1072</v>
      </c>
      <c r="E76" s="154">
        <v>10700020</v>
      </c>
      <c r="F76" s="155">
        <v>2705901.69</v>
      </c>
      <c r="G76" s="154" t="s">
        <v>1064</v>
      </c>
      <c r="H76" s="156">
        <v>0.38987537238061648</v>
      </c>
      <c r="I76" s="162">
        <f t="shared" si="3"/>
        <v>1054964.4290140895</v>
      </c>
      <c r="K76" s="145">
        <f t="shared" si="2"/>
        <v>1650937.2609859104</v>
      </c>
      <c r="M76" s="29">
        <v>391.1</v>
      </c>
      <c r="N76" s="147">
        <v>46023</v>
      </c>
    </row>
    <row r="77" spans="1:14" x14ac:dyDescent="0.3">
      <c r="A77" s="134">
        <v>202505</v>
      </c>
      <c r="B77" s="142" t="s">
        <v>490</v>
      </c>
      <c r="C77" s="29" t="s">
        <v>1073</v>
      </c>
      <c r="D77" s="29" t="s">
        <v>1074</v>
      </c>
      <c r="E77" s="29">
        <v>10700020</v>
      </c>
      <c r="F77" s="33">
        <v>-1879.79</v>
      </c>
      <c r="G77" s="29" t="s">
        <v>1064</v>
      </c>
      <c r="H77" s="144">
        <v>0.38987537238061648</v>
      </c>
      <c r="I77" s="161">
        <f t="shared" si="3"/>
        <v>-732.88382624735902</v>
      </c>
      <c r="K77" s="145">
        <f t="shared" si="2"/>
        <v>-1146.9061737526408</v>
      </c>
    </row>
    <row r="78" spans="1:14" x14ac:dyDescent="0.3">
      <c r="A78" s="134">
        <v>202505</v>
      </c>
      <c r="B78" s="142" t="s">
        <v>490</v>
      </c>
      <c r="C78" s="29" t="s">
        <v>1075</v>
      </c>
      <c r="D78" s="29" t="s">
        <v>1076</v>
      </c>
      <c r="E78" s="29">
        <v>10700020</v>
      </c>
      <c r="F78" s="33">
        <v>458105.44</v>
      </c>
      <c r="G78" s="29" t="s">
        <v>1055</v>
      </c>
      <c r="H78" s="143">
        <v>0</v>
      </c>
      <c r="I78" s="161">
        <f t="shared" si="3"/>
        <v>0</v>
      </c>
      <c r="K78" s="145">
        <f t="shared" si="2"/>
        <v>458105.44</v>
      </c>
    </row>
    <row r="79" spans="1:14" x14ac:dyDescent="0.3">
      <c r="A79" s="134">
        <v>202505</v>
      </c>
      <c r="B79" s="142" t="s">
        <v>490</v>
      </c>
      <c r="C79" s="29" t="s">
        <v>1077</v>
      </c>
      <c r="D79" s="29" t="s">
        <v>1078</v>
      </c>
      <c r="E79" s="29">
        <v>10700020</v>
      </c>
      <c r="F79" s="33">
        <v>395512.53</v>
      </c>
      <c r="G79" s="29" t="s">
        <v>1015</v>
      </c>
      <c r="H79" s="143">
        <v>0</v>
      </c>
      <c r="I79" s="161">
        <f t="shared" si="3"/>
        <v>0</v>
      </c>
      <c r="K79" s="145">
        <f t="shared" si="2"/>
        <v>395512.53</v>
      </c>
    </row>
    <row r="80" spans="1:14" x14ac:dyDescent="0.3">
      <c r="A80" s="134">
        <v>202505</v>
      </c>
      <c r="B80" s="142" t="s">
        <v>490</v>
      </c>
      <c r="C80" s="29" t="s">
        <v>1079</v>
      </c>
      <c r="D80" s="29" t="s">
        <v>1080</v>
      </c>
      <c r="E80" s="29">
        <v>10700020</v>
      </c>
      <c r="F80" s="33">
        <v>19927.07</v>
      </c>
      <c r="G80" s="29" t="s">
        <v>1055</v>
      </c>
      <c r="H80" s="143">
        <v>0</v>
      </c>
      <c r="I80" s="161">
        <f t="shared" si="3"/>
        <v>0</v>
      </c>
      <c r="K80" s="145">
        <f t="shared" si="2"/>
        <v>19927.07</v>
      </c>
    </row>
    <row r="81" spans="1:11" x14ac:dyDescent="0.3">
      <c r="A81" s="134">
        <v>202505</v>
      </c>
      <c r="B81" s="142" t="s">
        <v>490</v>
      </c>
      <c r="C81" s="29" t="s">
        <v>1081</v>
      </c>
      <c r="D81" s="29" t="s">
        <v>1082</v>
      </c>
      <c r="E81" s="29">
        <v>10700020</v>
      </c>
      <c r="F81" s="33">
        <v>1605.17</v>
      </c>
      <c r="G81" s="29" t="s">
        <v>1055</v>
      </c>
      <c r="H81" s="143">
        <v>0</v>
      </c>
      <c r="I81" s="161">
        <f t="shared" si="3"/>
        <v>0</v>
      </c>
      <c r="K81" s="145">
        <f t="shared" si="2"/>
        <v>1605.17</v>
      </c>
    </row>
    <row r="82" spans="1:11" x14ac:dyDescent="0.3">
      <c r="A82" s="134">
        <v>202505</v>
      </c>
      <c r="B82" s="142" t="s">
        <v>490</v>
      </c>
      <c r="C82" s="29" t="s">
        <v>577</v>
      </c>
      <c r="D82" s="29" t="s">
        <v>1083</v>
      </c>
      <c r="E82" s="29">
        <v>10700020</v>
      </c>
      <c r="F82" s="33">
        <v>-1204.26</v>
      </c>
      <c r="G82" s="29" t="s">
        <v>1055</v>
      </c>
      <c r="H82" s="143">
        <v>0</v>
      </c>
      <c r="I82" s="161">
        <f t="shared" si="3"/>
        <v>0</v>
      </c>
      <c r="K82" s="145">
        <f t="shared" si="2"/>
        <v>-1204.26</v>
      </c>
    </row>
    <row r="83" spans="1:11" x14ac:dyDescent="0.3">
      <c r="A83" s="134">
        <v>202505</v>
      </c>
      <c r="B83" s="142" t="s">
        <v>490</v>
      </c>
      <c r="C83" s="29" t="s">
        <v>1084</v>
      </c>
      <c r="D83" s="29" t="s">
        <v>1085</v>
      </c>
      <c r="E83" s="29">
        <v>10700020</v>
      </c>
      <c r="F83" s="33">
        <v>57.08</v>
      </c>
      <c r="G83" s="29" t="s">
        <v>1055</v>
      </c>
      <c r="H83" s="143">
        <v>0</v>
      </c>
      <c r="I83" s="161">
        <f t="shared" si="3"/>
        <v>0</v>
      </c>
      <c r="K83" s="145">
        <f t="shared" si="2"/>
        <v>57.08</v>
      </c>
    </row>
    <row r="84" spans="1:11" x14ac:dyDescent="0.3">
      <c r="A84" s="134">
        <v>202505</v>
      </c>
      <c r="B84" s="142" t="s">
        <v>490</v>
      </c>
      <c r="C84" s="29" t="s">
        <v>1086</v>
      </c>
      <c r="D84" s="29" t="s">
        <v>1087</v>
      </c>
      <c r="E84" s="29">
        <v>10700020</v>
      </c>
      <c r="F84" s="33">
        <v>29380.600000000002</v>
      </c>
      <c r="G84" s="29" t="s">
        <v>1055</v>
      </c>
      <c r="H84" s="143">
        <v>0</v>
      </c>
      <c r="I84" s="161">
        <f t="shared" si="3"/>
        <v>0</v>
      </c>
      <c r="K84" s="145">
        <f t="shared" si="2"/>
        <v>29380.600000000002</v>
      </c>
    </row>
    <row r="85" spans="1:11" x14ac:dyDescent="0.3">
      <c r="A85" s="134">
        <v>202505</v>
      </c>
      <c r="B85" s="142" t="s">
        <v>490</v>
      </c>
      <c r="C85" s="29" t="s">
        <v>1088</v>
      </c>
      <c r="D85" s="29" t="s">
        <v>1089</v>
      </c>
      <c r="E85" s="29">
        <v>10700020</v>
      </c>
      <c r="F85" s="33">
        <v>40073.129999999997</v>
      </c>
      <c r="G85" s="29" t="s">
        <v>1099</v>
      </c>
      <c r="H85" s="148">
        <v>0.95979999999999999</v>
      </c>
      <c r="I85" s="161">
        <f t="shared" si="3"/>
        <v>38462.190173999996</v>
      </c>
      <c r="K85" s="145">
        <f t="shared" si="2"/>
        <v>1610.9398260000005</v>
      </c>
    </row>
    <row r="86" spans="1:11" x14ac:dyDescent="0.3">
      <c r="A86" s="134">
        <v>202505</v>
      </c>
      <c r="B86" s="142" t="s">
        <v>490</v>
      </c>
      <c r="C86" s="29" t="s">
        <v>1090</v>
      </c>
      <c r="D86" s="29" t="s">
        <v>1091</v>
      </c>
      <c r="E86" s="29">
        <v>10700020</v>
      </c>
      <c r="F86" s="33">
        <v>19557.939999999999</v>
      </c>
      <c r="G86" s="29" t="s">
        <v>490</v>
      </c>
      <c r="H86" s="143">
        <v>1</v>
      </c>
      <c r="I86" s="161">
        <f t="shared" si="3"/>
        <v>19557.939999999999</v>
      </c>
    </row>
    <row r="87" spans="1:11" x14ac:dyDescent="0.3">
      <c r="A87" s="134">
        <v>202505</v>
      </c>
      <c r="B87" s="142" t="s">
        <v>490</v>
      </c>
      <c r="C87" s="29" t="s">
        <v>1092</v>
      </c>
      <c r="D87" s="29" t="s">
        <v>1093</v>
      </c>
      <c r="E87" s="29">
        <v>10700020</v>
      </c>
      <c r="F87" s="33">
        <v>8406</v>
      </c>
      <c r="G87" s="29" t="s">
        <v>490</v>
      </c>
      <c r="H87" s="143">
        <v>1</v>
      </c>
      <c r="I87" s="161">
        <f t="shared" si="3"/>
        <v>8406</v>
      </c>
    </row>
    <row r="88" spans="1:11" x14ac:dyDescent="0.3">
      <c r="A88" s="134">
        <v>202505</v>
      </c>
      <c r="B88" s="142" t="s">
        <v>490</v>
      </c>
      <c r="C88" s="29" t="s">
        <v>510</v>
      </c>
      <c r="D88" s="29" t="s">
        <v>509</v>
      </c>
      <c r="E88" s="29">
        <v>10700020</v>
      </c>
      <c r="F88" s="33">
        <v>69649.240000000005</v>
      </c>
      <c r="G88" s="29" t="s">
        <v>1094</v>
      </c>
      <c r="H88" s="144">
        <v>0.81610000000000005</v>
      </c>
      <c r="I88" s="161">
        <f t="shared" si="3"/>
        <v>56840.74476400001</v>
      </c>
      <c r="K88" s="145">
        <f>(1-H88)*F88</f>
        <v>12808.495235999997</v>
      </c>
    </row>
    <row r="89" spans="1:11" x14ac:dyDescent="0.3">
      <c r="A89" s="134">
        <v>202505</v>
      </c>
      <c r="B89" s="142" t="s">
        <v>490</v>
      </c>
      <c r="C89" s="29" t="s">
        <v>576</v>
      </c>
      <c r="D89" s="29" t="s">
        <v>575</v>
      </c>
      <c r="E89" s="29">
        <v>10700020</v>
      </c>
      <c r="F89" s="33">
        <v>2609472.8200000003</v>
      </c>
      <c r="G89" s="29" t="s">
        <v>490</v>
      </c>
      <c r="H89" s="143">
        <v>1</v>
      </c>
      <c r="I89" s="161">
        <f t="shared" si="3"/>
        <v>2609472.8200000003</v>
      </c>
    </row>
    <row r="90" spans="1:11" x14ac:dyDescent="0.3">
      <c r="A90" s="134">
        <v>202505</v>
      </c>
      <c r="B90" s="142" t="s">
        <v>490</v>
      </c>
      <c r="C90" s="29" t="s">
        <v>496</v>
      </c>
      <c r="D90" s="29" t="s">
        <v>495</v>
      </c>
      <c r="E90" s="29">
        <v>10700020</v>
      </c>
      <c r="F90" s="33">
        <v>1446.77</v>
      </c>
      <c r="G90" s="29" t="s">
        <v>490</v>
      </c>
      <c r="H90" s="152">
        <v>1</v>
      </c>
      <c r="I90" s="161">
        <f t="shared" si="3"/>
        <v>1446.77</v>
      </c>
    </row>
    <row r="91" spans="1:11" x14ac:dyDescent="0.3">
      <c r="A91" s="134">
        <v>202505</v>
      </c>
      <c r="B91" s="142" t="s">
        <v>490</v>
      </c>
      <c r="C91" s="29" t="s">
        <v>1095</v>
      </c>
      <c r="D91" s="29" t="s">
        <v>1096</v>
      </c>
      <c r="E91" s="29">
        <v>10700020</v>
      </c>
      <c r="F91" s="33">
        <v>2643.93</v>
      </c>
      <c r="G91" s="29" t="s">
        <v>1094</v>
      </c>
      <c r="H91" s="144">
        <v>0.81610000000000005</v>
      </c>
      <c r="I91" s="161">
        <f t="shared" si="3"/>
        <v>2157.7112729999999</v>
      </c>
      <c r="K91" s="145">
        <f>(1-H91)*F91</f>
        <v>486.21872699999983</v>
      </c>
    </row>
    <row r="92" spans="1:11" x14ac:dyDescent="0.3">
      <c r="A92" s="134">
        <v>202505</v>
      </c>
      <c r="B92" s="142" t="s">
        <v>490</v>
      </c>
      <c r="C92" s="29" t="s">
        <v>506</v>
      </c>
      <c r="D92" s="29" t="s">
        <v>505</v>
      </c>
      <c r="E92" s="29">
        <v>10700120</v>
      </c>
      <c r="F92" s="33">
        <v>-65</v>
      </c>
      <c r="G92" s="29" t="s">
        <v>490</v>
      </c>
      <c r="H92" s="143">
        <v>1</v>
      </c>
      <c r="I92" s="161">
        <f t="shared" si="3"/>
        <v>-65</v>
      </c>
    </row>
    <row r="93" spans="1:11" x14ac:dyDescent="0.3">
      <c r="F93" s="33"/>
    </row>
    <row r="94" spans="1:11" x14ac:dyDescent="0.3">
      <c r="F94" s="33"/>
    </row>
    <row r="95" spans="1:11" x14ac:dyDescent="0.3">
      <c r="F95" s="145">
        <f>SUM(F2:F92)</f>
        <v>146182166.25000003</v>
      </c>
      <c r="I95" s="145">
        <f>SUM(I2:I92)</f>
        <v>75600532.332032472</v>
      </c>
      <c r="K95" s="145">
        <f>SUM(K2:K92)</f>
        <v>70581633.917967513</v>
      </c>
    </row>
    <row r="96" spans="1:11" x14ac:dyDescent="0.3">
      <c r="F96" s="33"/>
    </row>
    <row r="97" spans="4:11" x14ac:dyDescent="0.3">
      <c r="D97" s="29" t="s">
        <v>583</v>
      </c>
      <c r="F97" s="145">
        <f>SUM(F16:F27,F29,F31,F53:F58,F59:F85,F88,F91)</f>
        <v>106603956.12999995</v>
      </c>
      <c r="I97" s="145">
        <f>SUM(I16:I27,I29,I31,I53:I58,I59:I85,I88,I91)</f>
        <v>36022322.21203246</v>
      </c>
      <c r="J97" s="145">
        <f>($F$103+$F$104)*E108*E111</f>
        <v>975157.00411156844</v>
      </c>
      <c r="K97" s="158">
        <f>SUM(I97:J97)</f>
        <v>36997479.216144025</v>
      </c>
    </row>
    <row r="98" spans="4:11" x14ac:dyDescent="0.3">
      <c r="D98" s="29" t="s">
        <v>584</v>
      </c>
      <c r="F98" s="159">
        <f>F2+F3+F4+F5+F6+F7+F8+F9+F10+F11+F12+F13+F14+F15+F28+F30+F32+F33+F34+F35+F36+F37+F38+F39+F40+F41+F42+F43+F44+F45+F46+F47+F48+F49+F50+F51+F52+F86+F87+F89+F90+F92</f>
        <v>39578210.119999997</v>
      </c>
      <c r="I98" s="159">
        <f>I2+I3+I4+I5+I6+I7+I8+I9+I10+I11+I12+I13+I14+I15+I28+I30+I32+I33+I34+I35+I36+I37+I38+I39+I40+I41+I42+I43+I44+I45+I46+I47+I48+I49+I50+I51+I52+I86+I87+I89+I90+I92</f>
        <v>39578210.119999997</v>
      </c>
      <c r="J98" s="145">
        <f>($F$103+$F$104)*E109</f>
        <v>1071418.1218396176</v>
      </c>
      <c r="K98" s="160">
        <f>SUM(I98:J98)</f>
        <v>40649628.241839617</v>
      </c>
    </row>
    <row r="99" spans="4:11" x14ac:dyDescent="0.3">
      <c r="F99" s="145">
        <f>SUM(F97:F98)</f>
        <v>146182166.24999994</v>
      </c>
      <c r="I99" s="158">
        <f>SUM(I97:I98)</f>
        <v>75600532.332032457</v>
      </c>
      <c r="K99" s="158">
        <f>SUM(K97:K98)</f>
        <v>77647107.457983643</v>
      </c>
    </row>
    <row r="100" spans="4:11" x14ac:dyDescent="0.3">
      <c r="F100" s="145">
        <f>F95-F99</f>
        <v>0</v>
      </c>
      <c r="I100" s="145">
        <f>I95-I99</f>
        <v>0</v>
      </c>
    </row>
    <row r="101" spans="4:11" x14ac:dyDescent="0.3">
      <c r="F101" s="145"/>
    </row>
    <row r="102" spans="4:11" x14ac:dyDescent="0.3">
      <c r="D102" s="29" t="s">
        <v>25</v>
      </c>
      <c r="F102" s="32">
        <v>146391067.59999752</v>
      </c>
    </row>
    <row r="103" spans="4:11" x14ac:dyDescent="0.3">
      <c r="D103" s="29" t="s">
        <v>585</v>
      </c>
      <c r="F103" s="32">
        <f>F102-F99</f>
        <v>208901.34999758005</v>
      </c>
    </row>
    <row r="104" spans="4:11" x14ac:dyDescent="0.3">
      <c r="D104" s="29" t="s">
        <v>586</v>
      </c>
      <c r="F104" s="32">
        <v>3748382.7600000068</v>
      </c>
    </row>
    <row r="107" spans="4:11" x14ac:dyDescent="0.3">
      <c r="D107" s="29" t="s">
        <v>490</v>
      </c>
    </row>
    <row r="108" spans="4:11" x14ac:dyDescent="0.3">
      <c r="D108" s="29" t="s">
        <v>587</v>
      </c>
      <c r="E108" s="30">
        <f>F97/F99</f>
        <v>0.7292541823992843</v>
      </c>
    </row>
    <row r="109" spans="4:11" x14ac:dyDescent="0.3">
      <c r="D109" s="29" t="s">
        <v>588</v>
      </c>
      <c r="E109" s="30">
        <f>F98/F99</f>
        <v>0.27074581760071581</v>
      </c>
    </row>
    <row r="111" spans="4:11" x14ac:dyDescent="0.3">
      <c r="D111" s="29" t="s">
        <v>589</v>
      </c>
      <c r="E111" s="149">
        <f>I97/F97</f>
        <v>0.33790793062224111</v>
      </c>
    </row>
    <row r="112" spans="4:11" x14ac:dyDescent="0.3">
      <c r="D112" s="29" t="s">
        <v>590</v>
      </c>
      <c r="E112" s="144">
        <f>1-E111</f>
        <v>0.66209206937775889</v>
      </c>
    </row>
  </sheetData>
  <autoFilter ref="A1:N92" xr:uid="{BB6385B1-595D-4E0F-875A-B935CB5F145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DAD83-FE51-4B98-9FD7-6BE27B4C86F1}">
  <dimension ref="A1:C43"/>
  <sheetViews>
    <sheetView showGridLines="0" zoomScale="85" zoomScaleNormal="85" workbookViewId="0">
      <selection activeCell="H25" sqref="H25"/>
    </sheetView>
  </sheetViews>
  <sheetFormatPr defaultColWidth="9.15234375" defaultRowHeight="12.9" x14ac:dyDescent="0.35"/>
  <cols>
    <col min="1" max="1" width="9.15234375" style="7"/>
    <col min="2" max="2" width="34.3046875" style="7" bestFit="1" customWidth="1"/>
    <col min="3" max="3" width="17.53515625" style="7" customWidth="1"/>
    <col min="4" max="4" width="14.69140625" style="7" customWidth="1"/>
    <col min="5" max="16384" width="9.15234375" style="7"/>
  </cols>
  <sheetData>
    <row r="1" spans="1:3" x14ac:dyDescent="0.35">
      <c r="A1" s="6" t="s">
        <v>596</v>
      </c>
    </row>
    <row r="4" spans="1:3" x14ac:dyDescent="0.35">
      <c r="A4" s="8" t="s">
        <v>400</v>
      </c>
      <c r="B4" s="9" t="s">
        <v>401</v>
      </c>
      <c r="C4" s="8" t="s">
        <v>402</v>
      </c>
    </row>
    <row r="5" spans="1:3" x14ac:dyDescent="0.35">
      <c r="A5" s="3" t="s">
        <v>174</v>
      </c>
      <c r="B5" s="10" t="s">
        <v>175</v>
      </c>
      <c r="C5" s="11">
        <v>381</v>
      </c>
    </row>
    <row r="6" spans="1:3" x14ac:dyDescent="0.35">
      <c r="A6" s="3" t="s">
        <v>176</v>
      </c>
      <c r="B6" s="10" t="s">
        <v>177</v>
      </c>
      <c r="C6" s="11">
        <v>380</v>
      </c>
    </row>
    <row r="7" spans="1:3" x14ac:dyDescent="0.35">
      <c r="A7" s="12" t="s">
        <v>178</v>
      </c>
      <c r="B7" s="10" t="s">
        <v>179</v>
      </c>
      <c r="C7" s="11">
        <v>383</v>
      </c>
    </row>
    <row r="8" spans="1:3" x14ac:dyDescent="0.35">
      <c r="A8" s="3" t="s">
        <v>180</v>
      </c>
      <c r="B8" s="10" t="s">
        <v>181</v>
      </c>
      <c r="C8" s="11">
        <v>376</v>
      </c>
    </row>
    <row r="9" spans="1:3" x14ac:dyDescent="0.35">
      <c r="A9" s="3" t="s">
        <v>182</v>
      </c>
      <c r="B9" s="10" t="s">
        <v>403</v>
      </c>
      <c r="C9" s="11">
        <v>367</v>
      </c>
    </row>
    <row r="10" spans="1:3" x14ac:dyDescent="0.35">
      <c r="A10" s="3" t="s">
        <v>184</v>
      </c>
      <c r="B10" s="10" t="s">
        <v>185</v>
      </c>
      <c r="C10" s="11">
        <v>394</v>
      </c>
    </row>
    <row r="11" spans="1:3" x14ac:dyDescent="0.35">
      <c r="A11" s="12" t="s">
        <v>187</v>
      </c>
      <c r="B11" s="10" t="s">
        <v>188</v>
      </c>
      <c r="C11" s="11">
        <v>390</v>
      </c>
    </row>
    <row r="12" spans="1:3" x14ac:dyDescent="0.35">
      <c r="A12" s="3" t="s">
        <v>189</v>
      </c>
      <c r="B12" s="10" t="s">
        <v>190</v>
      </c>
      <c r="C12" s="11">
        <v>392</v>
      </c>
    </row>
    <row r="13" spans="1:3" x14ac:dyDescent="0.35">
      <c r="A13" s="12" t="s">
        <v>191</v>
      </c>
      <c r="B13" s="10" t="s">
        <v>404</v>
      </c>
      <c r="C13" s="11">
        <v>396</v>
      </c>
    </row>
    <row r="14" spans="1:3" x14ac:dyDescent="0.35">
      <c r="A14" s="12" t="s">
        <v>405</v>
      </c>
      <c r="B14" s="10" t="s">
        <v>406</v>
      </c>
      <c r="C14" s="11">
        <v>305</v>
      </c>
    </row>
    <row r="15" spans="1:3" x14ac:dyDescent="0.35">
      <c r="A15" s="4">
        <v>11</v>
      </c>
      <c r="B15" s="10" t="s">
        <v>407</v>
      </c>
      <c r="C15" s="11">
        <v>378</v>
      </c>
    </row>
    <row r="16" spans="1:3" x14ac:dyDescent="0.35">
      <c r="A16" s="13">
        <v>13</v>
      </c>
      <c r="B16" s="10" t="s">
        <v>408</v>
      </c>
      <c r="C16" s="11">
        <v>397</v>
      </c>
    </row>
    <row r="17" spans="1:3" x14ac:dyDescent="0.35">
      <c r="A17" s="12">
        <v>14</v>
      </c>
      <c r="B17" s="10" t="s">
        <v>194</v>
      </c>
      <c r="C17" s="14" t="s">
        <v>458</v>
      </c>
    </row>
    <row r="18" spans="1:3" x14ac:dyDescent="0.35">
      <c r="A18" s="4">
        <v>15</v>
      </c>
      <c r="B18" s="15" t="s">
        <v>409</v>
      </c>
      <c r="C18" s="11">
        <v>389</v>
      </c>
    </row>
    <row r="19" spans="1:3" x14ac:dyDescent="0.35">
      <c r="A19" s="12" t="s">
        <v>410</v>
      </c>
      <c r="B19" s="15" t="s">
        <v>411</v>
      </c>
      <c r="C19" s="11">
        <v>363.1</v>
      </c>
    </row>
    <row r="20" spans="1:3" x14ac:dyDescent="0.35">
      <c r="A20" s="12" t="s">
        <v>412</v>
      </c>
      <c r="B20" s="10" t="s">
        <v>195</v>
      </c>
      <c r="C20" s="11">
        <v>374</v>
      </c>
    </row>
    <row r="21" spans="1:3" x14ac:dyDescent="0.35">
      <c r="A21" s="4">
        <v>26</v>
      </c>
      <c r="B21" s="10" t="s">
        <v>196</v>
      </c>
      <c r="C21" s="11">
        <v>375</v>
      </c>
    </row>
    <row r="22" spans="1:3" x14ac:dyDescent="0.35">
      <c r="A22" s="12">
        <v>27</v>
      </c>
      <c r="B22" s="10" t="s">
        <v>413</v>
      </c>
      <c r="C22" s="11">
        <v>377</v>
      </c>
    </row>
    <row r="23" spans="1:3" x14ac:dyDescent="0.35">
      <c r="A23" s="13" t="s">
        <v>414</v>
      </c>
      <c r="B23" s="10" t="s">
        <v>198</v>
      </c>
      <c r="C23" s="11">
        <v>379</v>
      </c>
    </row>
    <row r="24" spans="1:3" x14ac:dyDescent="0.35">
      <c r="A24" s="12">
        <v>30</v>
      </c>
      <c r="B24" s="15" t="s">
        <v>415</v>
      </c>
      <c r="C24" s="11">
        <v>387</v>
      </c>
    </row>
    <row r="25" spans="1:3" x14ac:dyDescent="0.35">
      <c r="A25" s="12">
        <v>32</v>
      </c>
      <c r="B25" s="10" t="s">
        <v>199</v>
      </c>
      <c r="C25" s="11">
        <v>390</v>
      </c>
    </row>
    <row r="26" spans="1:3" x14ac:dyDescent="0.35">
      <c r="A26" s="12">
        <v>33</v>
      </c>
      <c r="B26" s="10" t="s">
        <v>200</v>
      </c>
      <c r="C26" s="11">
        <v>391.2</v>
      </c>
    </row>
    <row r="27" spans="1:3" x14ac:dyDescent="0.35">
      <c r="A27" s="12">
        <v>34</v>
      </c>
      <c r="B27" s="10" t="s">
        <v>416</v>
      </c>
      <c r="C27" s="11">
        <v>391.12</v>
      </c>
    </row>
    <row r="28" spans="1:3" x14ac:dyDescent="0.35">
      <c r="A28" s="12">
        <v>36</v>
      </c>
      <c r="B28" s="10" t="s">
        <v>202</v>
      </c>
      <c r="C28" s="11">
        <v>395</v>
      </c>
    </row>
    <row r="29" spans="1:3" x14ac:dyDescent="0.35">
      <c r="A29" s="13">
        <v>37</v>
      </c>
      <c r="B29" s="10" t="s">
        <v>203</v>
      </c>
      <c r="C29" s="11">
        <v>397</v>
      </c>
    </row>
    <row r="30" spans="1:3" x14ac:dyDescent="0.35">
      <c r="A30" s="13">
        <v>38</v>
      </c>
      <c r="B30" s="10" t="s">
        <v>204</v>
      </c>
      <c r="C30" s="11">
        <v>398</v>
      </c>
    </row>
    <row r="31" spans="1:3" x14ac:dyDescent="0.35">
      <c r="A31" s="13">
        <v>44</v>
      </c>
      <c r="B31" s="10" t="s">
        <v>205</v>
      </c>
      <c r="C31" s="11">
        <v>361</v>
      </c>
    </row>
    <row r="32" spans="1:3" x14ac:dyDescent="0.35">
      <c r="A32" s="13">
        <v>49</v>
      </c>
      <c r="B32" s="10" t="s">
        <v>417</v>
      </c>
      <c r="C32" s="11">
        <v>363.3</v>
      </c>
    </row>
    <row r="33" spans="1:3" x14ac:dyDescent="0.35">
      <c r="A33" s="13">
        <v>51</v>
      </c>
      <c r="B33" s="10" t="s">
        <v>206</v>
      </c>
      <c r="C33" s="11">
        <v>364.8</v>
      </c>
    </row>
    <row r="34" spans="1:3" x14ac:dyDescent="0.35">
      <c r="A34" s="13">
        <v>52</v>
      </c>
      <c r="B34" s="10" t="s">
        <v>207</v>
      </c>
      <c r="C34" s="11">
        <v>365.1</v>
      </c>
    </row>
    <row r="35" spans="1:3" x14ac:dyDescent="0.35">
      <c r="A35" s="12">
        <v>56</v>
      </c>
      <c r="B35" s="10" t="s">
        <v>208</v>
      </c>
      <c r="C35" s="11">
        <v>369</v>
      </c>
    </row>
    <row r="36" spans="1:3" x14ac:dyDescent="0.35">
      <c r="A36" s="12">
        <v>57</v>
      </c>
      <c r="B36" s="10" t="s">
        <v>418</v>
      </c>
      <c r="C36" s="11">
        <v>369</v>
      </c>
    </row>
    <row r="37" spans="1:3" x14ac:dyDescent="0.35">
      <c r="A37" s="12">
        <v>58</v>
      </c>
      <c r="B37" s="10" t="s">
        <v>209</v>
      </c>
      <c r="C37" s="11">
        <v>370</v>
      </c>
    </row>
    <row r="38" spans="1:3" x14ac:dyDescent="0.35">
      <c r="A38" s="12">
        <v>71</v>
      </c>
      <c r="B38" s="10" t="s">
        <v>419</v>
      </c>
      <c r="C38" s="11">
        <v>397</v>
      </c>
    </row>
    <row r="39" spans="1:3" x14ac:dyDescent="0.35">
      <c r="A39" s="13">
        <v>72</v>
      </c>
      <c r="B39" s="10" t="s">
        <v>420</v>
      </c>
      <c r="C39" s="11">
        <v>363.3</v>
      </c>
    </row>
    <row r="40" spans="1:3" x14ac:dyDescent="0.35">
      <c r="A40" s="12">
        <v>77</v>
      </c>
      <c r="B40" s="10" t="s">
        <v>210</v>
      </c>
      <c r="C40" s="11">
        <v>364.8</v>
      </c>
    </row>
    <row r="41" spans="1:3" x14ac:dyDescent="0.35">
      <c r="A41" s="13">
        <v>78</v>
      </c>
      <c r="B41" s="10" t="s">
        <v>211</v>
      </c>
      <c r="C41" s="11">
        <v>375</v>
      </c>
    </row>
    <row r="42" spans="1:3" x14ac:dyDescent="0.35">
      <c r="A42" s="13">
        <v>79</v>
      </c>
      <c r="B42" s="10" t="s">
        <v>421</v>
      </c>
      <c r="C42" s="11">
        <v>378</v>
      </c>
    </row>
    <row r="43" spans="1:3" x14ac:dyDescent="0.35">
      <c r="A43" s="13">
        <v>81</v>
      </c>
      <c r="B43" s="10" t="s">
        <v>422</v>
      </c>
      <c r="C43" s="11">
        <v>385</v>
      </c>
    </row>
  </sheetData>
  <dataValidations count="1">
    <dataValidation type="list" allowBlank="1" showInputMessage="1" showErrorMessage="1" sqref="A5:A6 A12" xr:uid="{1055166B-70EC-4176-B6CE-E660CE841EDC}">
      <formula1>#REF!</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102C7FB3A0D71428285D8B75EF4F5ED" ma:contentTypeVersion="6" ma:contentTypeDescription="Create a new document." ma:contentTypeScope="" ma:versionID="eaa328088d311a235edad5c87cb29736">
  <xsd:schema xmlns:xsd="http://www.w3.org/2001/XMLSchema" xmlns:xs="http://www.w3.org/2001/XMLSchema" xmlns:p="http://schemas.microsoft.com/office/2006/metadata/properties" xmlns:ns2="3f7eb85b-950b-40e3-9a9f-23269a111e57" xmlns:ns3="524bcda3-08a6-4a81-92ac-57a22c249174" targetNamespace="http://schemas.microsoft.com/office/2006/metadata/properties" ma:root="true" ma:fieldsID="d86611e26b5fea5c756245a6b131208d" ns2:_="" ns3:_="">
    <xsd:import namespace="3f7eb85b-950b-40e3-9a9f-23269a111e57"/>
    <xsd:import namespace="524bcda3-08a6-4a81-92ac-57a22c24917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7eb85b-950b-40e3-9a9f-23269a111e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4bcda3-08a6-4a81-92ac-57a22c24917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42B8D2-65DD-4997-8D8E-A5BDE4F0BCE3}">
  <ds:schemaRefs>
    <ds:schemaRef ds:uri="http://schemas.microsoft.com/sharepoint/v3/contenttype/forms"/>
  </ds:schemaRefs>
</ds:datastoreItem>
</file>

<file path=customXml/itemProps2.xml><?xml version="1.0" encoding="utf-8"?>
<ds:datastoreItem xmlns:ds="http://schemas.openxmlformats.org/officeDocument/2006/customXml" ds:itemID="{06000DE3-6409-4C61-87E9-2AD1E0350AF2}"/>
</file>

<file path=customXml/itemProps3.xml><?xml version="1.0" encoding="utf-8"?>
<ds:datastoreItem xmlns:ds="http://schemas.openxmlformats.org/officeDocument/2006/customXml" ds:itemID="{A94001D5-E0EF-4E63-86C0-A0158772C020}">
  <ds:schemaRefs>
    <ds:schemaRef ds:uri="http://purl.org/dc/elements/1.1/"/>
    <ds:schemaRef ds:uri="f3351373-2b59-4a46-949d-f42afd8cf7c2"/>
    <ds:schemaRef ds:uri="http://schemas.openxmlformats.org/package/2006/metadata/core-properties"/>
    <ds:schemaRef ds:uri="http://schemas.microsoft.com/office/infopath/2007/PartnerControls"/>
    <ds:schemaRef ds:uri="http://purl.org/dc/terms/"/>
    <ds:schemaRef ds:uri="a4f595d6-b4d5-48eb-81f3-9926be169de1"/>
    <ds:schemaRef ds:uri="http://schemas.microsoft.com/office/2006/metadata/properties"/>
    <ds:schemaRef ds:uri="http://schemas.microsoft.com/office/2006/documentManagement/types"/>
    <ds:schemaRef ds:uri="a282a1aa-5419-4ebd-b371-a6c92067323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8</vt:i4>
      </vt:variant>
    </vt:vector>
  </HeadingPairs>
  <TitlesOfParts>
    <vt:vector size="8" baseType="lpstr">
      <vt:lpstr>GRAM Inputs</vt:lpstr>
      <vt:lpstr>2025 Cap Budget Summary PD</vt:lpstr>
      <vt:lpstr>2026 Cap Budget Summary PD</vt:lpstr>
      <vt:lpstr>2025 (5+7) PD</vt:lpstr>
      <vt:lpstr>2026 PD</vt:lpstr>
      <vt:lpstr> May AGL 2025 CWIP</vt:lpstr>
      <vt:lpstr> May 2025 ASC CWIP</vt:lpstr>
      <vt:lpstr>FERC Mapping</vt:lpstr>
    </vt:vector>
  </TitlesOfParts>
  <Manager/>
  <Company>AGL Resources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 Watkins</dc:creator>
  <cp:keywords/>
  <dc:description/>
  <cp:lastModifiedBy>Tucker, Gary A.</cp:lastModifiedBy>
  <cp:revision/>
  <dcterms:created xsi:type="dcterms:W3CDTF">2017-07-17T19:38:31Z</dcterms:created>
  <dcterms:modified xsi:type="dcterms:W3CDTF">2025-06-30T18:21:46Z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0x0101001102C7FB3A0D71428285D8B75EF4F5ED</vt:lpwstr>
  </property>
  <property fmtid="{D5CDD505-2E9C-101B-9397-08002B2CF9AE}" pid="4" name="SV_HIDDEN_GRID_QUERY_LIST_4F35BF76-6C0D-4D9B-82B2-816C12CF3733">
    <vt:lpwstr>empty_477D106A-C0D6-4607-AEBD-E2C9D60EA279</vt:lpwstr>
  </property>
  <property fmtid="{D5CDD505-2E9C-101B-9397-08002B2CF9AE}" pid="5" name="Order">
    <vt:r8>206800</vt:r8>
  </property>
  <property fmtid="{D5CDD505-2E9C-101B-9397-08002B2CF9AE}" pid="6" name="MSIP_Label_ed3826ce-7c18-471d-9596-93de5bae332e_Enabled">
    <vt:lpwstr>True</vt:lpwstr>
  </property>
  <property fmtid="{D5CDD505-2E9C-101B-9397-08002B2CF9AE}" pid="7" name="MSIP_Label_ed3826ce-7c18-471d-9596-93de5bae332e_SiteId">
    <vt:lpwstr>c0a02e2d-1186-410a-8895-0a4a252ebf17</vt:lpwstr>
  </property>
  <property fmtid="{D5CDD505-2E9C-101B-9397-08002B2CF9AE}" pid="8" name="MSIP_Label_ed3826ce-7c18-471d-9596-93de5bae332e_ActionId">
    <vt:lpwstr>a511828a-168e-456f-ad38-3cbe95e59b44</vt:lpwstr>
  </property>
  <property fmtid="{D5CDD505-2E9C-101B-9397-08002B2CF9AE}" pid="9" name="MSIP_Label_ed3826ce-7c18-471d-9596-93de5bae332e_Method">
    <vt:lpwstr>Privileged</vt:lpwstr>
  </property>
  <property fmtid="{D5CDD505-2E9C-101B-9397-08002B2CF9AE}" pid="10" name="MSIP_Label_ed3826ce-7c18-471d-9596-93de5bae332e_SetDate">
    <vt:lpwstr>2021-05-04T13:47:28Z</vt:lpwstr>
  </property>
  <property fmtid="{D5CDD505-2E9C-101B-9397-08002B2CF9AE}" pid="11" name="MSIP_Label_ed3826ce-7c18-471d-9596-93de5bae332e_Name">
    <vt:lpwstr>Internal</vt:lpwstr>
  </property>
  <property fmtid="{D5CDD505-2E9C-101B-9397-08002B2CF9AE}" pid="12" name="MSIP_Label_ed3826ce-7c18-471d-9596-93de5bae332e_ContentBits">
    <vt:lpwstr>0</vt:lpwstr>
  </property>
  <property fmtid="{D5CDD505-2E9C-101B-9397-08002B2CF9AE}" pid="13" name="MediaServiceImageTags">
    <vt:lpwstr/>
  </property>
</Properties>
</file>